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AD156" i="3" s="1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AD150" i="3" s="1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W104" i="3" l="1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AA62" i="4"/>
  <c r="AA15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J42" i="13" l="1"/>
  <c r="G5" i="9"/>
  <c r="AA287" i="4"/>
  <c r="AH285" i="4"/>
  <c r="F2" i="9"/>
  <c r="F12" i="9" s="1"/>
  <c r="J29" i="13"/>
  <c r="G12" i="9"/>
  <c r="N9" i="15"/>
  <c r="AK76" i="5"/>
  <c r="AH23" i="3"/>
  <c r="J8" i="13"/>
  <c r="F11" i="9"/>
  <c r="J51" i="13"/>
  <c r="J25" i="13"/>
  <c r="AK33" i="4"/>
  <c r="F10" i="9"/>
  <c r="F9" i="9"/>
  <c r="N5" i="15"/>
  <c r="G7" i="9"/>
  <c r="AA285" i="4"/>
  <c r="AH62" i="4"/>
  <c r="F5" i="9"/>
  <c r="AF8" i="2"/>
  <c r="AF8" i="7"/>
  <c r="AH246" i="7" s="1"/>
  <c r="G10" i="9"/>
  <c r="F50" i="11"/>
  <c r="AA61" i="4"/>
  <c r="K3" i="13"/>
  <c r="K25" i="13" s="1"/>
  <c r="AI13" i="5"/>
  <c r="AK13" i="5" s="1"/>
  <c r="AI195" i="7"/>
  <c r="AK195" i="7" s="1"/>
  <c r="F3" i="11"/>
  <c r="AI148" i="2"/>
  <c r="AK148" i="2" s="1"/>
  <c r="J26" i="13"/>
  <c r="J31" i="13"/>
  <c r="J6" i="13"/>
  <c r="J5" i="13"/>
  <c r="J30" i="13"/>
  <c r="J64" i="13"/>
  <c r="G8" i="9"/>
  <c r="G14" i="9"/>
  <c r="J50" i="13"/>
  <c r="J32" i="13"/>
  <c r="J13" i="13"/>
  <c r="F41" i="11"/>
  <c r="AA288" i="4"/>
  <c r="AK66" i="4"/>
  <c r="W76" i="4"/>
  <c r="J46" i="13"/>
  <c r="F9" i="11"/>
  <c r="G9" i="9"/>
  <c r="J47" i="13"/>
  <c r="F42" i="11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F13" i="9"/>
  <c r="F6" i="9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27" i="11"/>
  <c r="F43" i="11"/>
  <c r="F36" i="11"/>
  <c r="F25" i="11"/>
  <c r="AH249" i="4"/>
  <c r="AH288" i="4"/>
  <c r="AH289" i="4"/>
  <c r="AH106" i="4"/>
  <c r="M5" i="15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AA64" i="5"/>
  <c r="K52" i="13"/>
  <c r="K11" i="13"/>
  <c r="K35" i="13"/>
  <c r="AH248" i="4"/>
  <c r="AH240" i="4"/>
  <c r="F18" i="11"/>
  <c r="F4" i="11"/>
  <c r="F8" i="11"/>
  <c r="F12" i="11"/>
  <c r="F5" i="11"/>
  <c r="F19" i="11"/>
  <c r="F23" i="11"/>
  <c r="F24" i="11"/>
  <c r="F20" i="11"/>
  <c r="F10" i="11"/>
  <c r="F15" i="11"/>
  <c r="F21" i="11"/>
  <c r="F26" i="11"/>
  <c r="F11" i="11"/>
  <c r="K44" i="13"/>
  <c r="AH251" i="7"/>
  <c r="F16" i="11"/>
  <c r="AB13" i="5"/>
  <c r="AD13" i="5" s="1"/>
  <c r="K58" i="13"/>
  <c r="AI248" i="7"/>
  <c r="F7" i="9"/>
  <c r="F3" i="9"/>
  <c r="J66" i="13"/>
  <c r="J23" i="13"/>
  <c r="J39" i="13"/>
  <c r="J16" i="13"/>
  <c r="J36" i="13"/>
  <c r="J48" i="13"/>
  <c r="K62" i="13"/>
  <c r="J27" i="13"/>
  <c r="J43" i="13"/>
  <c r="J45" i="13"/>
  <c r="J65" i="13"/>
  <c r="K38" i="13"/>
  <c r="F46" i="11"/>
  <c r="F38" i="11"/>
  <c r="F30" i="11"/>
  <c r="F45" i="11"/>
  <c r="F37" i="11"/>
  <c r="F29" i="11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F7" i="11"/>
  <c r="AH122" i="7"/>
  <c r="AH60" i="7"/>
  <c r="AH26" i="7"/>
  <c r="AH124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K30" i="13"/>
  <c r="K47" i="13"/>
  <c r="L2" i="15"/>
  <c r="F4" i="9"/>
  <c r="F14" i="9"/>
  <c r="K42" i="13"/>
  <c r="K32" i="13"/>
  <c r="J44" i="13"/>
  <c r="J56" i="13"/>
  <c r="J38" i="13"/>
  <c r="K15" i="13"/>
  <c r="J55" i="13"/>
  <c r="K9" i="13"/>
  <c r="J21" i="13"/>
  <c r="K50" i="13"/>
  <c r="F6" i="11"/>
  <c r="F48" i="11"/>
  <c r="F40" i="11"/>
  <c r="F32" i="11"/>
  <c r="F47" i="11"/>
  <c r="F39" i="11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AA27" i="7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8" i="5"/>
  <c r="W18" i="5" s="1"/>
  <c r="U13" i="5"/>
  <c r="W13" i="5" s="1"/>
  <c r="AI23" i="7"/>
  <c r="AI24" i="7"/>
  <c r="AK24" i="7" s="1"/>
  <c r="AB328" i="8"/>
  <c r="AD328" i="8" s="1"/>
  <c r="AB14" i="8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4" i="5"/>
  <c r="AD14" i="5" s="1"/>
  <c r="AB15" i="5"/>
  <c r="AD15" i="5" s="1"/>
  <c r="AB16" i="5"/>
  <c r="AD16" i="5" s="1"/>
  <c r="AB17" i="5"/>
  <c r="AD17" i="5" s="1"/>
  <c r="AB18" i="5"/>
  <c r="AD18" i="5" s="1"/>
  <c r="AB19" i="5"/>
  <c r="AD19" i="5" s="1"/>
  <c r="AB20" i="5"/>
  <c r="AD20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U15" i="7"/>
  <c r="W15" i="7" s="1"/>
  <c r="AB59" i="3"/>
  <c r="AD59" i="3" s="1"/>
  <c r="AK18" i="4"/>
  <c r="AK25" i="4"/>
  <c r="AK26" i="4"/>
  <c r="E23" i="11"/>
  <c r="AB59" i="5"/>
  <c r="AA63" i="5"/>
  <c r="AA61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F97" i="16" s="1"/>
  <c r="AH149" i="3"/>
  <c r="E38" i="16"/>
  <c r="E39" i="16"/>
  <c r="E37" i="16"/>
  <c r="G38" i="16"/>
  <c r="G39" i="16"/>
  <c r="G37" i="16"/>
  <c r="AA644" i="8"/>
  <c r="AA599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AK15" i="5"/>
  <c r="W194" i="6"/>
  <c r="AK216" i="6"/>
  <c r="AK217" i="6" s="1"/>
  <c r="AK219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/>
  <c r="AK59" i="3" s="1"/>
  <c r="AI59" i="7" l="1"/>
  <c r="K59" i="13"/>
  <c r="AI149" i="7"/>
  <c r="AK149" i="7" s="1"/>
  <c r="K55" i="13"/>
  <c r="AH20" i="7"/>
  <c r="AH114" i="7"/>
  <c r="K24" i="13"/>
  <c r="K68" i="13"/>
  <c r="AI239" i="7"/>
  <c r="AK239" i="7" s="1"/>
  <c r="K40" i="13"/>
  <c r="K4" i="13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U149" i="6"/>
  <c r="W149" i="6" s="1"/>
  <c r="U117" i="7"/>
  <c r="W117" i="7" s="1"/>
  <c r="U103" i="7"/>
  <c r="W103" i="7" s="1"/>
  <c r="AB239" i="6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I121" i="7"/>
  <c r="AK121" i="7" s="1"/>
  <c r="AF249" i="4"/>
  <c r="AI249" i="4" s="1"/>
  <c r="AK249" i="4" s="1"/>
  <c r="AK172" i="7"/>
  <c r="AK173" i="7" s="1"/>
  <c r="AK175" i="7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2" i="7"/>
  <c r="AB112" i="7" s="1"/>
  <c r="AD112" i="7" s="1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D239" i="6"/>
  <c r="AK59" i="2"/>
  <c r="AK239" i="6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W284" i="8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D18" i="11"/>
  <c r="R105" i="7" s="1"/>
  <c r="AF60" i="7"/>
  <c r="AI60" i="7" s="1"/>
  <c r="AK60" i="7" s="1"/>
  <c r="AF61" i="7"/>
  <c r="AI61" i="7" s="1"/>
  <c r="AK61" i="7" s="1"/>
  <c r="AF16" i="7"/>
  <c r="AF26" i="7"/>
  <c r="AI26" i="7" s="1"/>
  <c r="AK2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U104" i="8" s="1"/>
  <c r="W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D6" i="11"/>
  <c r="Y65" i="2"/>
  <c r="AB65" i="2" s="1"/>
  <c r="AD65" i="2" s="1"/>
  <c r="AF62" i="2"/>
  <c r="AI62" i="2" s="1"/>
  <c r="AK62" i="2" s="1"/>
  <c r="AF15" i="2"/>
  <c r="AI15" i="2" s="1"/>
  <c r="AK15" i="2" s="1"/>
  <c r="D13" i="11"/>
  <c r="R16" i="4" s="1"/>
  <c r="Y241" i="7"/>
  <c r="AB241" i="7" s="1"/>
  <c r="AD241" i="7" s="1"/>
  <c r="AF16" i="4"/>
  <c r="AI16" i="4" s="1"/>
  <c r="AK16" i="4" s="1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B249" i="7" s="1"/>
  <c r="AD249" i="7" s="1"/>
  <c r="AF287" i="4"/>
  <c r="AI287" i="4" s="1"/>
  <c r="AK287" i="4" s="1"/>
  <c r="AF247" i="4"/>
  <c r="AI247" i="4" s="1"/>
  <c r="AK247" i="4" s="1"/>
  <c r="AF196" i="7"/>
  <c r="Y196" i="7"/>
  <c r="R288" i="4"/>
  <c r="Y245" i="4"/>
  <c r="AB245" i="4" s="1"/>
  <c r="AD245" i="4" s="1"/>
  <c r="AF246" i="7"/>
  <c r="AI246" i="7" s="1"/>
  <c r="AK246" i="7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I243" i="7" s="1"/>
  <c r="AK243" i="7" s="1"/>
  <c r="AF251" i="7"/>
  <c r="AI251" i="7" s="1"/>
  <c r="AK251" i="7" s="1"/>
  <c r="R17" i="4"/>
  <c r="Y107" i="4"/>
  <c r="AB107" i="4" s="1"/>
  <c r="AD107" i="4" s="1"/>
  <c r="AF249" i="7"/>
  <c r="AI249" i="7" s="1"/>
  <c r="AK249" i="7" s="1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R252" i="7"/>
  <c r="AF15" i="4"/>
  <c r="AI15" i="4" s="1"/>
  <c r="AK15" i="4" s="1"/>
  <c r="AF252" i="7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D36" i="5"/>
  <c r="AD37" i="5" s="1"/>
  <c r="AD39" i="5" s="1"/>
  <c r="W127" i="6"/>
  <c r="W129" i="6" s="1"/>
  <c r="E19" i="16" s="1"/>
  <c r="AD532" i="8"/>
  <c r="AD534" i="8" s="1"/>
  <c r="U16" i="4" l="1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AI196" i="7"/>
  <c r="AK196" i="7" s="1"/>
  <c r="AK217" i="7" s="1"/>
  <c r="AK218" i="7" s="1"/>
  <c r="AK220" i="7" s="1"/>
  <c r="Y20" i="7"/>
  <c r="W171" i="6"/>
  <c r="W172" i="6" s="1"/>
  <c r="W174" i="6" s="1"/>
  <c r="E20" i="16" s="1"/>
  <c r="G46" i="16"/>
  <c r="AD666" i="8"/>
  <c r="AD667" i="8" s="1"/>
  <c r="AD669" i="8" s="1"/>
  <c r="F88" i="16" s="1"/>
  <c r="F91" i="16" s="1"/>
  <c r="AI252" i="7"/>
  <c r="AK252" i="7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252" i="7"/>
  <c r="W252" i="7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AF286" i="4"/>
  <c r="AI286" i="4" s="1"/>
  <c r="AK286" i="4" s="1"/>
  <c r="AF253" i="7"/>
  <c r="AI253" i="7" s="1"/>
  <c r="AK253" i="7" s="1"/>
  <c r="R287" i="4"/>
  <c r="U287" i="4" s="1"/>
  <c r="W287" i="4" s="1"/>
  <c r="R253" i="7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U17" i="4"/>
  <c r="W17" i="4" s="1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U149" i="3"/>
  <c r="W149" i="3" s="1"/>
  <c r="W171" i="3" s="1"/>
  <c r="W172" i="3" s="1"/>
  <c r="W174" i="3" s="1"/>
  <c r="E98" i="16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W126" i="8"/>
  <c r="W127" i="8" s="1"/>
  <c r="W129" i="8" s="1"/>
  <c r="E56" i="16" s="1"/>
  <c r="E67" i="16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53" i="7"/>
  <c r="W253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80" i="16" s="1"/>
  <c r="G85" i="16" s="1"/>
  <c r="AK261" i="6"/>
  <c r="AK262" i="6" s="1"/>
  <c r="AK264" i="6" s="1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G98" i="16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G88" i="16" s="1"/>
  <c r="G91" i="16" s="1"/>
  <c r="F55" i="16"/>
  <c r="F66" i="16" s="1"/>
  <c r="G55" i="16"/>
  <c r="G66" i="16" s="1"/>
  <c r="E55" i="16"/>
  <c r="E66" i="16" s="1"/>
  <c r="G56" i="16" l="1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G45" i="16" s="1"/>
  <c r="AD262" i="7"/>
  <c r="AD263" i="7" s="1"/>
  <c r="AD265" i="7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F49" i="16"/>
  <c r="W36" i="7"/>
  <c r="W37" i="7" s="1"/>
  <c r="W39" i="7" s="1"/>
  <c r="E43" i="16" s="1"/>
  <c r="AK352" i="8"/>
  <c r="AK354" i="8" s="1"/>
  <c r="G61" i="16" s="1"/>
  <c r="G72" i="16" s="1"/>
  <c r="F11" i="16" l="1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<sst xmlns="http://schemas.openxmlformats.org/spreadsheetml/2006/main" count="9948" uniqueCount="4360">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</sst>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TO</v>
      </c>
      <c r="F5" s="150" t="str">
        <f>IF(VLOOKUP($J5,$N$7:$R$13,4,0)=0,"",VLOOKUP($J5,$N$7:$R$13,4,0))</f>
        <v>GO</v>
      </c>
      <c r="G5" s="150" t="str">
        <f>IF(VLOOKUP($J5,$N$7:$R$13,5,0)=0,"",VLOOKUP($J5,$N$7:$R$13,5,0))</f>
        <v/>
      </c>
      <c r="I5" s="231" t="s">
        <v>631</v>
      </c>
      <c r="J5" s="246" t="s">
        <v>635</v>
      </c>
      <c r="K5" s="246" t="str">
        <f>VLOOKUP(J5,N7:O13,2,0)</f>
        <v>BR153/TO/GO e TO080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0.57999359108967896</v>
      </c>
      <c r="F9" s="383">
        <f ca="1">INDEX('3.1 Pavimento-Man'!$B$8:$AK$384,MATCH(RESUMO!$B9,'3.1 Pavimento-Man'!$B$8:$B$384,0)+31,MATCH(RESUMO!F$5,'3.1 Pavimento-Man'!$B$8:$AK$8,0)+5)</f>
        <v>0.58522277750544671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439.3424573096554</v>
      </c>
      <c r="F10" s="383">
        <f ca="1">INDEX('3.1 Pavimento-Man'!$B$8:$AK$384,MATCH(RESUMO!$B10,'3.1 Pavimento-Man'!$B$8:$B$384,0)+31,MATCH(RESUMO!F$5,'3.1 Pavimento-Man'!$B$8:$AK$8,0)+5)</f>
        <v>430.61958579309891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9.9138781738394641</v>
      </c>
      <c r="F11" s="383">
        <f ca="1">INDEX('3.1 Pavimento-Man'!$B$8:$AK$384,MATCH(RESUMO!$B11,'3.1 Pavimento-Man'!$B$8:$B$384,0)+31,MATCH(RESUMO!F$5,'3.1 Pavimento-Man'!$B$8:$AK$8,0)+5)</f>
        <v>9.8831598515204995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197.19253039526939</v>
      </c>
      <c r="F12" s="383">
        <f ca="1">INDEX('3.1 Pavimento-Man'!$B$8:$AK$384,MATCH(RESUMO!$B12,'3.1 Pavimento-Man'!$B$8:$B$384,0)+31,MATCH(RESUMO!F$5,'3.1 Pavimento-Man'!$B$8:$AK$8,0)+5)</f>
        <v>201.7890335406799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20.125676083169999</v>
      </c>
      <c r="F17" s="383">
        <f>INDEX('3.2 Sinal-Man'!$B$8:$AK$800,MATCH(RESUMO!$B17,'3.2 Sinal-Man'!$B$8:$B$800,0)+31,MATCH(RESUMO!F$5,'3.2 Sinal-Man'!$B$8:$AK$8,0)+5)</f>
        <v>20.125676083169999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12.526406075400002</v>
      </c>
      <c r="F18" s="383">
        <f>INDEX('3.2 Sinal-Man'!$B$8:$AK$800,MATCH(RESUMO!$B18,'3.2 Sinal-Man'!$B$8:$B$800,0)+31,MATCH(RESUMO!F$5,'3.2 Sinal-Man'!$B$8:$AK$8,0)+5)</f>
        <v>12.526406075400002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12.152855198399999</v>
      </c>
      <c r="F19" s="383">
        <f>INDEX('3.2 Sinal-Man'!$B$8:$AK$800,MATCH(RESUMO!$B19,'3.2 Sinal-Man'!$B$8:$B$800,0)+31,MATCH(RESUMO!F$5,'3.2 Sinal-Man'!$B$8:$AK$8,0)+5)</f>
        <v>12.152855198399999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29.871618464099996</v>
      </c>
      <c r="F20" s="383">
        <f>INDEX('3.2 Sinal-Man'!$B$8:$AK$800,MATCH(RESUMO!$B20,'3.2 Sinal-Man'!$B$8:$B$800,0)+31,MATCH(RESUMO!F$5,'3.2 Sinal-Man'!$B$8:$AK$8,0)+5)</f>
        <v>29.871618464099996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248.59661443999204</v>
      </c>
      <c r="F22" s="383">
        <f>INDEX('3.2 Sinal-Man'!$B$8:$AK$800,MATCH(RESUMO!$B22,'3.2 Sinal-Man'!$B$8:$B$800,0)+31,MATCH(RESUMO!F$5,'3.2 Sinal-Man'!$B$8:$AK$8,0)+5)</f>
        <v>248.59661443999204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31.337274697649882</v>
      </c>
      <c r="F23" s="383">
        <f ca="1">INDEX('3.2 Sinal-Man'!$B$8:$AK$800,MATCH(RESUMO!$B23,'3.2 Sinal-Man'!$B$8:$B$800,0)+31,MATCH(RESUMO!F$5,'3.2 Sinal-Man'!$B$8:$AK$8,0)+5)</f>
        <v>31.256423075043802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211215.29101673068</v>
      </c>
      <c r="F25" s="383">
        <f>INDEX('3.2.2 Disp-Man'!$B$8:$AK$794,MATCH(RESUMO!$B25,'3.2.2 Disp-Man'!$B$8:$B$794,0)+31,MATCH(RESUMO!F$5,'3.2.2 Disp-Man'!$B$8:$AK$8,0)+5)</f>
        <v>211215.29101673068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283984.36133480113</v>
      </c>
      <c r="F26" s="383">
        <f ca="1">INDEX('3.2.2 Disp-Man'!$B$8:$AK$794,MATCH(RESUMO!$B26,'3.2.2 Disp-Man'!$B$8:$B$794,0)+31,MATCH(RESUMO!F$5,'3.2.2 Disp-Man'!$B$8:$AK$8,0)+5)</f>
        <v>280925.23783866892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262.26389396399412</v>
      </c>
      <c r="F29" s="383">
        <f ca="1">INDEX('3.3-OAE'!$B$8:$AK$800,MATCH(RESUMO!$B29,'3.3-OAE'!$B$8:$B$800,0)+31,MATCH(RESUMO!F$5,'3.3-OAE'!$B$8:$AK$8,0)+5)</f>
        <v>262.35490678616321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26.426716164617417</v>
      </c>
      <c r="F30" s="383">
        <f ca="1">INDEX('3.3-OAE'!$B$8:$AK$800,MATCH(RESUMO!$B30,'3.3-OAE'!$B$8:$B$800,0)+31,MATCH(RESUMO!F$5,'3.3-OAE'!$B$8:$AK$8,0)+5)</f>
        <v>25.878945377969906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43.93424573096555</v>
      </c>
      <c r="F31" s="383">
        <f ca="1">INDEX('3.3-OAE'!$B$8:$AK$800,MATCH(RESUMO!$B31,'3.3-OAE'!$B$8:$B$800,0)+31,MATCH(RESUMO!F$5,'3.3-OAE'!$B$8:$AK$8,0)+5)</f>
        <v>43.061958579309895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8.5772089253846158</v>
      </c>
      <c r="F32" s="383">
        <f>INDEX('3.3-OAE'!$B$8:$AK$800,MATCH(RESUMO!$B32,'3.3-OAE'!$B$8:$B$800,0)+31,MATCH(RESUMO!F$5,'3.3-OAE'!$B$8:$AK$8,0)+5)</f>
        <v>8.5772089253846158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9.8785332223846147</v>
      </c>
      <c r="F33" s="383">
        <f>INDEX('3.3-OAE'!$B$8:$AK$800,MATCH(RESUMO!$B33,'3.3-OAE'!$B$8:$B$800,0)+31,MATCH(RESUMO!F$5,'3.3-OAE'!$B$8:$AK$8,0)+5)</f>
        <v>9.8785332223846147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88.794812449002734</v>
      </c>
      <c r="F34" s="383">
        <f ca="1">INDEX('3.3-OAE'!$B$8:$AK$800,MATCH(RESUMO!$B34,'3.3-OAE'!$B$8:$B$800,0)+31,MATCH(RESUMO!F$5,'3.3-OAE'!$B$8:$AK$8,0)+5)</f>
        <v>86.165206819663382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283.98436133480118</v>
      </c>
      <c r="F36" s="383">
        <f ca="1">INDEX('3.3-OAE'!$B$8:$AK$800,MATCH(RESUMO!$B36,'3.3-OAE'!$B$8:$B$800,0)+31,MATCH(RESUMO!F$5,'3.3-OAE'!$B$8:$AK$8,0)+5)</f>
        <v>280.92523783866898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163.79500000000002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28.905000000000001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48.175000000000004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101.79941112216476</v>
      </c>
      <c r="F43" s="383">
        <f ca="1">INDEX('3.4 Dren-Rest'!$B$8:$AK$801,MATCH(RESUMO!$B43,'3.4 Dren-Rest'!$B$8:$B$801,0)+31,MATCH(RESUMO!F$5,'3.4 Dren-Rest'!$B$8:$AK$8,0)+5)</f>
        <v>100.01273100483046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222.31808473034587</v>
      </c>
      <c r="F44" s="383">
        <f ca="1">INDEX('3.4 Dren-Rest'!$B$8:$AK$801,MATCH(RESUMO!$B44,'3.4 Dren-Rest'!$B$8:$B$801,0)+31,MATCH(RESUMO!F$5,'3.4 Dren-Rest'!$B$8:$AK$8,0)+5)</f>
        <v>222.85853568777171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109.58293127441017</v>
      </c>
      <c r="F45" s="383">
        <f ca="1">INDEX('3.4 Dren-Rest'!$B$8:$AK$801,MATCH(RESUMO!$B45,'3.4 Dren-Rest'!$B$8:$B$801,0)+32,MATCH(RESUMO!F$5,'3.4 Dren-Rest'!$B$8:$AK$8,0)+5)</f>
        <v>107.91920385628927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0.42726407500000002</v>
      </c>
      <c r="F46" s="383">
        <f>INDEX('3.4 Dren-Rest'!$B$8:$AK$801,MATCH(RESUMO!$B46,'3.4 Dren-Rest'!$B$8:$B$801,0)+31,MATCH(RESUMO!F$5,'3.4 Dren-Rest'!$B$8:$AK$8,0)+5)</f>
        <v>0.42726407500000002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35.894659034091795</v>
      </c>
      <c r="F48" s="383">
        <f ca="1">INDEX('3.4 Dren-Rest'!$B$8:$AK$801,MATCH(RESUMO!$B48,'3.4 Dren-Rest'!$B$8:$B$801,0)+31,MATCH(RESUMO!F$5,'3.4 Dren-Rest'!$B$8:$AK$8,0)+5)</f>
        <v>36.833487290915834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765.36916184984671</v>
      </c>
      <c r="F49" s="383">
        <f ca="1">INDEX('3.4 Dren-Rest'!$B$8:$AK$801,MATCH(RESUMO!$B49,'3.4 Dren-Rest'!$B$8:$B$801,0)+31,MATCH(RESUMO!F$5,'3.4 Dren-Rest'!$B$8:$AK$8,0)+5)</f>
        <v>758.10141970894006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42.512580141779999</v>
      </c>
      <c r="F54" s="383">
        <f ca="1">INDEX('3.5 Terrap. Est. Contenção-'!$B$8:$AK$800,MATCH(RESUMO!$B54,'3.5 Terrap. Est. Contenção-'!$B$8:$B$800,0)+31,MATCH(RESUMO!F$5,'3.5 Terrap. Est. Contenção-'!$B$8:$AK$8,0)+5)</f>
        <v>42.512580141779999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1.02543378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69.310435085096771</v>
      </c>
      <c r="F56" s="383">
        <f ca="1">INDEX('3.5 Terrap. Est. Contenção-'!$B$8:$AK$800,MATCH(RESUMO!$B56,'3.5 Terrap. Est. Contenção-'!$B$8:$B$800,0)+31,MATCH(RESUMO!F$5,'3.5 Terrap. Est. Contenção-'!$B$8:$AK$8,0)+5)</f>
        <v>62.210328812085777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8.3212440079339469</v>
      </c>
      <c r="F57" s="383">
        <f ca="1">INDEX('3.5 Terrap. Est. Contenção-'!$B$8:$AK$800,MATCH(RESUMO!$B57,'3.5 Terrap. Est. Contenção-'!$B$8:$B$800,0)+31,MATCH(RESUMO!F$5,'3.5 Terrap. Est. Contenção-'!$B$8:$AK$8,0)+5)</f>
        <v>7.5569384503098211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26.422498699799998</v>
      </c>
      <c r="F58" s="383">
        <f>INDEX('3.5 Terrap. Est. Contenção-'!$B$8:$AK$800,MATCH(RESUMO!$B58,'3.5 Terrap. Est. Contenção-'!$B$8:$B$800,0)+31,MATCH(RESUMO!F$5,'3.5 Terrap. Est. Contenção-'!$B$8:$AK$8,0)+5)</f>
        <v>26.422498699799998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14.026469205000001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95.426379265000008</v>
      </c>
      <c r="F60" s="383">
        <f>INDEX('3.5 Terrap. Est. Contenção-'!$B$8:$AK$800,MATCH(RESUMO!$B60,'3.5 Terrap. Est. Contenção-'!$B$8:$B$800,0)+31,MATCH(RESUMO!F$5,'3.5 Terrap. Est. Contenção-'!$B$8:$AK$8,0)+5)</f>
        <v>95.426379265000008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423.09209920748356</v>
      </c>
      <c r="F61" s="383">
        <f ca="1">INDEX('3.5 Terrap. Est. Contenção-'!$B$8:$AK$800,MATCH(RESUMO!$B61,'3.5 Terrap. Est. Contenção-'!$B$8:$B$800,0)+31,MATCH(RESUMO!F$5,'3.5 Terrap. Est. Contenção-'!$B$8:$AK$8,0)+5)</f>
        <v>414.76367454924161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0.34181126000000001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41.586173966820006</v>
      </c>
      <c r="F63" s="383">
        <f ca="1">INDEX('3.5 Terrap. Est. Contenção-'!$B$8:$AK$800,MATCH(RESUMO!$B63,'3.5 Terrap. Est. Contenção-'!$B$8:$B$800,0)+31,MATCH(RESUMO!F$5,'3.5 Terrap. Est. Contenção-'!$B$8:$AK$8,0)+5)</f>
        <v>41.586173966820006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42.512580141779999</v>
      </c>
      <c r="F65" s="383">
        <f t="shared" ca="1" si="3"/>
        <v>42.512580141779999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1.02543378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69.310435085096771</v>
      </c>
      <c r="F67" s="383">
        <f t="shared" ca="1" si="5"/>
        <v>62.210328812085777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8.3212440079339469</v>
      </c>
      <c r="F68" s="383">
        <f t="shared" ca="1" si="6"/>
        <v>7.5569384503098211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26.422498699799998</v>
      </c>
      <c r="F69" s="383">
        <f t="shared" si="7"/>
        <v>26.422498699799998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14.026469205000001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95.426379265000008</v>
      </c>
      <c r="F71" s="383">
        <f t="shared" si="9"/>
        <v>95.426379265000008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423.09209920748356</v>
      </c>
      <c r="F72" s="383">
        <f t="shared" ca="1" si="10"/>
        <v>414.76367454924161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0.34181126000000001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41.586173966820006</v>
      </c>
      <c r="F74" s="385">
        <f t="shared" ca="1" si="12"/>
        <v>41.586173966820006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0.68484327450000015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90.337053754500005</v>
      </c>
      <c r="F78" s="383">
        <f>INDEX('3.5 Terrap. Est. Contenção-'!$B$8:$AK$800,MATCH(RESUMO!$B78,'3.5 Terrap. Est. Contenção-'!$B$8:$B$800,0)+31,MATCH(RESUMO!F$5,'3.5 Terrap. Est. Contenção-'!$B$8:$AK$8,0)+5)</f>
        <v>90.337053754500005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26.422498699799998</v>
      </c>
      <c r="F79" s="383">
        <f>INDEX('3.5 Terrap. Est. Contenção-'!$B$8:$AK$800,MATCH(RESUMO!$B79,'3.5 Terrap. Est. Contenção-'!$B$8:$B$800,0)+31,MATCH(RESUMO!F$5,'3.5 Terrap. Est. Contenção-'!$B$8:$AK$8,0)+5)</f>
        <v>26.422498699799998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8.4876688880926263</v>
      </c>
      <c r="F80" s="383">
        <f ca="1">INDEX('3.5 Terrap. Est. Contenção-'!$B$8:$AK$800,MATCH(RESUMO!$B80,'3.5 Terrap. Est. Contenção-'!$B$8:$B$800,0)+31,MATCH(RESUMO!F$5,'3.5 Terrap. Est. Contenção-'!$B$8:$AK$8,0)+5)</f>
        <v>7.7080772193160172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0.68484327450000015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90.337053754500005</v>
      </c>
      <c r="F83" s="383">
        <f t="shared" si="14"/>
        <v>90.337053754500005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26.422498699799998</v>
      </c>
      <c r="F84" s="383">
        <f t="shared" si="15"/>
        <v>26.422498699799998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8.4876688880926263</v>
      </c>
      <c r="F85" s="383">
        <f t="shared" ca="1" si="16"/>
        <v>7.7080772193160172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338.69450439728354</v>
      </c>
      <c r="F88" s="383">
        <f ca="1">INDEX('3.5 Terrap. Est. Contenção-'!$B$8:$AK$800,MATCH(RESUMO!$B88,'3.5 Terrap. Est. Contenção-'!$B$8:$B$800,0)+31,MATCH(RESUMO!F$5,'3.5 Terrap. Est. Contenção-'!$B$8:$AK$8,0)+5)</f>
        <v>330.36607973904165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26.845856360399999</v>
      </c>
      <c r="F89" s="383">
        <f>INDEX('3.5 Terrap. Est. Contenção-'!$B$8:$AK$800,MATCH(RESUMO!$B89,'3.5 Terrap. Est. Contenção-'!$B$8:$B$800,0)+31,MATCH(RESUMO!F$5,'3.5 Terrap. Est. Contenção-'!$B$8:$AK$8,0)+5)</f>
        <v>26.845856360399999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338.69450439728354</v>
      </c>
      <c r="F91" s="383">
        <f t="shared" ca="1" si="17"/>
        <v>330.36607973904165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26.845856360399999</v>
      </c>
      <c r="F92" s="383">
        <f t="shared" si="18"/>
        <v>26.845856360399999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25642.167418366906</v>
      </c>
      <c r="F95" s="383">
        <f ca="1">INDEX('3.6 Cant. Cent e Fx.Domin'!$B$8:$AK$800,MATCH(RESUMO!$B95,'3.6 Cant. Cent e Fx.Domin'!$B$8:$B$800,0)+31,MATCH(RESUMO!F$5,'3.6 Cant. Cent e Fx.Domin'!$B$8:$AK$8,0)+5)</f>
        <v>25568.828141410257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2149.6851952659999</v>
      </c>
      <c r="F96" s="383">
        <f>INDEX('3.6 Cant. Cent e Fx.Domin'!$B$8:$AK$800,MATCH(RESUMO!$B96,'3.6 Cant. Cent e Fx.Domin'!$B$8:$B$800,0)+31,MATCH(RESUMO!F$5,'3.6 Cant. Cent e Fx.Domin'!$B$8:$AK$8,0)+5)</f>
        <v>2149.6851952659999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0.42726407500000002</v>
      </c>
      <c r="F97" s="383">
        <f>INDEX('3.6 Cant. Cent e Fx.Domin'!$B$8:$AK$800,MATCH(RESUMO!$B97,'3.6 Cant. Cent e Fx.Domin'!$B$8:$B$800,0)+31,MATCH(RESUMO!F$5,'3.6 Cant. Cent e Fx.Domin'!$B$8:$AK$8,0)+5)</f>
        <v>0.42726407500000002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1213.5846196625703</v>
      </c>
      <c r="F98" s="384">
        <f ca="1">INDEX('3.6 Cant. Cent e Fx.Domin'!$B$8:$AK$800,MATCH(RESUMO!$B98,'3.6 Cant. Cent e Fx.Domin'!$B$8:$B$800,0)+31,MATCH(RESUMO!F$5,'3.6 Cant. Cent e Fx.Domin'!$B$8:$AK$8,0)+5)</f>
        <v>1239.8718108536432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17995.679772831878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TO</v>
      </c>
      <c r="S8" s="251"/>
      <c r="T8" s="251"/>
      <c r="U8" s="251"/>
      <c r="V8" s="251"/>
      <c r="W8" s="251"/>
      <c r="Y8" s="251" t="str">
        <f>RESUMO!F5</f>
        <v>GO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0.15869808500000002</v>
      </c>
      <c r="AC13" s="211"/>
      <c r="AD13" s="227">
        <f t="shared" ref="AD13:AD34" si="1">IFERROR(AB13*$P13,"")</f>
        <v>0.15869808500000002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963.12646550249985</v>
      </c>
      <c r="AC14" s="211"/>
      <c r="AD14" s="227">
        <f t="shared" si="1"/>
        <v>0.38525058620099994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57.578002168609366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33.803332334948493</v>
      </c>
      <c r="V15" s="211"/>
      <c r="W15" s="227">
        <f t="shared" ca="1" si="0"/>
        <v>1.3521332933979398E-2</v>
      </c>
      <c r="X15" s="9"/>
      <c r="Y15" s="229">
        <f>IF($F15&lt;&gt;"",INDEX(DTM!$C$3:$F$100,MATCH($F15,DTM!$C$3:$C$100,0),MATCH(Y$8,DTM!$C$3:$F$3,0)),"")</f>
        <v>117.22895416760279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46.61996570692822</v>
      </c>
      <c r="AC15" s="211"/>
      <c r="AD15" s="227">
        <f t="shared" ca="1" si="1"/>
        <v>1.8647986282771287E-2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27.877909000000002</v>
      </c>
      <c r="AC16" s="211"/>
      <c r="AD16" s="227">
        <f t="shared" ca="1" si="1"/>
        <v>1.1151163600000001E-2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0.56862116773497939</v>
      </c>
      <c r="X36" s="210"/>
      <c r="Y36" s="213"/>
      <c r="Z36" s="214"/>
      <c r="AA36" s="214"/>
      <c r="AB36" s="214"/>
      <c r="AC36" s="214"/>
      <c r="AD36" s="215">
        <f ca="1">SUM(AD13:AD34)</f>
        <v>0.57374782108377131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1.1372423354699589E-2</v>
      </c>
      <c r="X37" s="210"/>
      <c r="Y37" s="216"/>
      <c r="Z37" s="217"/>
      <c r="AA37" s="217"/>
      <c r="AB37" s="218"/>
      <c r="AC37" s="218"/>
      <c r="AD37" s="219">
        <f ca="1">$P37*AD36</f>
        <v>1.1474956421675427E-2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0.57999359108967896</v>
      </c>
      <c r="X39" s="210"/>
      <c r="Y39" s="224"/>
      <c r="Z39" s="64"/>
      <c r="AA39" s="64"/>
      <c r="AB39" s="64"/>
      <c r="AC39" s="64"/>
      <c r="AD39" s="225">
        <f ca="1">SUM(AD36:AD37)</f>
        <v>0.58522277750544671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73.501628444999994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73.501628444999994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56.398857900000003</v>
      </c>
      <c r="V59" s="211"/>
      <c r="W59" s="227">
        <f t="shared" si="5"/>
        <v>136.76723040749999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56.398857900000003</v>
      </c>
      <c r="AC59" s="211"/>
      <c r="AD59" s="227">
        <f t="shared" si="6"/>
        <v>136.76723040749999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1396.9631280149999</v>
      </c>
      <c r="AC60" s="211"/>
      <c r="AD60" s="227">
        <f t="shared" si="6"/>
        <v>186.31995719900061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30.719056654920031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12.750145060064517</v>
      </c>
      <c r="V61" s="211"/>
      <c r="W61" s="227">
        <f t="shared" ca="1" si="5"/>
        <v>25.879288182039446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1"/>
      <c r="AD61" s="227">
        <f t="shared" ca="1" si="6"/>
        <v>16.271779378714605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20.176416373000809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8.3743533676129012</v>
      </c>
      <c r="V62" s="211"/>
      <c r="W62" s="227">
        <f t="shared" ca="1" si="5"/>
        <v>1.6246245533169026</v>
      </c>
      <c r="X62" s="9"/>
      <c r="Y62" s="229">
        <f>IF($F62&lt;&gt;"",INDEX(DTM!$C$3:$F$100,MATCH($F62,DTM!$C$3:$C$100,0),MATCH(Y$8,DTM!$C$3:$F$3,0)),"")</f>
        <v>14.162390474050772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5.8781926466645693</v>
      </c>
      <c r="AC62" s="211"/>
      <c r="AD62" s="227">
        <f t="shared" ca="1" si="6"/>
        <v>1.1403693734529263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20.176416373000809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8.3743533676129012</v>
      </c>
      <c r="V63" s="211"/>
      <c r="W63" s="227">
        <f t="shared" ca="1" si="5"/>
        <v>0.56861859366091605</v>
      </c>
      <c r="X63" s="9"/>
      <c r="Y63" s="229">
        <f>IF($F63&lt;&gt;"",INDEX(DTM!$C$3:$F$100,MATCH($F63,DTM!$C$3:$C$100,0),MATCH(Y$8,DTM!$C$3:$F$3,0)),"")</f>
        <v>14.162390474050772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5.8781926466645693</v>
      </c>
      <c r="AC63" s="211"/>
      <c r="AD63" s="227">
        <f t="shared" ca="1" si="6"/>
        <v>0.39912928070852427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57.578002168609366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33.803332334948493</v>
      </c>
      <c r="V64" s="211"/>
      <c r="W64" s="227">
        <f t="shared" ca="1" si="5"/>
        <v>4.5085194501737549</v>
      </c>
      <c r="X64" s="9"/>
      <c r="Y64" s="229">
        <f>IF($F64&lt;&gt;"",INDEX(DTM!$C$3:$F$100,MATCH($F64,DTM!$C$3:$C$100,0),MATCH(Y$8,DTM!$C$3:$F$3,0)),"")</f>
        <v>117.22895416760279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46.61996570692822</v>
      </c>
      <c r="AC64" s="211"/>
      <c r="AD64" s="227">
        <f t="shared" ca="1" si="6"/>
        <v>6.2179379261615511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30.952437500000002</v>
      </c>
      <c r="AC65" s="211"/>
      <c r="AD65" s="227">
        <f t="shared" ca="1" si="6"/>
        <v>75.059660937499999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430.72789932319159</v>
      </c>
      <c r="X81" s="210"/>
      <c r="Y81" s="213"/>
      <c r="Z81" s="214"/>
      <c r="AA81" s="214"/>
      <c r="AB81" s="214"/>
      <c r="AC81" s="214"/>
      <c r="AD81" s="215">
        <f ca="1">SUM(AD58:AD79)</f>
        <v>422.17606450303816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8.6145579864638329</v>
      </c>
      <c r="X82" s="210"/>
      <c r="Y82" s="216"/>
      <c r="Z82" s="217"/>
      <c r="AA82" s="217"/>
      <c r="AB82" s="218"/>
      <c r="AC82" s="218"/>
      <c r="AD82" s="219">
        <f ca="1">$P82*AD81</f>
        <v>8.4435212900607635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439.3424573096554</v>
      </c>
      <c r="X84" s="210"/>
      <c r="Y84" s="224"/>
      <c r="Z84" s="64"/>
      <c r="AA84" s="64"/>
      <c r="AB84" s="64"/>
      <c r="AC84" s="64"/>
      <c r="AD84" s="225">
        <f ca="1">SUM(AD81:AD82)</f>
        <v>430.61958579309891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4.0162823049999998</v>
      </c>
      <c r="V103" s="211"/>
      <c r="W103" s="227">
        <f t="shared" ref="W103:W124" si="10">IFERROR(U103*$P103,"")</f>
        <v>4.0162823049999998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4.0162823049999998</v>
      </c>
      <c r="AC103" s="211"/>
      <c r="AD103" s="227">
        <f t="shared" ref="AD103:AD124" si="11">IFERROR(AB103*$P103,"")</f>
        <v>4.0162823049999998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1666.2040015565867</v>
      </c>
      <c r="AC104" s="211"/>
      <c r="AD104" s="227">
        <f t="shared" si="11"/>
        <v>5.3151907649655117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30.719056654920031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12.750145060064517</v>
      </c>
      <c r="V105" s="211"/>
      <c r="W105" s="227">
        <f t="shared" ca="1" si="10"/>
        <v>0.19125217590096774</v>
      </c>
      <c r="X105" s="9"/>
      <c r="Y105" s="229">
        <f>IF($F105&lt;&gt;"",INDEX(DTM!$C$3:$F$100,MATCH($F105,DTM!$C$3:$C$100,0),MATCH(Y$8,DTM!$C$3:$F$3,0)),"")</f>
        <v>19.314816895079755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8.0167408780571794</v>
      </c>
      <c r="AC105" s="211"/>
      <c r="AD105" s="227">
        <f t="shared" ca="1" si="11"/>
        <v>0.12025111317085768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57.578002168609366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33.803332334948493</v>
      </c>
      <c r="V106" s="211"/>
      <c r="W106" s="227">
        <f t="shared" ca="1" si="10"/>
        <v>0.10783263014848569</v>
      </c>
      <c r="X106" s="9"/>
      <c r="Y106" s="229">
        <f>IF($F106&lt;&gt;"",INDEX(DTM!$C$3:$F$100,MATCH($F106,DTM!$C$3:$C$100,0),MATCH(Y$8,DTM!$C$3:$F$3,0)),"")</f>
        <v>117.22895416760279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46.61996570692822</v>
      </c>
      <c r="AC106" s="211"/>
      <c r="AD106" s="227">
        <f t="shared" ca="1" si="11"/>
        <v>0.14871769060510104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27.877909000000002</v>
      </c>
      <c r="AC107" s="211"/>
      <c r="AD107" s="227">
        <f t="shared" ca="1" si="11"/>
        <v>8.8930529710000011E-2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9.7194884057249649</v>
      </c>
      <c r="X126" s="210"/>
      <c r="Y126" s="213"/>
      <c r="Z126" s="214"/>
      <c r="AA126" s="214"/>
      <c r="AB126" s="214"/>
      <c r="AC126" s="214"/>
      <c r="AD126" s="215">
        <f ca="1">SUM(AD103:AD124)</f>
        <v>9.6893724034514701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0.19438976811449929</v>
      </c>
      <c r="X127" s="210"/>
      <c r="Y127" s="216"/>
      <c r="Z127" s="217"/>
      <c r="AA127" s="217"/>
      <c r="AB127" s="218"/>
      <c r="AC127" s="218"/>
      <c r="AD127" s="219">
        <f ca="1">$P127*AD126</f>
        <v>0.19378744806902939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9.9138781738394641</v>
      </c>
      <c r="X129" s="210"/>
      <c r="Y129" s="224"/>
      <c r="Z129" s="64"/>
      <c r="AA129" s="64"/>
      <c r="AB129" s="64"/>
      <c r="AC129" s="64"/>
      <c r="AD129" s="225">
        <f ca="1">SUM(AD126:AD127)</f>
        <v>9.8831598515204995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173.62791253499998</v>
      </c>
      <c r="V148" s="211"/>
      <c r="W148" s="227">
        <f t="shared" ref="W148:W169" si="15">IFERROR(U148*$P148,"")</f>
        <v>173.62791253499998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173.62791253499998</v>
      </c>
      <c r="AC148" s="211"/>
      <c r="AD148" s="227">
        <f t="shared" ref="AD148:AD169" si="16">IFERROR(AB148*$P148,"")</f>
        <v>173.62791253499998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11.591955814583901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8.2075406901835883</v>
      </c>
      <c r="V149" s="211"/>
      <c r="W149" s="227">
        <f t="shared" ca="1" si="15"/>
        <v>19.698097656440613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1"/>
      <c r="AD149" s="227">
        <f t="shared" ca="1" si="16"/>
        <v>24.204473289195992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193.32601019144059</v>
      </c>
      <c r="X171" s="210"/>
      <c r="Y171" s="213"/>
      <c r="Z171" s="214"/>
      <c r="AA171" s="214"/>
      <c r="AB171" s="214"/>
      <c r="AC171" s="214"/>
      <c r="AD171" s="215">
        <f ca="1">SUM(AD148:AD169)</f>
        <v>197.83238582419597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3.866520203828812</v>
      </c>
      <c r="X172" s="210"/>
      <c r="Y172" s="216"/>
      <c r="Z172" s="217"/>
      <c r="AA172" s="217"/>
      <c r="AB172" s="218"/>
      <c r="AC172" s="218"/>
      <c r="AD172" s="219">
        <f ca="1">$P172*AD171</f>
        <v>3.9566477164839196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197.19253039526939</v>
      </c>
      <c r="X174" s="210"/>
      <c r="Y174" s="224"/>
      <c r="Z174" s="64"/>
      <c r="AA174" s="64"/>
      <c r="AB174" s="64"/>
      <c r="AC174" s="64"/>
      <c r="AD174" s="225">
        <f ca="1">SUM(AD171:AD172)</f>
        <v>201.7890335406799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11"/>
      <c r="AD13" s="227">
        <f t="shared" ref="AD13:AD34" si="1">IFERROR(AB13*$P13,"")</f>
        <v>11.809579032999999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1"/>
      <c r="W14" s="227">
        <f t="shared" si="0"/>
        <v>7.1377515614999991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11"/>
      <c r="AD14" s="227">
        <f t="shared" si="1"/>
        <v>7.1377515614999991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11"/>
      <c r="AD15" s="227">
        <f t="shared" si="1"/>
        <v>0.78372438899999997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19.731054983499998</v>
      </c>
      <c r="X36" s="210"/>
      <c r="Y36" s="213"/>
      <c r="Z36" s="214"/>
      <c r="AA36" s="214"/>
      <c r="AB36" s="214"/>
      <c r="AC36" s="214"/>
      <c r="AD36" s="215">
        <f>SUM(AD13:AD34)</f>
        <v>19.731054983499998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0.39462109966999998</v>
      </c>
      <c r="X37" s="210"/>
      <c r="Y37" s="216"/>
      <c r="Z37" s="217"/>
      <c r="AA37" s="217"/>
      <c r="AB37" s="218"/>
      <c r="AC37" s="218"/>
      <c r="AD37" s="219">
        <f>$P37*AD36</f>
        <v>0.39462109966999998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20.125676083169999</v>
      </c>
      <c r="X39" s="210"/>
      <c r="Y39" s="224"/>
      <c r="Z39" s="64"/>
      <c r="AA39" s="64"/>
      <c r="AB39" s="64"/>
      <c r="AC39" s="64"/>
      <c r="AD39" s="225">
        <f>SUM(AD36:AD37)</f>
        <v>20.125676083169999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1"/>
      <c r="W58" s="227">
        <f t="shared" ref="W58:W79" si="5">IFERROR(U58*$P58,"")</f>
        <v>12.280790270000002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11"/>
      <c r="AD58" s="227">
        <f t="shared" ref="AD58:AD79" si="6">IFERROR(AB58*$P58,"")</f>
        <v>12.280790270000002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12.280790270000002</v>
      </c>
      <c r="X81" s="210"/>
      <c r="Y81" s="213"/>
      <c r="Z81" s="214"/>
      <c r="AA81" s="214"/>
      <c r="AB81" s="214"/>
      <c r="AC81" s="214"/>
      <c r="AD81" s="215">
        <f>SUM(AD58:AD79)</f>
        <v>12.280790270000002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0.24561580540000005</v>
      </c>
      <c r="X82" s="210"/>
      <c r="Y82" s="216"/>
      <c r="Z82" s="217"/>
      <c r="AA82" s="217"/>
      <c r="AB82" s="218"/>
      <c r="AC82" s="218"/>
      <c r="AD82" s="219">
        <f>$P82*AD81</f>
        <v>0.24561580540000005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12.526406075400002</v>
      </c>
      <c r="X84" s="210"/>
      <c r="Y84" s="224"/>
      <c r="Z84" s="64"/>
      <c r="AA84" s="64"/>
      <c r="AB84" s="64"/>
      <c r="AC84" s="64"/>
      <c r="AD84" s="225">
        <f>SUM(AD81:AD82)</f>
        <v>12.526406075400002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1"/>
      <c r="W103" s="227">
        <f t="shared" ref="W103:W124" si="10">IFERROR(U103*$P103,"")</f>
        <v>11.914563919999999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11"/>
      <c r="AD103" s="227">
        <f t="shared" ref="AD103:AD124" si="11">IFERROR(AB103*$P103,"")</f>
        <v>11.914563919999999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11.914563919999999</v>
      </c>
      <c r="X126" s="210"/>
      <c r="Y126" s="213"/>
      <c r="Z126" s="214"/>
      <c r="AA126" s="214"/>
      <c r="AB126" s="214"/>
      <c r="AC126" s="214"/>
      <c r="AD126" s="215">
        <f>SUM(AD103:AD124)</f>
        <v>11.914563919999999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0.23829127839999997</v>
      </c>
      <c r="X127" s="210"/>
      <c r="Y127" s="216"/>
      <c r="Z127" s="217"/>
      <c r="AA127" s="217"/>
      <c r="AB127" s="218"/>
      <c r="AC127" s="218"/>
      <c r="AD127" s="219">
        <f>$P127*AD126</f>
        <v>0.23829127839999997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12.152855198399999</v>
      </c>
      <c r="X129" s="210"/>
      <c r="Y129" s="224"/>
      <c r="Z129" s="64"/>
      <c r="AA129" s="64"/>
      <c r="AB129" s="64"/>
      <c r="AC129" s="64"/>
      <c r="AD129" s="225">
        <f>SUM(AD126:AD127)</f>
        <v>12.152855198399999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1"/>
      <c r="W148" s="227">
        <f t="shared" ref="W148:W169" si="15">IFERROR(U148*$P148,"")</f>
        <v>11.421379102000001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11"/>
      <c r="AD148" s="227">
        <f t="shared" ref="AD148:AD169" si="16">IFERROR(AB148*$P148,"")</f>
        <v>11.421379102000001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1"/>
      <c r="W149" s="227">
        <f t="shared" si="15"/>
        <v>17.864521352999997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11"/>
      <c r="AD149" s="227">
        <f t="shared" si="16"/>
        <v>17.864521352999997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29.285900454999997</v>
      </c>
      <c r="X171" s="210"/>
      <c r="Y171" s="213"/>
      <c r="Z171" s="214"/>
      <c r="AA171" s="214"/>
      <c r="AB171" s="214"/>
      <c r="AC171" s="214"/>
      <c r="AD171" s="215">
        <f>SUM(AD148:AD169)</f>
        <v>29.285900454999997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0.58571800909999994</v>
      </c>
      <c r="X172" s="210"/>
      <c r="Y172" s="216"/>
      <c r="Z172" s="217"/>
      <c r="AA172" s="217"/>
      <c r="AB172" s="218"/>
      <c r="AC172" s="218"/>
      <c r="AD172" s="219">
        <f>$P172*AD171</f>
        <v>0.58571800909999994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29.871618464099996</v>
      </c>
      <c r="X174" s="210"/>
      <c r="Y174" s="224"/>
      <c r="Z174" s="64"/>
      <c r="AA174" s="64"/>
      <c r="AB174" s="64"/>
      <c r="AC174" s="64"/>
      <c r="AD174" s="225">
        <f>SUM(AD171:AD172)</f>
        <v>29.871618464099996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1"/>
      <c r="W193" s="227">
        <f t="shared" ref="W193:W214" si="20">IFERROR(U193*$P193,"")</f>
        <v>243.72217101960004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11"/>
      <c r="AD193" s="227">
        <f t="shared" ref="AD193:AD214" si="21">IFERROR(AB193*$P193,"")</f>
        <v>243.72217101960004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243.72217101960004</v>
      </c>
      <c r="X216" s="210"/>
      <c r="Y216" s="213"/>
      <c r="Z216" s="214"/>
      <c r="AA216" s="214"/>
      <c r="AB216" s="214"/>
      <c r="AC216" s="214"/>
      <c r="AD216" s="215">
        <f>SUM(AD193:AD214)</f>
        <v>243.72217101960004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4.8744434203920006</v>
      </c>
      <c r="X217" s="210"/>
      <c r="Y217" s="216"/>
      <c r="Z217" s="217"/>
      <c r="AA217" s="217"/>
      <c r="AB217" s="218"/>
      <c r="AC217" s="218"/>
      <c r="AD217" s="219">
        <f>$P217*AD216</f>
        <v>4.8744434203920006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248.59661443999204</v>
      </c>
      <c r="X219" s="210"/>
      <c r="Y219" s="224"/>
      <c r="Z219" s="64"/>
      <c r="AA219" s="64"/>
      <c r="AB219" s="64"/>
      <c r="AC219" s="64"/>
      <c r="AD219" s="225">
        <f>SUM(AD216:AD217)</f>
        <v>248.59661443999204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30.970541665000002</v>
      </c>
      <c r="AC238" s="211"/>
      <c r="AD238" s="227">
        <f t="shared" ref="AD238:AD259" si="26">IFERROR(AB238*$P238,"")</f>
        <v>0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1"/>
      <c r="W239" s="227">
        <f t="shared" si="25"/>
        <v>30.494447410000003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30.494447410000003</v>
      </c>
      <c r="AC239" s="211"/>
      <c r="AD239" s="227">
        <f t="shared" si="26"/>
        <v>30.494447410000003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20.176416373000809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8.3743533676129012</v>
      </c>
      <c r="V240" s="211"/>
      <c r="W240" s="227">
        <f t="shared" ca="1" si="25"/>
        <v>7.5369180308516109E-2</v>
      </c>
      <c r="X240" s="9"/>
      <c r="Y240" s="229">
        <f>IF($F240&lt;&gt;"",INDEX(DTM!$C$3:$F$100,MATCH($F240,DTM!$C$3:$C$100,0),MATCH(Y$8,DTM!$C$3:$F$3,0)),"")</f>
        <v>14.162390474050772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1"/>
      <c r="AD240" s="227">
        <f t="shared" ca="1" si="26"/>
        <v>5.2903733819981119E-2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30.719056654920031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12.750145060064517</v>
      </c>
      <c r="V241" s="211"/>
      <c r="W241" s="227">
        <f t="shared" ca="1" si="25"/>
        <v>0.15300174072077422</v>
      </c>
      <c r="X241" s="9"/>
      <c r="Y241" s="229">
        <f>IF($F241&lt;&gt;"",INDEX(DTM!$C$3:$F$100,MATCH($F241,DTM!$C$3:$C$100,0),MATCH(Y$8,DTM!$C$3:$F$3,0)),"")</f>
        <v>19.314816895079755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1"/>
      <c r="AD241" s="227">
        <f t="shared" ca="1" si="26"/>
        <v>9.6200890536686151E-2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30.722818331029295</v>
      </c>
      <c r="X261" s="210"/>
      <c r="Y261" s="213"/>
      <c r="Z261" s="214"/>
      <c r="AA261" s="214"/>
      <c r="AB261" s="214"/>
      <c r="AC261" s="214"/>
      <c r="AD261" s="215">
        <f ca="1">SUM(AD238:AD259)</f>
        <v>30.64355203435667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0.61445636662058589</v>
      </c>
      <c r="X262" s="210"/>
      <c r="Y262" s="216"/>
      <c r="Z262" s="217"/>
      <c r="AA262" s="217"/>
      <c r="AB262" s="218"/>
      <c r="AC262" s="218"/>
      <c r="AD262" s="219">
        <f ca="1">$P262*AD261</f>
        <v>0.61287104068713338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31.337274697649882</v>
      </c>
      <c r="X264" s="210"/>
      <c r="Y264" s="224"/>
      <c r="Z264" s="64"/>
      <c r="AA264" s="64"/>
      <c r="AB264" s="64"/>
      <c r="AC264" s="64"/>
      <c r="AD264" s="225">
        <f ca="1">SUM(AD261:AD262)</f>
        <v>31.256423075043802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1"/>
      <c r="W13" s="227">
        <f t="shared" ref="W13:W34" si="0">IFERROR(U13*$P13,"")</f>
        <v>10703.258059829999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281.66468578499996</v>
      </c>
      <c r="AC13" s="211"/>
      <c r="AD13" s="227">
        <f t="shared" ref="AD13:AD34" si="1">IFERROR(AB13*$P13,"")</f>
        <v>10703.258059829999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1"/>
      <c r="W14" s="227">
        <f t="shared" si="0"/>
        <v>623.12192698000001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311.56096349000001</v>
      </c>
      <c r="AC14" s="211"/>
      <c r="AD14" s="227">
        <f t="shared" si="1"/>
        <v>623.12192698000001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1"/>
      <c r="W15" s="227">
        <f t="shared" si="0"/>
        <v>10043.263243177502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352.39520151500005</v>
      </c>
      <c r="AC15" s="211"/>
      <c r="AD15" s="227">
        <f t="shared" si="1"/>
        <v>10043.263243177502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1"/>
      <c r="W16" s="227">
        <f t="shared" si="0"/>
        <v>581.67731170500008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387.78487447000003</v>
      </c>
      <c r="AC16" s="211"/>
      <c r="AD16" s="227">
        <f t="shared" si="1"/>
        <v>581.67731170500008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1"/>
      <c r="W17" s="227">
        <f t="shared" si="0"/>
        <v>165370.97324789999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193.41634298</v>
      </c>
      <c r="AC17" s="211"/>
      <c r="AD17" s="227">
        <f t="shared" si="1"/>
        <v>165370.97324789999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1"/>
      <c r="W18" s="227">
        <f t="shared" si="0"/>
        <v>9677.165072400001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215.04811272000001</v>
      </c>
      <c r="AC18" s="211"/>
      <c r="AD18" s="227">
        <f t="shared" si="1"/>
        <v>9677.165072400001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1"/>
      <c r="W19" s="227">
        <f t="shared" si="0"/>
        <v>9521.3906944275022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334.08388401500008</v>
      </c>
      <c r="AC19" s="211"/>
      <c r="AD19" s="227">
        <f t="shared" si="1"/>
        <v>9521.3906944275022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1"/>
      <c r="W20" s="227">
        <f t="shared" si="0"/>
        <v>552.96516586500002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368.64344391000003</v>
      </c>
      <c r="AC20" s="211"/>
      <c r="AD20" s="227">
        <f t="shared" si="1"/>
        <v>552.96516586500002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207073.81472228499</v>
      </c>
      <c r="X36" s="210"/>
      <c r="Y36" s="213"/>
      <c r="Z36" s="214"/>
      <c r="AA36" s="214"/>
      <c r="AB36" s="214"/>
      <c r="AC36" s="214"/>
      <c r="AD36" s="215">
        <f>SUM(AD13:AD34)</f>
        <v>207073.81472228499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4141.4762944456998</v>
      </c>
      <c r="X37" s="210"/>
      <c r="Y37" s="216"/>
      <c r="Z37" s="217"/>
      <c r="AA37" s="217"/>
      <c r="AB37" s="218"/>
      <c r="AC37" s="218"/>
      <c r="AD37" s="219">
        <f>$P37*AD36</f>
        <v>4141.4762944456998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211215.29101673068</v>
      </c>
      <c r="X39" s="210"/>
      <c r="Y39" s="224"/>
      <c r="Z39" s="64"/>
      <c r="AA39" s="64"/>
      <c r="AB39" s="64"/>
      <c r="AC39" s="64"/>
      <c r="AD39" s="225">
        <f>SUM(AD36:AD37)</f>
        <v>211215.29101673068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278.979025885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1"/>
      <c r="W59" s="227">
        <f t="shared" si="5"/>
        <v>244224.14527000001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244.22414527000001</v>
      </c>
      <c r="AC59" s="211"/>
      <c r="AD59" s="227">
        <f t="shared" si="6"/>
        <v>244224.14527000001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20.176416373000809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8.3743533676129012</v>
      </c>
      <c r="V60" s="211"/>
      <c r="W60" s="227">
        <f t="shared" ca="1" si="5"/>
        <v>3523.090461754748</v>
      </c>
      <c r="X60" s="9"/>
      <c r="Y60" s="229">
        <f>IF($F60&lt;&gt;"",INDEX(DTM!$C$3:$F$100,MATCH($F60,DTM!$C$3:$C$100,0),MATCH(Y$8,DTM!$C$3:$F$3,0)),"")</f>
        <v>14.162390474050772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5.8781926466645693</v>
      </c>
      <c r="AC60" s="211"/>
      <c r="AD60" s="227">
        <f t="shared" ca="1" si="6"/>
        <v>2472.9556464517846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30.719056654920031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12.750145060064517</v>
      </c>
      <c r="V61" s="211"/>
      <c r="W61" s="227">
        <f t="shared" ca="1" si="5"/>
        <v>6584.1749090173162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1"/>
      <c r="AD61" s="227">
        <f t="shared" ca="1" si="6"/>
        <v>4139.8449894287269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160.81001626457032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155.08454529003748</v>
      </c>
      <c r="V62" s="211"/>
      <c r="W62" s="227">
        <f t="shared" ca="1" si="5"/>
        <v>434.23672681210491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211"/>
      <c r="AD62" s="227">
        <f t="shared" ca="1" si="6"/>
        <v>443.16723129855154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160.81001626457032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119.74882611002892</v>
      </c>
      <c r="V63" s="211"/>
      <c r="W63" s="227">
        <f t="shared" ca="1" si="5"/>
        <v>19806.45583859878</v>
      </c>
      <c r="X63" s="9"/>
      <c r="Y63" s="229">
        <f>IF($F63&lt;&gt;"",INDEX(DTM!$C$3:$F$100,MATCH($F63,DTM!$C$3:$C$100,0),MATCH(Y$8,DTM!$C$3:$F$3,0)),"")</f>
        <v>164.11723208267802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0.77286999999999995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122.21157825140887</v>
      </c>
      <c r="AC63" s="211"/>
      <c r="AD63" s="227">
        <f t="shared" ca="1" si="6"/>
        <v>20213.795042783022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160.81001626457032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119.74882611002892</v>
      </c>
      <c r="V64" s="211"/>
      <c r="W64" s="227">
        <f t="shared" ca="1" si="5"/>
        <v>3843.9373181319274</v>
      </c>
      <c r="X64" s="9"/>
      <c r="Y64" s="229">
        <f>IF($F64&lt;&gt;"",INDEX(DTM!$C$3:$F$100,MATCH($F64,DTM!$C$3:$C$100,0),MATCH(Y$8,DTM!$C$3:$F$3,0)),"")</f>
        <v>164.11723208267802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211"/>
      <c r="AD64" s="227">
        <f t="shared" ca="1" si="6"/>
        <v>3922.9916618702241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278416.04052431486</v>
      </c>
      <c r="X81" s="210"/>
      <c r="Y81" s="213"/>
      <c r="Z81" s="214"/>
      <c r="AA81" s="214"/>
      <c r="AB81" s="214"/>
      <c r="AC81" s="214"/>
      <c r="AD81" s="215">
        <f ca="1">SUM(AD58:AD79)</f>
        <v>275416.89984183229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5568.320810486297</v>
      </c>
      <c r="X82" s="210"/>
      <c r="Y82" s="216"/>
      <c r="Z82" s="217"/>
      <c r="AA82" s="217"/>
      <c r="AB82" s="218"/>
      <c r="AC82" s="218"/>
      <c r="AD82" s="219">
        <f ca="1">$P82*AD81</f>
        <v>5508.3379968366462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283984.36133480113</v>
      </c>
      <c r="X84" s="210"/>
      <c r="Y84" s="224"/>
      <c r="Z84" s="64"/>
      <c r="AA84" s="64"/>
      <c r="AB84" s="64"/>
      <c r="AC84" s="64"/>
      <c r="AD84" s="225">
        <f ca="1">SUM(AD81:AD82)</f>
        <v>280925.23783866892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262.32793450499997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11"/>
      <c r="W14" s="227">
        <f t="shared" si="0"/>
        <v>242.77144741500004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242.77144741500004</v>
      </c>
      <c r="AC14" s="211"/>
      <c r="AD14" s="227">
        <f t="shared" si="1"/>
        <v>242.77144741500004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160.81001626457032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119.74882611002892</v>
      </c>
      <c r="V15" s="211"/>
      <c r="W15" s="227">
        <f t="shared" ca="1" si="0"/>
        <v>2.0836295743145028</v>
      </c>
      <c r="X15" s="9"/>
      <c r="Y15" s="229">
        <f>IF($F15&lt;&gt;"",INDEX(DTM!$C$3:$F$100,MATCH($F15,DTM!$C$3:$C$100,0),MATCH(Y$8,DTM!$C$3:$F$3,0)),"")</f>
        <v>164.11723208267802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0.77286999999999995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122.21157825140887</v>
      </c>
      <c r="AC15" s="211"/>
      <c r="AD15" s="227">
        <f t="shared" ca="1" si="1"/>
        <v>2.1264814615745142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11"/>
      <c r="AD16" s="227">
        <f t="shared" ca="1" si="1"/>
        <v>15.0670403408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160.81001626457032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155.08454529003748</v>
      </c>
      <c r="V17" s="211"/>
      <c r="W17" s="227">
        <f t="shared" ca="1" si="0"/>
        <v>2.341776633879566</v>
      </c>
      <c r="X17" s="9"/>
      <c r="Y17" s="229">
        <f>IF($F17&lt;&gt;"",INDEX(DTM!$C$3:$F$100,MATCH($F17,DTM!$C$3:$C$100,0),MATCH(Y$8,DTM!$C$3:$F$3,0)),"")</f>
        <v>164.11723208267802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211"/>
      <c r="AD17" s="227">
        <f t="shared" ca="1" si="1"/>
        <v>2.3899375687886177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262.26389396399412</v>
      </c>
      <c r="X36" s="210"/>
      <c r="Y36" s="213"/>
      <c r="Z36" s="214"/>
      <c r="AA36" s="214"/>
      <c r="AB36" s="214"/>
      <c r="AC36" s="214"/>
      <c r="AD36" s="215">
        <f ca="1">SUM(AD13:AD34)</f>
        <v>262.35490678616321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262.26389396399412</v>
      </c>
      <c r="X39" s="210"/>
      <c r="Y39" s="224"/>
      <c r="Z39" s="64"/>
      <c r="AA39" s="64"/>
      <c r="AB39" s="64"/>
      <c r="AC39" s="64"/>
      <c r="AD39" s="225">
        <f ca="1">SUM(AD36:AD37)</f>
        <v>262.35490678616321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352.981163675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11"/>
      <c r="W59" s="227">
        <f t="shared" si="5"/>
        <v>21.651301811999996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270.64127264999996</v>
      </c>
      <c r="AC59" s="211"/>
      <c r="AD59" s="227">
        <f t="shared" si="6"/>
        <v>21.651301811999996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30.719056654920031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12.750145060064517</v>
      </c>
      <c r="V60" s="211"/>
      <c r="W60" s="227">
        <f t="shared" ca="1" si="5"/>
        <v>1.1322128813337291</v>
      </c>
      <c r="X60" s="9"/>
      <c r="Y60" s="229">
        <f>IF($F60&lt;&gt;"",INDEX(DTM!$C$3:$F$100,MATCH($F60,DTM!$C$3:$C$100,0),MATCH(Y$8,DTM!$C$3:$F$3,0)),"")</f>
        <v>19.314816895079755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8.0167408780571794</v>
      </c>
      <c r="AC60" s="211"/>
      <c r="AD60" s="227">
        <f t="shared" ca="1" si="6"/>
        <v>0.71188658997147758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20.176416373000809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8.3743533676129012</v>
      </c>
      <c r="V61" s="211"/>
      <c r="W61" s="227">
        <f t="shared" ca="1" si="5"/>
        <v>0.63511095939976248</v>
      </c>
      <c r="X61" s="9"/>
      <c r="Y61" s="229">
        <f>IF($F61&lt;&gt;"",INDEX(DTM!$C$3:$F$100,MATCH($F61,DTM!$C$3:$C$100,0),MATCH(Y$8,DTM!$C$3:$F$3,0)),"")</f>
        <v>14.162390474050772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11"/>
      <c r="AD61" s="227">
        <f t="shared" ca="1" si="6"/>
        <v>0.44580213032304095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160.81001626457032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119.74882611002892</v>
      </c>
      <c r="V62" s="211"/>
      <c r="W62" s="227">
        <f t="shared" ca="1" si="5"/>
        <v>3.0080905118839265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0.77286999999999995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122.21157825140887</v>
      </c>
      <c r="AC62" s="211"/>
      <c r="AD62" s="227">
        <f t="shared" ca="1" si="6"/>
        <v>3.0699548456753907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26.426716164617417</v>
      </c>
      <c r="X81" s="210"/>
      <c r="Y81" s="213"/>
      <c r="Z81" s="214"/>
      <c r="AA81" s="214"/>
      <c r="AB81" s="214"/>
      <c r="AC81" s="214"/>
      <c r="AD81" s="215">
        <f ca="1">SUM(AD58:AD79)</f>
        <v>25.878945377969906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26.426716164617417</v>
      </c>
      <c r="X84" s="210"/>
      <c r="Y84" s="224"/>
      <c r="Z84" s="64"/>
      <c r="AA84" s="64"/>
      <c r="AB84" s="64"/>
      <c r="AC84" s="64"/>
      <c r="AD84" s="225">
        <f ca="1">SUM(AD81:AD82)</f>
        <v>25.878945377969906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11"/>
      <c r="AD103" s="227">
        <f t="shared" ref="AD103:AD124" si="11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1"/>
      <c r="W104" s="227">
        <f t="shared" si="10"/>
        <v>13.67672304075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11"/>
      <c r="AD104" s="227">
        <f t="shared" si="11"/>
        <v>13.67672304075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11"/>
      <c r="AD105" s="227">
        <f t="shared" si="11"/>
        <v>18.631995719900061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20.176416373000809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8.3743533676129012</v>
      </c>
      <c r="V106" s="211"/>
      <c r="W106" s="227">
        <f t="shared" ca="1" si="10"/>
        <v>5.6861859366091602E-2</v>
      </c>
      <c r="X106" s="9"/>
      <c r="Y106" s="229">
        <f>IF($F106&lt;&gt;"",INDEX(DTM!$C$3:$F$100,MATCH($F106,DTM!$C$3:$C$100,0),MATCH(Y$8,DTM!$C$3:$F$3,0)),"")</f>
        <v>14.162390474050772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5.8781926466645693</v>
      </c>
      <c r="AC106" s="211"/>
      <c r="AD106" s="227">
        <f t="shared" ca="1" si="11"/>
        <v>3.9912928070852428E-2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20.176416373000809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8.3743533676129012</v>
      </c>
      <c r="V107" s="211"/>
      <c r="W107" s="227">
        <f t="shared" ca="1" si="10"/>
        <v>0.16246245533169029</v>
      </c>
      <c r="X107" s="9"/>
      <c r="Y107" s="229">
        <f>IF($F107&lt;&gt;"",INDEX(DTM!$C$3:$F$100,MATCH($F107,DTM!$C$3:$C$100,0),MATCH(Y$8,DTM!$C$3:$F$3,0)),"")</f>
        <v>14.162390474050772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11"/>
      <c r="AD107" s="227">
        <f t="shared" ca="1" si="11"/>
        <v>0.11403693734529265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30.719056654920031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12.750145060064517</v>
      </c>
      <c r="V108" s="211"/>
      <c r="W108" s="227">
        <f t="shared" ca="1" si="10"/>
        <v>2.5879288182039448</v>
      </c>
      <c r="X108" s="9"/>
      <c r="Y108" s="229">
        <f>IF($F108&lt;&gt;"",INDEX(DTM!$C$3:$F$100,MATCH($F108,DTM!$C$3:$C$100,0),MATCH(Y$8,DTM!$C$3:$F$3,0)),"")</f>
        <v>19.314816895079755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8.0167408780571794</v>
      </c>
      <c r="AC108" s="211"/>
      <c r="AD108" s="227">
        <f t="shared" ca="1" si="11"/>
        <v>1.6271779378714606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57.578002168609366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33.803332334948493</v>
      </c>
      <c r="V109" s="211"/>
      <c r="W109" s="227">
        <f t="shared" ca="1" si="10"/>
        <v>0.45085194501737552</v>
      </c>
      <c r="X109" s="9"/>
      <c r="Y109" s="229">
        <f>IF($F109&lt;&gt;"",INDEX(DTM!$C$3:$F$100,MATCH($F109,DTM!$C$3:$C$100,0),MATCH(Y$8,DTM!$C$3:$F$3,0)),"")</f>
        <v>117.22895416760279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46.61996570692822</v>
      </c>
      <c r="AC109" s="211"/>
      <c r="AD109" s="227">
        <f t="shared" ca="1" si="11"/>
        <v>0.62179379261615519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1"/>
      <c r="AD110" s="227">
        <f t="shared" ca="1" si="11"/>
        <v>7.5059660937500006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43.072789932319168</v>
      </c>
      <c r="X126" s="210"/>
      <c r="Y126" s="213"/>
      <c r="Z126" s="214"/>
      <c r="AA126" s="214"/>
      <c r="AB126" s="214"/>
      <c r="AC126" s="214"/>
      <c r="AD126" s="215">
        <f ca="1">SUM(AD103:AD124)</f>
        <v>42.217606450303819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0.86145579864638333</v>
      </c>
      <c r="X127" s="210"/>
      <c r="Y127" s="216"/>
      <c r="Z127" s="217"/>
      <c r="AA127" s="217"/>
      <c r="AB127" s="218"/>
      <c r="AC127" s="218"/>
      <c r="AD127" s="219">
        <f ca="1">$P127*AD126</f>
        <v>0.84435212900607637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43.93424573096555</v>
      </c>
      <c r="X129" s="210"/>
      <c r="Y129" s="224"/>
      <c r="Z129" s="64"/>
      <c r="AA129" s="64"/>
      <c r="AB129" s="64"/>
      <c r="AC129" s="64"/>
      <c r="AD129" s="225">
        <f ca="1">SUM(AD126:AD127)</f>
        <v>43.061958579309895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11"/>
      <c r="W148" s="227">
        <f t="shared" ref="W148:W169" si="17">IFERROR(U148*$P148,"")</f>
        <v>0.36153114038461542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4.699904825</v>
      </c>
      <c r="AC148" s="211"/>
      <c r="AD148" s="227">
        <f t="shared" ref="AD148:AD169" si="18">IFERROR(AB148*$P148,"")</f>
        <v>0.36153114038461542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11"/>
      <c r="W149" s="227">
        <f t="shared" si="17"/>
        <v>6.5920743000000011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6.5920743000000011</v>
      </c>
      <c r="AC149" s="211"/>
      <c r="AD149" s="227">
        <f t="shared" si="18"/>
        <v>6.5920743000000011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11"/>
      <c r="W150" s="227">
        <f t="shared" si="17"/>
        <v>1.6236034850000001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1.6236034850000001</v>
      </c>
      <c r="AC150" s="211"/>
      <c r="AD150" s="227">
        <f t="shared" si="18"/>
        <v>1.6236034850000001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8.5772089253846158</v>
      </c>
      <c r="X171" s="210"/>
      <c r="Y171" s="213"/>
      <c r="Z171" s="214"/>
      <c r="AA171" s="214"/>
      <c r="AB171" s="214"/>
      <c r="AC171" s="214"/>
      <c r="AD171" s="215">
        <f>SUM(AD148:AD169)</f>
        <v>8.5772089253846158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8.5772089253846158</v>
      </c>
      <c r="X174" s="210"/>
      <c r="Y174" s="224"/>
      <c r="Z174" s="64"/>
      <c r="AA174" s="64"/>
      <c r="AB174" s="64"/>
      <c r="AC174" s="64"/>
      <c r="AD174" s="225">
        <f>SUM(AD171:AD172)</f>
        <v>8.5772089253846158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11"/>
      <c r="W193" s="227">
        <f t="shared" ref="W193:W214" si="22">IFERROR(U193*$P193,"")</f>
        <v>0.36153114038461542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4.699904825</v>
      </c>
      <c r="AC193" s="211"/>
      <c r="AD193" s="227">
        <f t="shared" ref="AD193:AD214" si="23">IFERROR(AB193*$P193,"")</f>
        <v>0.36153114038461542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11"/>
      <c r="AD194" s="227">
        <f t="shared" si="23"/>
        <v>3.3399843119999995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11"/>
      <c r="W195" s="227">
        <f t="shared" si="22"/>
        <v>6.17701777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6.17701777</v>
      </c>
      <c r="AC195" s="211"/>
      <c r="AD195" s="227">
        <f t="shared" si="23"/>
        <v>6.17701777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9.8785332223846147</v>
      </c>
      <c r="X216" s="210"/>
      <c r="Y216" s="213"/>
      <c r="Z216" s="214"/>
      <c r="AA216" s="214"/>
      <c r="AB216" s="214"/>
      <c r="AC216" s="214"/>
      <c r="AD216" s="215">
        <f>SUM(AD193:AD214)</f>
        <v>9.8785332223846147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9.8785332223846147</v>
      </c>
      <c r="X219" s="210"/>
      <c r="Y219" s="224"/>
      <c r="Z219" s="64"/>
      <c r="AA219" s="64"/>
      <c r="AB219" s="64"/>
      <c r="AC219" s="64"/>
      <c r="AD219" s="225">
        <f>SUM(AD216:AD217)</f>
        <v>9.8785332223846147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11"/>
      <c r="W238" s="227">
        <f t="shared" ref="W238:W259" si="27">IFERROR(U238*$P238,"")</f>
        <v>1.0950167865000002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10.950167865000001</v>
      </c>
      <c r="AC238" s="211"/>
      <c r="AD238" s="227">
        <f t="shared" ref="AD238:AD259" si="28">IFERROR(AB238*$P238,"")</f>
        <v>1.0950167865000002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11"/>
      <c r="W239" s="227">
        <f t="shared" si="27"/>
        <v>2.2305626223999999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6.9705081949999999</v>
      </c>
      <c r="AC239" s="211"/>
      <c r="AD239" s="227">
        <f t="shared" si="28"/>
        <v>2.2305626223999999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11.591955814583901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8.2075406901835883</v>
      </c>
      <c r="V240" s="211"/>
      <c r="W240" s="227">
        <f t="shared" ca="1" si="27"/>
        <v>8.3593801929519849</v>
      </c>
      <c r="X240" s="9"/>
      <c r="Y240" s="229">
        <f>IF($F240&lt;&gt;"",INDEX(DTM!$C$3:$F$100,MATCH($F240,DTM!$C$3:$C$100,0),MATCH(Y$8,DTM!$C$3:$F$3,0)),"")</f>
        <v>14.243872163558747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0.73485999999999996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10.085197203831664</v>
      </c>
      <c r="AC240" s="211"/>
      <c r="AD240" s="227">
        <f t="shared" ca="1" si="28"/>
        <v>10.271773352102549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0.85452815000000004</v>
      </c>
      <c r="AC241" s="211"/>
      <c r="AD241" s="227">
        <f t="shared" si="28"/>
        <v>0.85452815000000004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106.52303767000001</v>
      </c>
      <c r="AC242" s="211"/>
      <c r="AD242" s="227">
        <f t="shared" si="28"/>
        <v>0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11"/>
      <c r="W243" s="227">
        <f t="shared" si="27"/>
        <v>21.649348604800004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67.654214390000007</v>
      </c>
      <c r="AC243" s="211"/>
      <c r="AD243" s="227">
        <f t="shared" si="28"/>
        <v>21.649348604800004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30.719056654920031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12.750145060064517</v>
      </c>
      <c r="V244" s="211"/>
      <c r="W244" s="227">
        <f t="shared" ca="1" si="27"/>
        <v>9.7921114061295498</v>
      </c>
      <c r="X244" s="9"/>
      <c r="Y244" s="229">
        <f>IF($F244&lt;&gt;"",INDEX(DTM!$C$3:$F$100,MATCH($F244,DTM!$C$3:$C$100,0),MATCH(Y$8,DTM!$C$3:$F$3,0)),"")</f>
        <v>19.314816895079755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8.0167408780571794</v>
      </c>
      <c r="AC244" s="211"/>
      <c r="AD244" s="227">
        <f t="shared" ca="1" si="28"/>
        <v>6.1568569943479137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73.501628444999994</v>
      </c>
      <c r="AC245" s="211"/>
      <c r="AD245" s="227">
        <f t="shared" si="28"/>
        <v>0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11"/>
      <c r="W246" s="227">
        <f t="shared" si="27"/>
        <v>13.67672304075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56.398857900000003</v>
      </c>
      <c r="AC246" s="211"/>
      <c r="AD246" s="227">
        <f t="shared" si="28"/>
        <v>13.67672304075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1396.9631280149999</v>
      </c>
      <c r="AC247" s="211"/>
      <c r="AD247" s="227">
        <f t="shared" si="28"/>
        <v>18.631995719900061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30.719056654920031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12.750145060064517</v>
      </c>
      <c r="V248" s="211"/>
      <c r="W248" s="227">
        <f t="shared" ca="1" si="27"/>
        <v>2.5879288182039448</v>
      </c>
      <c r="X248" s="9"/>
      <c r="Y248" s="229">
        <f>IF($F248&lt;&gt;"",INDEX(DTM!$C$3:$F$100,MATCH($F248,DTM!$C$3:$C$100,0),MATCH(Y$8,DTM!$C$3:$F$3,0)),"")</f>
        <v>19.314816895079755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8.0167408780571794</v>
      </c>
      <c r="AC248" s="211"/>
      <c r="AD248" s="227">
        <f t="shared" ca="1" si="28"/>
        <v>1.6271779378714606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20.176416373000809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8.3743533676129012</v>
      </c>
      <c r="V249" s="211"/>
      <c r="W249" s="227">
        <f t="shared" ca="1" si="27"/>
        <v>0.16246245533169029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11"/>
      <c r="AD249" s="227">
        <f t="shared" ca="1" si="28"/>
        <v>0.11403693734529265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20.176416373000809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8.3743533676129012</v>
      </c>
      <c r="V250" s="211"/>
      <c r="W250" s="227">
        <f t="shared" ca="1" si="27"/>
        <v>5.6861859366091609E-2</v>
      </c>
      <c r="X250" s="9"/>
      <c r="Y250" s="229">
        <f>IF($F250&lt;&gt;"",INDEX(DTM!$C$3:$F$100,MATCH($F250,DTM!$C$3:$C$100,0),MATCH(Y$8,DTM!$C$3:$F$3,0)),"")</f>
        <v>14.162390474050772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5.8781926466645693</v>
      </c>
      <c r="AC250" s="211"/>
      <c r="AD250" s="227">
        <f t="shared" ca="1" si="28"/>
        <v>3.9912928070852428E-2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57.578002168609366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33.803332334948493</v>
      </c>
      <c r="V251" s="211"/>
      <c r="W251" s="227">
        <f t="shared" ca="1" si="27"/>
        <v>0.45085194501737552</v>
      </c>
      <c r="X251" s="210"/>
      <c r="Y251" s="229">
        <f>IF($F251&lt;&gt;"",INDEX(DTM!$C$3:$F$100,MATCH($F251,DTM!$C$3:$C$100,0),MATCH(Y$8,DTM!$C$3:$F$3,0)),"")</f>
        <v>117.22895416760279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46.61996570692822</v>
      </c>
      <c r="AC251" s="211"/>
      <c r="AD251" s="227">
        <f t="shared" ca="1" si="28"/>
        <v>0.62179379261615519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11"/>
      <c r="AD252" s="227">
        <f t="shared" ca="1" si="28"/>
        <v>7.5059660937500006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87.053737695100722</v>
      </c>
      <c r="X261" s="210"/>
      <c r="Y261" s="213"/>
      <c r="Z261" s="214"/>
      <c r="AA261" s="214"/>
      <c r="AB261" s="214"/>
      <c r="AC261" s="214"/>
      <c r="AD261" s="215">
        <f ca="1">SUM(AD238:AD259)</f>
        <v>84.475692960454296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1.7410747539020144</v>
      </c>
      <c r="X262" s="210"/>
      <c r="Y262" s="216"/>
      <c r="Z262" s="217"/>
      <c r="AA262" s="217"/>
      <c r="AB262" s="218"/>
      <c r="AC262" s="218"/>
      <c r="AD262" s="219">
        <f ca="1">$P262*AD261</f>
        <v>1.6895138592090859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88.794812449002734</v>
      </c>
      <c r="X264" s="210"/>
      <c r="Y264" s="224"/>
      <c r="Z264" s="64"/>
      <c r="AA264" s="64"/>
      <c r="AB264" s="64"/>
      <c r="AC264" s="64"/>
      <c r="AD264" s="225">
        <f ca="1">SUM(AD261:AD262)</f>
        <v>86.165206819663382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278.979025885</v>
      </c>
      <c r="AC283" s="211"/>
      <c r="AD283" s="227">
        <f t="shared" ref="AD283:AD304" si="33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11"/>
      <c r="W284" s="227">
        <f t="shared" si="32"/>
        <v>244.22414527000001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244.22414527000001</v>
      </c>
      <c r="AC284" s="211"/>
      <c r="AD284" s="227">
        <f t="shared" si="33"/>
        <v>244.22414527000001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20.176416373000809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8.3743533676129012</v>
      </c>
      <c r="V285" s="211"/>
      <c r="W285" s="227">
        <f t="shared" ca="1" si="32"/>
        <v>3.5230904617547476</v>
      </c>
      <c r="X285" s="9"/>
      <c r="Y285" s="229">
        <f>IF($F285&lt;&gt;"",INDEX(DTM!$C$3:$F$100,MATCH($F285,DTM!$C$3:$C$100,0),MATCH(Y$8,DTM!$C$3:$F$3,0)),"")</f>
        <v>14.162390474050772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5.8781926466645693</v>
      </c>
      <c r="AC285" s="211"/>
      <c r="AD285" s="227">
        <f t="shared" ca="1" si="33"/>
        <v>2.4729556464517843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30.719056654920031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12.750145060064517</v>
      </c>
      <c r="V286" s="211"/>
      <c r="W286" s="227">
        <f t="shared" ca="1" si="32"/>
        <v>6.5841749090173165</v>
      </c>
      <c r="X286" s="9"/>
      <c r="Y286" s="229">
        <f>IF($F286&lt;&gt;"",INDEX(DTM!$C$3:$F$100,MATCH($F286,DTM!$C$3:$C$100,0),MATCH(Y$8,DTM!$C$3:$F$3,0)),"")</f>
        <v>19.314816895079755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8.0167408780571794</v>
      </c>
      <c r="AC286" s="211"/>
      <c r="AD286" s="227">
        <f t="shared" ca="1" si="33"/>
        <v>4.1398449894287275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160.81001626457032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155.08454529003748</v>
      </c>
      <c r="V287" s="211"/>
      <c r="W287" s="227">
        <f t="shared" ca="1" si="32"/>
        <v>0.43423672681210496</v>
      </c>
      <c r="X287" s="9"/>
      <c r="Y287" s="229">
        <f>IF($F287&lt;&gt;"",INDEX(DTM!$C$3:$F$100,MATCH($F287,DTM!$C$3:$C$100,0),MATCH(Y$8,DTM!$C$3:$F$3,0)),"")</f>
        <v>164.11723208267802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158.27401117805414</v>
      </c>
      <c r="AC287" s="211"/>
      <c r="AD287" s="227">
        <f t="shared" ca="1" si="33"/>
        <v>0.44316723129855157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160.81001626457032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119.74882611002892</v>
      </c>
      <c r="V288" s="211"/>
      <c r="W288" s="227">
        <f t="shared" ca="1" si="32"/>
        <v>19.806455838598783</v>
      </c>
      <c r="X288" s="9"/>
      <c r="Y288" s="229">
        <f>IF($F288&lt;&gt;"",INDEX(DTM!$C$3:$F$100,MATCH($F288,DTM!$C$3:$C$100,0),MATCH(Y$8,DTM!$C$3:$F$3,0)),"")</f>
        <v>164.11723208267802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0.77286999999999995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122.21157825140887</v>
      </c>
      <c r="AC288" s="211"/>
      <c r="AD288" s="227">
        <f t="shared" ca="1" si="33"/>
        <v>20.213795042783026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160.81001626457032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119.74882611002892</v>
      </c>
      <c r="V289" s="211"/>
      <c r="W289" s="227">
        <f t="shared" ca="1" si="32"/>
        <v>3.8439373181319278</v>
      </c>
      <c r="X289" s="9"/>
      <c r="Y289" s="229">
        <f>IF($F289&lt;&gt;"",INDEX(DTM!$C$3:$F$100,MATCH($F289,DTM!$C$3:$C$100,0),MATCH(Y$8,DTM!$C$3:$F$3,0)),"")</f>
        <v>164.11723208267802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0.77286999999999995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122.21157825140887</v>
      </c>
      <c r="AC289" s="211"/>
      <c r="AD289" s="227">
        <f t="shared" ca="1" si="33"/>
        <v>3.9229916618702241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278.41604052431489</v>
      </c>
      <c r="X306" s="210"/>
      <c r="Y306" s="213"/>
      <c r="Z306" s="214"/>
      <c r="AA306" s="214"/>
      <c r="AB306" s="214"/>
      <c r="AC306" s="214"/>
      <c r="AD306" s="215">
        <f ca="1">SUM(AD283:AD304)</f>
        <v>275.41689984183233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5.5683208104862976</v>
      </c>
      <c r="X307" s="210"/>
      <c r="Y307" s="216"/>
      <c r="Z307" s="217"/>
      <c r="AA307" s="217"/>
      <c r="AB307" s="218"/>
      <c r="AC307" s="218"/>
      <c r="AD307" s="219">
        <f ca="1">$P307*AD306</f>
        <v>5.508337996836647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283.98436133480118</v>
      </c>
      <c r="X309" s="210"/>
      <c r="Y309" s="224"/>
      <c r="Z309" s="64"/>
      <c r="AA309" s="64"/>
      <c r="AB309" s="64"/>
      <c r="AC309" s="64"/>
      <c r="AD309" s="225">
        <f ca="1">SUM(AD306:AD307)</f>
        <v>280.92523783866898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1"/>
      <c r="W14" s="227">
        <f t="shared" si="0"/>
        <v>59.466613958500005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211"/>
      <c r="AD14" s="227">
        <f t="shared" si="1"/>
        <v>59.466613958500005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211"/>
      <c r="AD15" s="227">
        <f t="shared" si="1"/>
        <v>0.244468547402625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20.176416373000809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8.3743533676129012</v>
      </c>
      <c r="V16" s="211"/>
      <c r="W16" s="227">
        <f t="shared" ca="1" si="0"/>
        <v>0.6665147845283107</v>
      </c>
      <c r="X16" s="9"/>
      <c r="Y16" s="229">
        <f>IF($F16&lt;&gt;"",INDEX(DTM!$C$3:$F$100,MATCH($F16,DTM!$C$3:$C$100,0),MATCH(Y$8,DTM!$C$3:$F$3,0)),"")</f>
        <v>14.162390474050772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5.8781926466645693</v>
      </c>
      <c r="AC16" s="211"/>
      <c r="AD16" s="227">
        <f t="shared" ca="1" si="1"/>
        <v>0.46784535274803302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30.719056654920031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12.750145060064517</v>
      </c>
      <c r="V17" s="211"/>
      <c r="W17" s="227">
        <f t="shared" ca="1" si="0"/>
        <v>1.1888235254004156</v>
      </c>
      <c r="X17" s="9"/>
      <c r="Y17" s="229">
        <f>IF($F17&lt;&gt;"",INDEX(DTM!$C$3:$F$100,MATCH($F17,DTM!$C$3:$C$100,0),MATCH(Y$8,DTM!$C$3:$F$3,0)),"")</f>
        <v>19.314816895079755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8.0167408780571794</v>
      </c>
      <c r="AC17" s="211"/>
      <c r="AD17" s="227">
        <f t="shared" ca="1" si="1"/>
        <v>0.74748091947005146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211"/>
      <c r="AD18" s="227">
        <f t="shared" ca="1" si="1"/>
        <v>3.5685095543999994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30.719056654920031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22.87526025482163</v>
      </c>
      <c r="V19" s="211"/>
      <c r="W19" s="227">
        <f t="shared" ca="1" si="0"/>
        <v>1.5852555356591389</v>
      </c>
      <c r="X19" s="9"/>
      <c r="Y19" s="229">
        <f>IF($F19&lt;&gt;"",INDEX(DTM!$C$3:$F$100,MATCH($F19,DTM!$C$3:$C$100,0),MATCH(Y$8,DTM!$C$3:$F$3,0)),"")</f>
        <v>19.314816895079755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0.77286999999999995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14.382976281220229</v>
      </c>
      <c r="AC19" s="211"/>
      <c r="AD19" s="227">
        <f t="shared" ca="1" si="1"/>
        <v>0.99674025628856189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160.81001626457032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119.74882611002892</v>
      </c>
      <c r="V20" s="211"/>
      <c r="W20" s="227">
        <f t="shared" ca="1" si="0"/>
        <v>3.1601715210436625</v>
      </c>
      <c r="X20" s="9"/>
      <c r="Y20" s="229">
        <f>IF($F20&lt;&gt;"",INDEX(DTM!$C$3:$F$100,MATCH($F20,DTM!$C$3:$C$100,0),MATCH(Y$8,DTM!$C$3:$F$3,0)),"")</f>
        <v>164.11723208267802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0.77286999999999995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122.21157825140887</v>
      </c>
      <c r="AC20" s="211"/>
      <c r="AD20" s="227">
        <f t="shared" ca="1" si="1"/>
        <v>3.2251635500546798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57.578002168609366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33.803332334948493</v>
      </c>
      <c r="V21" s="211"/>
      <c r="W21" s="227">
        <f t="shared" ca="1" si="0"/>
        <v>7.098699790339183E-2</v>
      </c>
      <c r="X21" s="9"/>
      <c r="Y21" s="229">
        <f>IF($F21&lt;&gt;"",INDEX(DTM!$C$3:$F$100,MATCH($F21,DTM!$C$3:$C$100,0),MATCH(Y$8,DTM!$C$3:$F$3,0)),"")</f>
        <v>117.22895416760279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46.61996570692822</v>
      </c>
      <c r="AC21" s="211"/>
      <c r="AD21" s="227">
        <f t="shared" ca="1" si="1"/>
        <v>9.7901927984549261E-2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93.119153260000004</v>
      </c>
      <c r="AC22" s="211"/>
      <c r="AD22" s="227">
        <f t="shared" si="1"/>
        <v>0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1"/>
      <c r="W23" s="227">
        <f t="shared" si="0"/>
        <v>25.218346461000003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84.06115487000001</v>
      </c>
      <c r="AC23" s="211"/>
      <c r="AD23" s="227">
        <f t="shared" si="1"/>
        <v>25.218346461000003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1396.9631280149999</v>
      </c>
      <c r="AC24" s="211"/>
      <c r="AD24" s="227">
        <f t="shared" si="1"/>
        <v>8.3817787680899994E-2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20.176416373000809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8.3743533676129012</v>
      </c>
      <c r="V25" s="211"/>
      <c r="W25" s="227">
        <f t="shared" ca="1" si="0"/>
        <v>0.26203351687260767</v>
      </c>
      <c r="X25" s="9"/>
      <c r="Y25" s="229">
        <f>IF($F25&lt;&gt;"",INDEX(DTM!$C$3:$F$100,MATCH($F25,DTM!$C$3:$C$100,0),MATCH(Y$8,DTM!$C$3:$F$3,0)),"")</f>
        <v>14.162390474050772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5.8781926466645693</v>
      </c>
      <c r="AC25" s="211"/>
      <c r="AD25" s="227">
        <f t="shared" ca="1" si="1"/>
        <v>0.18392864791413435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30.719056654920031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12.750145060064517</v>
      </c>
      <c r="V26" s="211"/>
      <c r="W26" s="227">
        <f t="shared" ca="1" si="0"/>
        <v>0.46703781355016322</v>
      </c>
      <c r="X26" s="210"/>
      <c r="Y26" s="229">
        <f>IF($F26&lt;&gt;"",INDEX(DTM!$C$3:$F$100,MATCH($F26,DTM!$C$3:$C$100,0),MATCH(Y$8,DTM!$C$3:$F$3,0)),"")</f>
        <v>19.314816895079755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8.0167408780571794</v>
      </c>
      <c r="AC26" s="211"/>
      <c r="AD26" s="227">
        <f t="shared" ca="1" si="1"/>
        <v>0.29365321836323444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0.73485999999999996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10.62056415</v>
      </c>
      <c r="AC27" s="211"/>
      <c r="AD27" s="227">
        <f t="shared" ca="1" si="1"/>
        <v>1.5293612375999999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30.719056654920031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22.87526025482163</v>
      </c>
      <c r="V28" s="211"/>
      <c r="W28" s="227">
        <f t="shared" ca="1" si="0"/>
        <v>1.0499744456963127</v>
      </c>
      <c r="X28" s="210"/>
      <c r="Y28" s="229">
        <f>IF($F28&lt;&gt;"",INDEX(DTM!$C$3:$F$100,MATCH($F28,DTM!$C$3:$C$100,0),MATCH(Y$8,DTM!$C$3:$F$3,0)),"")</f>
        <v>19.314816895079755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0.77286999999999995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14.382976281220229</v>
      </c>
      <c r="AC28" s="211"/>
      <c r="AD28" s="227">
        <f t="shared" ca="1" si="1"/>
        <v>0.66017861130800848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160.81001626457032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119.74882611002892</v>
      </c>
      <c r="V29" s="211"/>
      <c r="W29" s="227">
        <f t="shared" ca="1" si="0"/>
        <v>1.2394003502387994</v>
      </c>
      <c r="X29" s="210"/>
      <c r="Y29" s="229">
        <f>IF($F29&lt;&gt;"",INDEX(DTM!$C$3:$F$100,MATCH($F29,DTM!$C$3:$C$100,0),MATCH(Y$8,DTM!$C$3:$F$3,0)),"")</f>
        <v>164.11723208267802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0.77286999999999995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122.21157825140887</v>
      </c>
      <c r="AC29" s="211"/>
      <c r="AD29" s="227">
        <f t="shared" ca="1" si="1"/>
        <v>1.2648898349020818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57.578002168609366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33.803332334948493</v>
      </c>
      <c r="V30" s="211"/>
      <c r="W30" s="227">
        <f t="shared" ca="1" si="0"/>
        <v>2.0281999400969097E-3</v>
      </c>
      <c r="X30" s="210"/>
      <c r="Y30" s="229">
        <f>IF($F30&lt;&gt;"",INDEX(DTM!$C$3:$F$100,MATCH($F30,DTM!$C$3:$C$100,0),MATCH(Y$8,DTM!$C$3:$F$3,0)),"")</f>
        <v>117.22895416760279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46.61996570692822</v>
      </c>
      <c r="AC30" s="211"/>
      <c r="AD30" s="227">
        <f t="shared" ca="1" si="1"/>
        <v>2.7971979424156932E-3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99.803344237416425</v>
      </c>
      <c r="X36" s="210"/>
      <c r="Y36" s="213"/>
      <c r="Z36" s="214"/>
      <c r="AA36" s="214"/>
      <c r="AB36" s="214"/>
      <c r="AC36" s="214"/>
      <c r="AD36" s="215">
        <f ca="1">SUM(AD13:AD34)</f>
        <v>98.051697063559274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1.9960668847483285</v>
      </c>
      <c r="X37" s="210"/>
      <c r="Y37" s="216"/>
      <c r="Z37" s="217"/>
      <c r="AA37" s="217"/>
      <c r="AB37" s="218"/>
      <c r="AC37" s="218"/>
      <c r="AD37" s="219">
        <f ca="1">$P37*AD36</f>
        <v>1.9610339412711855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101.79941112216476</v>
      </c>
      <c r="X39" s="210"/>
      <c r="Y39" s="224"/>
      <c r="Z39" s="64"/>
      <c r="AA39" s="64"/>
      <c r="AB39" s="64"/>
      <c r="AC39" s="64"/>
      <c r="AD39" s="225">
        <f ca="1">SUM(AD36:AD37)</f>
        <v>100.01273100483046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286.20589252499997</v>
      </c>
      <c r="AC58" s="211"/>
      <c r="AD58" s="227">
        <f t="shared" ref="AD58:AD79" si="7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1"/>
      <c r="W59" s="227">
        <f t="shared" ref="W59:W79" si="10">IFERROR(U59*$P59,"")</f>
        <v>173.82811627300001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248.32588039000001</v>
      </c>
      <c r="AC59" s="211"/>
      <c r="AD59" s="227">
        <f t="shared" si="7"/>
        <v>173.82811627300001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160.81001626457032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119.74882611002892</v>
      </c>
      <c r="V60" s="211"/>
      <c r="W60" s="227">
        <f t="shared" ca="1" si="10"/>
        <v>26.278879889845843</v>
      </c>
      <c r="X60" s="9"/>
      <c r="Y60" s="229">
        <f>IF($F60&lt;&gt;"",INDEX(DTM!$C$3:$F$100,MATCH($F60,DTM!$C$3:$C$100,0),MATCH(Y$8,DTM!$C$3:$F$3,0)),"")</f>
        <v>164.11723208267802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0.77286999999999995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211"/>
      <c r="AD60" s="227">
        <f t="shared" ca="1" si="7"/>
        <v>26.819330847271672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1"/>
      <c r="AD61" s="227">
        <f t="shared" ca="1" si="7"/>
        <v>14.776693662500001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10"/>
        <v>7.4343949049999996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10.62056415</v>
      </c>
      <c r="AC62" s="211"/>
      <c r="AD62" s="227">
        <f t="shared" ca="1" si="7"/>
        <v>7.4343949049999996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222.31808473034587</v>
      </c>
      <c r="X81" s="210"/>
      <c r="Y81" s="213"/>
      <c r="Z81" s="214"/>
      <c r="AA81" s="214"/>
      <c r="AB81" s="214"/>
      <c r="AC81" s="214"/>
      <c r="AD81" s="215">
        <f ca="1">SUM(AD58:AD79)</f>
        <v>222.85853568777171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222.31808473034587</v>
      </c>
      <c r="X84" s="210"/>
      <c r="Y84" s="224"/>
      <c r="Z84" s="64"/>
      <c r="AA84" s="64"/>
      <c r="AB84" s="64"/>
      <c r="AC84" s="64"/>
      <c r="AD84" s="225">
        <f ca="1">SUM(AD81:AD82)</f>
        <v>222.85853568777171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286.20589252499997</v>
      </c>
      <c r="AC103" s="211"/>
      <c r="AD103" s="227">
        <f t="shared" ref="AD103:AD125" si="13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11"/>
      <c r="W104" s="227">
        <f t="shared" si="12"/>
        <v>12.4162940195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248.32588039000001</v>
      </c>
      <c r="AC104" s="211"/>
      <c r="AD104" s="227">
        <f t="shared" si="13"/>
        <v>12.4162940195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160.81001626457032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119.74882611002892</v>
      </c>
      <c r="V105" s="211"/>
      <c r="W105" s="227">
        <f t="shared" ca="1" si="12"/>
        <v>1.6405589177073965E-2</v>
      </c>
      <c r="X105" s="9"/>
      <c r="Y105" s="229">
        <f>IF($F105&lt;&gt;"",INDEX(DTM!$C$3:$F$100,MATCH($F105,DTM!$C$3:$C$100,0),MATCH(Y$8,DTM!$C$3:$F$3,0)),"")</f>
        <v>164.11723208267802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0.77286999999999995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122.21157825140887</v>
      </c>
      <c r="AC105" s="211"/>
      <c r="AD105" s="227">
        <f t="shared" ca="1" si="13"/>
        <v>1.6742986220443016E-2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11"/>
      <c r="AD106" s="227">
        <f t="shared" ca="1" si="13"/>
        <v>1.7263722015625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2"/>
        <v>0.61068243862499993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0.73485999999999996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211"/>
      <c r="AD107" s="227">
        <f t="shared" ca="1" si="13"/>
        <v>0.61068243862499993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94.840417105</v>
      </c>
      <c r="AC108" s="211"/>
      <c r="AD108" s="227">
        <f t="shared" si="13"/>
        <v>0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11"/>
      <c r="W109" s="227">
        <f t="shared" si="12"/>
        <v>56.493283260575005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84.952305655000018</v>
      </c>
      <c r="AC109" s="211"/>
      <c r="AD109" s="227">
        <f t="shared" si="13"/>
        <v>56.493283260575005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2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1396.9631280149999</v>
      </c>
      <c r="AC110" s="211"/>
      <c r="AD110" s="227">
        <f t="shared" si="13"/>
        <v>0.23224512003249373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20.176416373000809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8.3743533676129012</v>
      </c>
      <c r="V111" s="211"/>
      <c r="W111" s="227">
        <f t="shared" ca="1" si="12"/>
        <v>0.63318904530189524</v>
      </c>
      <c r="X111" s="9"/>
      <c r="Y111" s="229">
        <f>IF($F111&lt;&gt;"",INDEX(DTM!$C$3:$F$100,MATCH($F111,DTM!$C$3:$C$100,0),MATCH(Y$8,DTM!$C$3:$F$3,0)),"")</f>
        <v>14.162390474050772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5.8781926466645693</v>
      </c>
      <c r="AC111" s="211"/>
      <c r="AD111" s="227">
        <f t="shared" ca="1" si="13"/>
        <v>0.44445308511063142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30.719056654920031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12.750145060064517</v>
      </c>
      <c r="V112" s="211"/>
      <c r="W112" s="227">
        <f t="shared" ca="1" si="12"/>
        <v>1.1293823491303949</v>
      </c>
      <c r="X112" s="9"/>
      <c r="Y112" s="229">
        <f>IF($F112&lt;&gt;"",INDEX(DTM!$C$3:$F$100,MATCH($F112,DTM!$C$3:$C$100,0),MATCH(Y$8,DTM!$C$3:$F$3,0)),"")</f>
        <v>19.314816895079755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8.0167408780571794</v>
      </c>
      <c r="AC112" s="211"/>
      <c r="AD112" s="227">
        <f t="shared" ca="1" si="13"/>
        <v>0.71010687349654888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2"/>
        <v>3.3900840766799991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0.73485999999999996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10.62056415</v>
      </c>
      <c r="AC113" s="211"/>
      <c r="AD113" s="227">
        <f t="shared" ca="1" si="13"/>
        <v>3.3900840766799991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30.719056654920031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22.87526025482163</v>
      </c>
      <c r="V114" s="211"/>
      <c r="W114" s="227">
        <f t="shared" ca="1" si="12"/>
        <v>1.5059927588761817</v>
      </c>
      <c r="X114" s="9"/>
      <c r="Y114" s="229">
        <f>IF($F114&lt;&gt;"",INDEX(DTM!$C$3:$F$100,MATCH($F114,DTM!$C$3:$C$100,0),MATCH(Y$8,DTM!$C$3:$F$3,0)),"")</f>
        <v>19.314816895079755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0.77286999999999995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14.382976281220229</v>
      </c>
      <c r="AC114" s="211"/>
      <c r="AD114" s="227">
        <f t="shared" ca="1" si="13"/>
        <v>0.94690324347413357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160.81001626457032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119.74882611002892</v>
      </c>
      <c r="V115" s="211"/>
      <c r="W115" s="227">
        <f t="shared" ca="1" si="12"/>
        <v>3.0021629449914795</v>
      </c>
      <c r="X115" s="9"/>
      <c r="Y115" s="229">
        <f>IF($F115&lt;&gt;"",INDEX(DTM!$C$3:$F$100,MATCH($F115,DTM!$C$3:$C$100,0),MATCH(Y$8,DTM!$C$3:$F$3,0)),"")</f>
        <v>164.11723208267802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0.77286999999999995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122.21157825140887</v>
      </c>
      <c r="AC115" s="211"/>
      <c r="AD115" s="227">
        <f t="shared" ca="1" si="13"/>
        <v>3.0639053725519454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57.578002168609366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33.803332334948493</v>
      </c>
      <c r="V116" s="211"/>
      <c r="W116" s="227">
        <f t="shared" ca="1" si="12"/>
        <v>6.7437648008222231E-2</v>
      </c>
      <c r="X116" s="210"/>
      <c r="Y116" s="229">
        <f>IF($F116&lt;&gt;"",INDEX(DTM!$C$3:$F$100,MATCH($F116,DTM!$C$3:$C$100,0),MATCH(Y$8,DTM!$C$3:$F$3,0)),"")</f>
        <v>117.22895416760279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46.61996570692822</v>
      </c>
      <c r="AC116" s="211"/>
      <c r="AD116" s="227">
        <f t="shared" ca="1" si="13"/>
        <v>9.3006831585321789E-2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93.119153260000004</v>
      </c>
      <c r="AC117" s="211"/>
      <c r="AD117" s="227">
        <f t="shared" si="13"/>
        <v>0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11"/>
      <c r="W118" s="227">
        <f t="shared" si="12"/>
        <v>23.957429137950001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84.06115487000001</v>
      </c>
      <c r="AC118" s="211"/>
      <c r="AD118" s="227">
        <f t="shared" si="13"/>
        <v>23.957429137950001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2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1396.9631280149999</v>
      </c>
      <c r="AC119" s="211"/>
      <c r="AD119" s="227">
        <f t="shared" si="13"/>
        <v>7.9626898296854987E-2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20.176416373000809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8.3743533676129012</v>
      </c>
      <c r="V120" s="211"/>
      <c r="W120" s="227">
        <f t="shared" ca="1" si="12"/>
        <v>0.24893184102897728</v>
      </c>
      <c r="X120" s="210"/>
      <c r="Y120" s="229">
        <f>IF($F120&lt;&gt;"",INDEX(DTM!$C$3:$F$100,MATCH($F120,DTM!$C$3:$C$100,0),MATCH(Y$8,DTM!$C$3:$F$3,0)),"")</f>
        <v>14.162390474050772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11"/>
      <c r="AD120" s="227">
        <f t="shared" ca="1" si="13"/>
        <v>0.17473221551842766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30.719056654920031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12.750145060064517</v>
      </c>
      <c r="V121" s="211"/>
      <c r="W121" s="227">
        <f t="shared" ca="1" si="12"/>
        <v>0.44368592287265501</v>
      </c>
      <c r="X121" s="210"/>
      <c r="Y121" s="229">
        <f>IF($F121&lt;&gt;"",INDEX(DTM!$C$3:$F$100,MATCH($F121,DTM!$C$3:$C$100,0),MATCH(Y$8,DTM!$C$3:$F$3,0)),"")</f>
        <v>19.314816895079755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11"/>
      <c r="AD121" s="227">
        <f t="shared" ca="1" si="13"/>
        <v>0.27897055744507271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ref="W122" ca="1" si="17">IFERROR(U122*$P122,"")</f>
        <v>1.4528931757199997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0.73485999999999996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10.62056415</v>
      </c>
      <c r="AC122" s="211"/>
      <c r="AD122" s="227">
        <f t="shared" ref="AD122" ca="1" si="18">IFERROR(AB122*$P122,"")</f>
        <v>1.4528931757199997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30.719056654920031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22.87526025482163</v>
      </c>
      <c r="V123" s="211"/>
      <c r="W123" s="227">
        <f t="shared" ca="1" si="12"/>
        <v>0.99747572341149715</v>
      </c>
      <c r="X123" s="210"/>
      <c r="Y123" s="229">
        <f>IF($F123&lt;&gt;"",INDEX(DTM!$C$3:$F$100,MATCH($F123,DTM!$C$3:$C$100,0),MATCH(Y$8,DTM!$C$3:$F$3,0)),"")</f>
        <v>19.314816895079755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0.77286999999999995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14.382976281220229</v>
      </c>
      <c r="AC123" s="211"/>
      <c r="AD123" s="227">
        <f t="shared" ca="1" si="13"/>
        <v>0.62716968074260804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160.81001626457032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119.74882611002892</v>
      </c>
      <c r="V124" s="211"/>
      <c r="W124" s="227">
        <f t="shared" ca="1" si="12"/>
        <v>1.1774303327268592</v>
      </c>
      <c r="X124" s="210"/>
      <c r="Y124" s="229">
        <f>IF($F124&lt;&gt;"",INDEX(DTM!$C$3:$F$100,MATCH($F124,DTM!$C$3:$C$100,0),MATCH(Y$8,DTM!$C$3:$F$3,0)),"")</f>
        <v>164.11723208267802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0.77286999999999995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122.21157825140887</v>
      </c>
      <c r="AC124" s="211"/>
      <c r="AD124" s="227">
        <f t="shared" ca="1" si="13"/>
        <v>1.2016453431569776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57.578002168609366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33.803332334948493</v>
      </c>
      <c r="V125" s="211"/>
      <c r="W125" s="227">
        <f t="shared" ca="1" si="12"/>
        <v>1.926789943092064E-3</v>
      </c>
      <c r="X125" s="210"/>
      <c r="Y125" s="229">
        <f>IF($F125&lt;&gt;"",INDEX(DTM!$C$3:$F$100,MATCH($F125,DTM!$C$3:$C$100,0),MATCH(Y$8,DTM!$C$3:$F$3,0)),"")</f>
        <v>117.22895416760279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46.61996570692822</v>
      </c>
      <c r="AC125" s="211"/>
      <c r="AD125" s="227">
        <f t="shared" ca="1" si="13"/>
        <v>2.6573380452949084E-3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109.58293127441017</v>
      </c>
      <c r="X127" s="210"/>
      <c r="Y127" s="213"/>
      <c r="Z127" s="214"/>
      <c r="AA127" s="214"/>
      <c r="AB127" s="214"/>
      <c r="AC127" s="214"/>
      <c r="AD127" s="215">
        <f ca="1">SUM(AD103:AD125)</f>
        <v>107.91920385628927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109.58293127441017</v>
      </c>
      <c r="X130" s="210"/>
      <c r="Y130" s="224"/>
      <c r="Z130" s="64"/>
      <c r="AA130" s="64"/>
      <c r="AB130" s="64"/>
      <c r="AC130" s="64"/>
      <c r="AD130" s="225">
        <f ca="1">SUM(AD127:AD128)</f>
        <v>107.91920385628927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11"/>
      <c r="W149" s="227">
        <f t="shared" ref="W149:W170" si="20">IFERROR(U149*$P149,"")</f>
        <v>0.42726407500000002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0.42726407500000002</v>
      </c>
      <c r="AC149" s="211"/>
      <c r="AD149" s="227">
        <f t="shared" ref="AD149:AD170" si="21">IFERROR(AB149*$P149,"")</f>
        <v>0.42726407500000002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0.42726407500000002</v>
      </c>
      <c r="X172" s="210"/>
      <c r="Y172" s="213"/>
      <c r="Z172" s="214"/>
      <c r="AA172" s="214"/>
      <c r="AB172" s="214"/>
      <c r="AC172" s="214"/>
      <c r="AD172" s="215">
        <f>SUM(AD149:AD170)</f>
        <v>0.42726407500000002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0.42726407500000002</v>
      </c>
      <c r="X175" s="210"/>
      <c r="Y175" s="224"/>
      <c r="Z175" s="64"/>
      <c r="AA175" s="64"/>
      <c r="AB175" s="64"/>
      <c r="AC175" s="64"/>
      <c r="AD175" s="225">
        <f>SUM(AD172:AD173)</f>
        <v>0.42726407500000002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11"/>
      <c r="W194" s="227">
        <f t="shared" ref="W194:W215" si="25">IFERROR(U194*$P194,"")</f>
        <v>2.5416108690000003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12.708054345000001</v>
      </c>
      <c r="AC194" s="211"/>
      <c r="AD194" s="227">
        <f t="shared" ref="AD194:AD215" si="26">IFERROR(AB194*$P194,"")</f>
        <v>2.5416108690000003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11"/>
      <c r="W195" s="227">
        <f t="shared" si="25"/>
        <v>29.24927782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36.561597274999997</v>
      </c>
      <c r="AC195" s="211"/>
      <c r="AD195" s="227">
        <f t="shared" si="26"/>
        <v>29.24927782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11.591955814583901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8.2075406901835883</v>
      </c>
      <c r="V196" s="211"/>
      <c r="W196" s="227">
        <f t="shared" ca="1" si="25"/>
        <v>4.1037703450917942</v>
      </c>
      <c r="X196" s="9"/>
      <c r="Y196" s="229">
        <f>IF($F196&lt;&gt;"",INDEX(DTM!$C$3:$F$100,MATCH($F196,DTM!$C$3:$C$100,0),MATCH(Y$8,DTM!$C$3:$F$3,0)),"")</f>
        <v>14.243872163558747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0.73485999999999996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10.085197203831664</v>
      </c>
      <c r="AC196" s="211"/>
      <c r="AD196" s="227">
        <f t="shared" ca="1" si="26"/>
        <v>5.0425986019158318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35.894659034091795</v>
      </c>
      <c r="X217" s="210"/>
      <c r="Y217" s="213"/>
      <c r="Z217" s="214"/>
      <c r="AA217" s="214"/>
      <c r="AB217" s="214"/>
      <c r="AC217" s="214"/>
      <c r="AD217" s="215">
        <f ca="1">SUM(AD194:AD215)</f>
        <v>36.833487290915834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35.894659034091795</v>
      </c>
      <c r="X220" s="210"/>
      <c r="Y220" s="224"/>
      <c r="Z220" s="64"/>
      <c r="AA220" s="64"/>
      <c r="AB220" s="64"/>
      <c r="AC220" s="64"/>
      <c r="AD220" s="225">
        <f ca="1">SUM(AD217:AD218)</f>
        <v>36.833487290915834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678.47093601000006</v>
      </c>
      <c r="AC239" s="211"/>
      <c r="AD239" s="227">
        <f t="shared" ref="AD239:AD260" si="31">IFERROR(AB239*$P239,"")</f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11"/>
      <c r="W240" s="227">
        <f t="shared" si="30"/>
        <v>610.04764628500004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610.04764628500004</v>
      </c>
      <c r="AC240" s="211"/>
      <c r="AD240" s="227">
        <f t="shared" si="31"/>
        <v>610.04764628500004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20.176416373000809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8.3743533676129012</v>
      </c>
      <c r="V241" s="211"/>
      <c r="W241" s="227">
        <f t="shared" ca="1" si="30"/>
        <v>3.3556033944024897</v>
      </c>
      <c r="X241" s="9"/>
      <c r="Y241" s="229">
        <f>IF($F241&lt;&gt;"",INDEX(DTM!$C$3:$F$100,MATCH($F241,DTM!$C$3:$C$100,0),MATCH(Y$8,DTM!$C$3:$F$3,0)),"")</f>
        <v>14.162390474050772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5.8781926466645693</v>
      </c>
      <c r="AC241" s="211"/>
      <c r="AD241" s="227">
        <f t="shared" ca="1" si="31"/>
        <v>2.3553917935184927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30.719056654920031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12.750145060064517</v>
      </c>
      <c r="V242" s="211"/>
      <c r="W242" s="227">
        <f t="shared" ca="1" si="30"/>
        <v>9.9667883934524326</v>
      </c>
      <c r="X242" s="9"/>
      <c r="Y242" s="229">
        <f>IF($F242&lt;&gt;"",INDEX(DTM!$C$3:$F$100,MATCH($F242,DTM!$C$3:$C$100,0),MATCH(Y$8,DTM!$C$3:$F$3,0)),"")</f>
        <v>19.314816895079755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11"/>
      <c r="AD242" s="227">
        <f t="shared" ca="1" si="31"/>
        <v>6.2666863443772964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30.719056654920031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12.750145060064517</v>
      </c>
      <c r="V243" s="211"/>
      <c r="W243" s="227">
        <f t="shared" ca="1" si="30"/>
        <v>3.2704122079065487</v>
      </c>
      <c r="X243" s="9"/>
      <c r="Y243" s="229">
        <f>IF($F243&lt;&gt;"",INDEX(DTM!$C$3:$F$100,MATCH($F243,DTM!$C$3:$C$100,0),MATCH(Y$8,DTM!$C$3:$F$3,0)),"")</f>
        <v>19.314816895079755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8.0167408780571794</v>
      </c>
      <c r="AC243" s="211"/>
      <c r="AD243" s="227">
        <f t="shared" ca="1" si="31"/>
        <v>2.0562940352216668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11"/>
      <c r="AD244" s="227">
        <f t="shared" ca="1" si="31"/>
        <v>24.423330092874998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160.81001626457032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119.74882611002892</v>
      </c>
      <c r="V245" s="211"/>
      <c r="W245" s="227">
        <f t="shared" ca="1" si="30"/>
        <v>33.242274128144025</v>
      </c>
      <c r="X245" s="9"/>
      <c r="Y245" s="229">
        <f>IF($F245&lt;&gt;"",INDEX(DTM!$C$3:$F$100,MATCH($F245,DTM!$C$3:$C$100,0),MATCH(Y$8,DTM!$C$3:$F$3,0)),"")</f>
        <v>164.11723208267802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0.77286999999999995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11"/>
      <c r="AD245" s="227">
        <f t="shared" ca="1" si="31"/>
        <v>33.925934122591102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160.81001626457032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119.74882611002892</v>
      </c>
      <c r="V246" s="211"/>
      <c r="W246" s="227">
        <f t="shared" ca="1" si="30"/>
        <v>0.67059342621616191</v>
      </c>
      <c r="X246" s="9"/>
      <c r="Y246" s="229">
        <f>IF($F246&lt;&gt;"",INDEX(DTM!$C$3:$F$100,MATCH($F246,DTM!$C$3:$C$100,0),MATCH(Y$8,DTM!$C$3:$F$3,0)),"")</f>
        <v>164.11723208267802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0.77286999999999995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122.21157825140887</v>
      </c>
      <c r="AC246" s="211"/>
      <c r="AD246" s="227">
        <f t="shared" ca="1" si="31"/>
        <v>0.68438483820788965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1839.1521070649999</v>
      </c>
      <c r="AC247" s="211"/>
      <c r="AD247" s="227">
        <f t="shared" si="31"/>
        <v>0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11"/>
      <c r="W248" s="227">
        <f t="shared" si="30"/>
        <v>63.479233999999998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1586.9808499999999</v>
      </c>
      <c r="AC248" s="211"/>
      <c r="AD248" s="227">
        <f t="shared" si="31"/>
        <v>63.479233999999998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20.176416373000809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8.3743533676129012</v>
      </c>
      <c r="V249" s="211"/>
      <c r="W249" s="227">
        <f t="shared" ca="1" si="30"/>
        <v>2.1141892511875531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11"/>
      <c r="AD249" s="227">
        <f t="shared" ca="1" si="31"/>
        <v>1.4840085155769374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30.719056654920031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12.750145060064517</v>
      </c>
      <c r="V250" s="211"/>
      <c r="W250" s="227">
        <f t="shared" ca="1" si="30"/>
        <v>2.3558443027481206</v>
      </c>
      <c r="X250" s="9"/>
      <c r="Y250" s="229">
        <f>IF($F250&lt;&gt;"",INDEX(DTM!$C$3:$F$100,MATCH($F250,DTM!$C$3:$C$100,0),MATCH(Y$8,DTM!$C$3:$F$3,0)),"")</f>
        <v>19.314816895079755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11"/>
      <c r="AD250" s="227">
        <f t="shared" ca="1" si="31"/>
        <v>1.481253212038625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30.719056654920031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12.750145060064517</v>
      </c>
      <c r="V251" s="211"/>
      <c r="W251" s="227">
        <f t="shared" ca="1" si="30"/>
        <v>2.0466532850415562</v>
      </c>
      <c r="X251" s="9"/>
      <c r="Y251" s="229">
        <f>IF($F251&lt;&gt;"",INDEX(DTM!$C$3:$F$100,MATCH($F251,DTM!$C$3:$C$100,0),MATCH(Y$8,DTM!$C$3:$F$3,0)),"")</f>
        <v>19.314816895079755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8.0167408780571794</v>
      </c>
      <c r="AC251" s="211"/>
      <c r="AD251" s="227">
        <f t="shared" ca="1" si="31"/>
        <v>1.2868472457457385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160.81001626457032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119.74882611002892</v>
      </c>
      <c r="V252" s="211"/>
      <c r="W252" s="227">
        <f t="shared" ca="1" si="30"/>
        <v>0.46941539835131335</v>
      </c>
      <c r="X252" s="210"/>
      <c r="Y252" s="229">
        <f>IF($F252&lt;&gt;"",INDEX(DTM!$C$3:$F$100,MATCH($F252,DTM!$C$3:$C$100,0),MATCH(Y$8,DTM!$C$3:$F$3,0)),"")</f>
        <v>164.11723208267802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0.77286999999999995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11"/>
      <c r="AD252" s="227">
        <f t="shared" ca="1" si="31"/>
        <v>0.47906938674552274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160.81001626457032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119.74882611002892</v>
      </c>
      <c r="V253" s="211"/>
      <c r="W253" s="227">
        <f t="shared" ca="1" si="30"/>
        <v>9.9271776845213964</v>
      </c>
      <c r="X253" s="210"/>
      <c r="Y253" s="229">
        <f>IF($F253&lt;&gt;"",INDEX(DTM!$C$3:$F$100,MATCH($F253,DTM!$C$3:$C$100,0),MATCH(Y$8,DTM!$C$3:$F$3,0)),"")</f>
        <v>164.11723208267802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0.77286999999999995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122.21157825140887</v>
      </c>
      <c r="AC253" s="211"/>
      <c r="AD253" s="227">
        <f t="shared" ca="1" si="31"/>
        <v>10.131339837041795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765.36916184984671</v>
      </c>
      <c r="X262" s="210"/>
      <c r="Y262" s="213"/>
      <c r="Z262" s="214"/>
      <c r="AA262" s="214"/>
      <c r="AB262" s="214"/>
      <c r="AC262" s="214"/>
      <c r="AD262" s="215">
        <f ca="1">SUM(AD239:AD260)</f>
        <v>758.10141970894006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765.36916184984671</v>
      </c>
      <c r="X265" s="210"/>
      <c r="Y265" s="224"/>
      <c r="Z265" s="64"/>
      <c r="AA265" s="64"/>
      <c r="AB265" s="64"/>
      <c r="AC265" s="64"/>
      <c r="AD265" s="225">
        <f ca="1">SUM(AD262:AD263)</f>
        <v>758.10141970894006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1"/>
      <c r="W14" s="227">
        <f t="shared" si="0"/>
        <v>38.917653459999997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11"/>
      <c r="AD14" s="227">
        <f t="shared" si="1"/>
        <v>38.917653459999997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11"/>
      <c r="AD15" s="227">
        <f t="shared" ca="1" si="1"/>
        <v>2.7613466789999999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41.679000138999996</v>
      </c>
      <c r="X36" s="210"/>
      <c r="Y36" s="213"/>
      <c r="Z36" s="214"/>
      <c r="AA36" s="214"/>
      <c r="AB36" s="214"/>
      <c r="AC36" s="214"/>
      <c r="AD36" s="215">
        <f ca="1">SUM(AD13:AD34)</f>
        <v>41.679000138999996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0.83358000277999988</v>
      </c>
      <c r="X37" s="210"/>
      <c r="Y37" s="216"/>
      <c r="Z37" s="217"/>
      <c r="AA37" s="217"/>
      <c r="AB37" s="218"/>
      <c r="AC37" s="218"/>
      <c r="AD37" s="219">
        <f ca="1">$P37*AD36</f>
        <v>0.83358000277999988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42.512580141779999</v>
      </c>
      <c r="X39" s="210"/>
      <c r="Y39" s="224"/>
      <c r="Z39" s="64"/>
      <c r="AA39" s="64"/>
      <c r="AB39" s="64"/>
      <c r="AC39" s="64"/>
      <c r="AD39" s="225">
        <f ca="1">SUM(AD36:AD37)</f>
        <v>42.512580141779999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11"/>
      <c r="AD58" s="227">
        <f t="shared" ref="AD58:AD79" si="6">IFERROR(AB58*$P58,"")</f>
        <v>1.02543378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1.02543378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1.02543378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1"/>
      <c r="W103" s="227">
        <f t="shared" ref="W103:W124" si="10">IFERROR(U103*$P103,"")</f>
        <v>50.185217495000003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11"/>
      <c r="AD103" s="227">
        <f t="shared" ref="AD103:AD124" si="11">IFERROR(AB103*$P103,"")</f>
        <v>50.185217495000003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30.719056654920031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12.750145060064517</v>
      </c>
      <c r="V104" s="211"/>
      <c r="W104" s="227">
        <f t="shared" ca="1" si="10"/>
        <v>19.125217590096774</v>
      </c>
      <c r="X104" s="9"/>
      <c r="Y104" s="229">
        <f>IF($F104&lt;&gt;"",INDEX(DTM!$C$3:$F$100,MATCH($F104,DTM!$C$3:$C$100,0),MATCH(Y$8,DTM!$C$3:$F$3,0)),"")</f>
        <v>19.314816895079755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11"/>
      <c r="AD104" s="227">
        <f t="shared" ca="1" si="11"/>
        <v>12.02511131708577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69.310435085096771</v>
      </c>
      <c r="X126" s="210"/>
      <c r="Y126" s="213"/>
      <c r="Z126" s="214"/>
      <c r="AA126" s="214"/>
      <c r="AB126" s="214"/>
      <c r="AC126" s="214"/>
      <c r="AD126" s="215">
        <f ca="1">SUM(AD103:AD124)</f>
        <v>62.210328812085777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69.310435085096771</v>
      </c>
      <c r="X129" s="210"/>
      <c r="Y129" s="224"/>
      <c r="Z129" s="64"/>
      <c r="AA129" s="64"/>
      <c r="AB129" s="64"/>
      <c r="AC129" s="64"/>
      <c r="AD129" s="225">
        <f ca="1">SUM(AD126:AD127)</f>
        <v>62.210328812085777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1"/>
      <c r="W148" s="227">
        <f t="shared" ref="W148:W169" si="15">IFERROR(U148*$P148,"")</f>
        <v>6.2624705850000009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11"/>
      <c r="AD148" s="227">
        <f t="shared" ref="AD148:AD169" si="16">IFERROR(AB148*$P148,"")</f>
        <v>6.2624705850000009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30.719056654920031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22.87526025482163</v>
      </c>
      <c r="V149" s="211"/>
      <c r="W149" s="227">
        <f t="shared" ca="1" si="15"/>
        <v>2.0587734229339465</v>
      </c>
      <c r="X149" s="9"/>
      <c r="Y149" s="229">
        <f>IF($F149&lt;&gt;"",INDEX(DTM!$C$3:$F$100,MATCH($F149,DTM!$C$3:$C$100,0),MATCH(Y$8,DTM!$C$3:$F$3,0)),"")</f>
        <v>19.314816895079755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0.77286999999999995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11"/>
      <c r="AD149" s="227">
        <f t="shared" ca="1" si="16"/>
        <v>1.2944678653098205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8.3212440079339469</v>
      </c>
      <c r="X171" s="210"/>
      <c r="Y171" s="213"/>
      <c r="Z171" s="214"/>
      <c r="AA171" s="214"/>
      <c r="AB171" s="214"/>
      <c r="AC171" s="214"/>
      <c r="AD171" s="215">
        <f ca="1">SUM(AD148:AD169)</f>
        <v>7.5569384503098211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8.3212440079339469</v>
      </c>
      <c r="X174" s="210"/>
      <c r="Y174" s="224"/>
      <c r="Z174" s="64"/>
      <c r="AA174" s="64"/>
      <c r="AB174" s="64"/>
      <c r="AC174" s="64"/>
      <c r="AD174" s="225">
        <f ca="1">SUM(AD171:AD172)</f>
        <v>7.5569384503098211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1"/>
      <c r="W193" s="227">
        <f t="shared" ref="W193:W214" si="20">IFERROR(U193*$P193,"")</f>
        <v>25.90441049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11"/>
      <c r="AD193" s="227">
        <f t="shared" ref="AD193:AD214" si="21">IFERROR(AB193*$P193,"")</f>
        <v>25.90441049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25.90441049</v>
      </c>
      <c r="X216" s="210"/>
      <c r="Y216" s="213"/>
      <c r="Z216" s="214"/>
      <c r="AA216" s="214"/>
      <c r="AB216" s="214"/>
      <c r="AC216" s="214"/>
      <c r="AD216" s="215">
        <f>SUM(AD193:AD214)</f>
        <v>25.90441049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0.51808820980000003</v>
      </c>
      <c r="X217" s="210"/>
      <c r="Y217" s="216"/>
      <c r="Z217" s="217"/>
      <c r="AA217" s="217"/>
      <c r="AB217" s="218"/>
      <c r="AC217" s="218"/>
      <c r="AD217" s="219">
        <f>$P217*AD216</f>
        <v>0.51808820980000003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26.422498699799998</v>
      </c>
      <c r="X219" s="210"/>
      <c r="Y219" s="224"/>
      <c r="Z219" s="64"/>
      <c r="AA219" s="64"/>
      <c r="AB219" s="64"/>
      <c r="AC219" s="64"/>
      <c r="AD219" s="225">
        <f>SUM(AD216:AD217)</f>
        <v>26.422498699799998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11"/>
      <c r="AD238" s="227">
        <f t="shared" ref="AD238:AD259" si="26">IFERROR(AB238*$P238,"")</f>
        <v>14.026469205000001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14.026469205000001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14.026469205000001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11"/>
      <c r="AD283" s="227">
        <f t="shared" ref="AD283:AD304" si="31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1"/>
      <c r="W284" s="227">
        <f t="shared" si="30"/>
        <v>95.426379265000008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11"/>
      <c r="AD284" s="227">
        <f t="shared" si="31"/>
        <v>95.426379265000008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95.426379265000008</v>
      </c>
      <c r="X306" s="210"/>
      <c r="Y306" s="213"/>
      <c r="Z306" s="214"/>
      <c r="AA306" s="214"/>
      <c r="AB306" s="214"/>
      <c r="AC306" s="214"/>
      <c r="AD306" s="215">
        <f>SUM(AD283:AD304)</f>
        <v>95.426379265000008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95.426379265000008</v>
      </c>
      <c r="X309" s="210"/>
      <c r="Y309" s="224"/>
      <c r="Z309" s="64"/>
      <c r="AA309" s="64"/>
      <c r="AB309" s="64"/>
      <c r="AC309" s="64"/>
      <c r="AD309" s="225">
        <f>SUM(AD306:AD307)</f>
        <v>95.426379265000008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1"/>
      <c r="W328" s="227">
        <f t="shared" ref="W328:W349" si="35">IFERROR(U328*$P328,"")</f>
        <v>392.802175465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11"/>
      <c r="AD328" s="227">
        <f t="shared" ref="AD328:AD349" si="36">IFERROR(AB328*$P328,"")</f>
        <v>392.802175465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30.719056654920031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12.750145060064517</v>
      </c>
      <c r="V329" s="211"/>
      <c r="W329" s="227">
        <f t="shared" ca="1" si="35"/>
        <v>21.994000228611291</v>
      </c>
      <c r="X329" s="9"/>
      <c r="Y329" s="229">
        <f>IF($F329&lt;&gt;"",INDEX(DTM!$C$3:$F$100,MATCH($F329,DTM!$C$3:$C$100,0),MATCH(Y$8,DTM!$C$3:$F$3,0)),"")</f>
        <v>19.314816895079755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11"/>
      <c r="AD329" s="227">
        <f t="shared" ca="1" si="36"/>
        <v>13.828878014648636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414.7961756936113</v>
      </c>
      <c r="X351" s="210"/>
      <c r="Y351" s="213"/>
      <c r="Z351" s="214"/>
      <c r="AA351" s="214"/>
      <c r="AB351" s="214"/>
      <c r="AC351" s="214"/>
      <c r="AD351" s="215">
        <f ca="1">SUM(AD328:AD349)</f>
        <v>406.63105347964864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8.2959235138722267</v>
      </c>
      <c r="X352" s="210"/>
      <c r="Y352" s="216"/>
      <c r="Z352" s="217"/>
      <c r="AA352" s="217"/>
      <c r="AB352" s="218"/>
      <c r="AC352" s="218"/>
      <c r="AD352" s="219">
        <f ca="1">$P352*AD351</f>
        <v>8.1326210695929735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423.09209920748356</v>
      </c>
      <c r="X354" s="210"/>
      <c r="Y354" s="224"/>
      <c r="Z354" s="64"/>
      <c r="AA354" s="64"/>
      <c r="AB354" s="64"/>
      <c r="AC354" s="64"/>
      <c r="AD354" s="225">
        <f ca="1">SUM(AD351:AD352)</f>
        <v>414.76367454924161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1"/>
      <c r="AD373" s="227">
        <f t="shared" ref="AD373:AD394" si="41">IFERROR(AB373*$P373,"")</f>
        <v>0.34181126000000001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0.34181126000000001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0.34181126000000001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1"/>
      <c r="W418" s="227">
        <f t="shared" ref="W418:W439" si="45">IFERROR(U418*$P418,"")</f>
        <v>21.228920755000001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11"/>
      <c r="AD418" s="227">
        <f t="shared" ref="AD418:AD439" si="46">IFERROR(AB418*$P418,"")</f>
        <v>21.228920755000001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0.73485999999999996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11"/>
      <c r="AD419" s="227">
        <f t="shared" ca="1" si="46"/>
        <v>19.541838036000001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40.770758791000006</v>
      </c>
      <c r="X441" s="210"/>
      <c r="Y441" s="213"/>
      <c r="Z441" s="214"/>
      <c r="AA441" s="214"/>
      <c r="AB441" s="214"/>
      <c r="AC441" s="214"/>
      <c r="AD441" s="215">
        <f ca="1">SUM(AD418:AD439)</f>
        <v>40.770758791000006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0.81541517582000012</v>
      </c>
      <c r="X442" s="210"/>
      <c r="Y442" s="216"/>
      <c r="Z442" s="217"/>
      <c r="AA442" s="217"/>
      <c r="AB442" s="218"/>
      <c r="AC442" s="218"/>
      <c r="AD442" s="219">
        <f ca="1">$P442*AD441</f>
        <v>0.81541517582000012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41.586173966820006</v>
      </c>
      <c r="X444" s="210"/>
      <c r="Y444" s="224"/>
      <c r="Z444" s="64"/>
      <c r="AA444" s="64"/>
      <c r="AB444" s="64"/>
      <c r="AC444" s="64"/>
      <c r="AD444" s="225">
        <f ca="1">SUM(AD441:AD442)</f>
        <v>41.586173966820006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1"/>
      <c r="AD463" s="227">
        <f t="shared" ref="AD463:AD484" si="51">IFERROR(AB463*$P463,"")</f>
        <v>0.67141497500000014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0.67141497500000014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1.3428299500000003E-2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0.68484327450000015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1"/>
      <c r="W508" s="227">
        <f t="shared" ref="W508:W529" si="55">IFERROR(U508*$P508,"")</f>
        <v>88.565738975000002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88.565738975000002</v>
      </c>
      <c r="AC508" s="211"/>
      <c r="AD508" s="227">
        <f t="shared" ref="AD508:AD529" si="56">IFERROR(AB508*$P508,"")</f>
        <v>88.565738975000002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88.565738975000002</v>
      </c>
      <c r="X531" s="210"/>
      <c r="Y531" s="213"/>
      <c r="Z531" s="214"/>
      <c r="AA531" s="214"/>
      <c r="AB531" s="214"/>
      <c r="AC531" s="214"/>
      <c r="AD531" s="215">
        <f>SUM(AD508:AD529)</f>
        <v>88.565738975000002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1.7713147795000002</v>
      </c>
      <c r="X532" s="210"/>
      <c r="Y532" s="216"/>
      <c r="Z532" s="217"/>
      <c r="AA532" s="217"/>
      <c r="AB532" s="218"/>
      <c r="AC532" s="218"/>
      <c r="AD532" s="219">
        <f>$P532*AD531</f>
        <v>1.7713147795000002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90.337053754500005</v>
      </c>
      <c r="X534" s="210"/>
      <c r="Y534" s="224"/>
      <c r="Z534" s="64"/>
      <c r="AA534" s="64"/>
      <c r="AB534" s="64"/>
      <c r="AC534" s="64"/>
      <c r="AD534" s="225">
        <f>SUM(AD531:AD532)</f>
        <v>90.337053754500005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1"/>
      <c r="W553" s="227">
        <f t="shared" ref="W553:W574" si="60">IFERROR(U553*$P553,"")</f>
        <v>25.90441049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25.90441049</v>
      </c>
      <c r="AC553" s="211"/>
      <c r="AD553" s="227">
        <f t="shared" ref="AD553:AD574" si="61">IFERROR(AB553*$P553,"")</f>
        <v>25.90441049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25.90441049</v>
      </c>
      <c r="X576" s="210"/>
      <c r="Y576" s="213"/>
      <c r="Z576" s="214"/>
      <c r="AA576" s="214"/>
      <c r="AB576" s="214"/>
      <c r="AC576" s="214"/>
      <c r="AD576" s="215">
        <f>SUM(AD553:AD574)</f>
        <v>25.90441049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0.51808820980000003</v>
      </c>
      <c r="X577" s="210"/>
      <c r="Y577" s="216"/>
      <c r="Z577" s="217"/>
      <c r="AA577" s="217"/>
      <c r="AB577" s="218"/>
      <c r="AC577" s="218"/>
      <c r="AD577" s="219">
        <f>$P577*AD576</f>
        <v>0.51808820980000003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26.422498699799998</v>
      </c>
      <c r="X579" s="210"/>
      <c r="Y579" s="224"/>
      <c r="Z579" s="64"/>
      <c r="AA579" s="64"/>
      <c r="AB579" s="64"/>
      <c r="AC579" s="64"/>
      <c r="AD579" s="225">
        <f>SUM(AD576:AD577)</f>
        <v>26.422498699799998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1"/>
      <c r="W598" s="227">
        <f t="shared" ref="W598:W619" si="65">IFERROR(U598*$P598,"")</f>
        <v>6.2624705850000009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6.2624705850000009</v>
      </c>
      <c r="AC598" s="211"/>
      <c r="AD598" s="227">
        <f t="shared" ref="AD598:AD619" si="66">IFERROR(AB598*$P598,"")</f>
        <v>6.2624705850000009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30.719056654920031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22.87526025482163</v>
      </c>
      <c r="V599" s="211"/>
      <c r="W599" s="227">
        <f t="shared" ca="1" si="65"/>
        <v>2.0587734229339465</v>
      </c>
      <c r="X599" s="9"/>
      <c r="Y599" s="229">
        <f>IF($F599&lt;&gt;"",INDEX(DTM!$C$3:$F$100,MATCH($F599,DTM!$C$3:$C$100,0),MATCH(Y$8,DTM!$C$3:$F$3,0)),"")</f>
        <v>19.314816895079755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0.77286999999999995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14.382976281220229</v>
      </c>
      <c r="AC599" s="211"/>
      <c r="AD599" s="227">
        <f t="shared" ca="1" si="66"/>
        <v>1.2944678653098205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8.3212440079339469</v>
      </c>
      <c r="X621" s="210"/>
      <c r="Y621" s="213"/>
      <c r="Z621" s="214"/>
      <c r="AA621" s="214"/>
      <c r="AB621" s="214"/>
      <c r="AC621" s="214"/>
      <c r="AD621" s="215">
        <f ca="1">SUM(AD598:AD619)</f>
        <v>7.5569384503098211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0.16642488015867893</v>
      </c>
      <c r="X622" s="210"/>
      <c r="Y622" s="216"/>
      <c r="Z622" s="217"/>
      <c r="AA622" s="217"/>
      <c r="AB622" s="218"/>
      <c r="AC622" s="218"/>
      <c r="AD622" s="219">
        <f ca="1">$P622*AD621</f>
        <v>0.15113876900619644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8.4876688880926263</v>
      </c>
      <c r="X624" s="210"/>
      <c r="Y624" s="224"/>
      <c r="Z624" s="64"/>
      <c r="AA624" s="64"/>
      <c r="AB624" s="64"/>
      <c r="AC624" s="64"/>
      <c r="AD624" s="225">
        <f ca="1">SUM(AD621:AD622)</f>
        <v>7.7080772193160172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1"/>
      <c r="W643" s="227">
        <f t="shared" ref="W643:W664" si="70">IFERROR(U643*$P643,"")</f>
        <v>310.05943545500003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310.05943545500003</v>
      </c>
      <c r="AC643" s="211"/>
      <c r="AD643" s="227">
        <f t="shared" ref="AD643:AD664" si="71">IFERROR(AB643*$P643,"")</f>
        <v>310.05943545500003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30.719056654920031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12.750145060064517</v>
      </c>
      <c r="V644" s="211"/>
      <c r="W644" s="227">
        <f t="shared" ca="1" si="70"/>
        <v>21.994000228611291</v>
      </c>
      <c r="X644" s="9"/>
      <c r="Y644" s="229">
        <f>IF($F644&lt;&gt;"",INDEX(DTM!$C$3:$F$100,MATCH($F644,DTM!$C$3:$C$100,0),MATCH(Y$8,DTM!$C$3:$F$3,0)),"")</f>
        <v>19.314816895079755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8.0167408780571794</v>
      </c>
      <c r="AC644" s="211"/>
      <c r="AD644" s="227">
        <f t="shared" ca="1" si="71"/>
        <v>13.828878014648636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332.05343568361133</v>
      </c>
      <c r="X666" s="210"/>
      <c r="Y666" s="213"/>
      <c r="Z666" s="214"/>
      <c r="AA666" s="214"/>
      <c r="AB666" s="214"/>
      <c r="AC666" s="214"/>
      <c r="AD666" s="215">
        <f ca="1">SUM(AD643:AD664)</f>
        <v>323.88831346964866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6.6410687136722268</v>
      </c>
      <c r="X667" s="210"/>
      <c r="Y667" s="216"/>
      <c r="Z667" s="217"/>
      <c r="AA667" s="217"/>
      <c r="AB667" s="218"/>
      <c r="AC667" s="218"/>
      <c r="AD667" s="219">
        <f ca="1">$P667*AD666</f>
        <v>6.4777662693929736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338.69450439728354</v>
      </c>
      <c r="X669" s="210"/>
      <c r="Y669" s="224"/>
      <c r="Z669" s="64"/>
      <c r="AA669" s="64"/>
      <c r="AB669" s="64"/>
      <c r="AC669" s="64"/>
      <c r="AD669" s="225">
        <f ca="1">SUM(AD666:AD667)</f>
        <v>330.36607973904165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1"/>
      <c r="W688" s="227">
        <f t="shared" ref="W688:W709" si="75">IFERROR(U688*$P688,"")</f>
        <v>26.319467019999998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1"/>
      <c r="AD688" s="227">
        <f t="shared" ref="AD688:AD709" si="76">IFERROR(AB688*$P688,"")</f>
        <v>26.319467019999998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26.319467019999998</v>
      </c>
      <c r="X711" s="210"/>
      <c r="Y711" s="213"/>
      <c r="Z711" s="214"/>
      <c r="AA711" s="214"/>
      <c r="AB711" s="214"/>
      <c r="AC711" s="214"/>
      <c r="AD711" s="215">
        <f>SUM(AD688:AD709)</f>
        <v>26.319467019999998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0.52638934039999996</v>
      </c>
      <c r="X712" s="210"/>
      <c r="Y712" s="216"/>
      <c r="Z712" s="217"/>
      <c r="AA712" s="217"/>
      <c r="AB712" s="218"/>
      <c r="AC712" s="218"/>
      <c r="AD712" s="219">
        <f>$P712*AD711</f>
        <v>0.52638934039999996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26.845856360399999</v>
      </c>
      <c r="X714" s="210"/>
      <c r="Y714" s="224"/>
      <c r="Z714" s="64"/>
      <c r="AA714" s="64"/>
      <c r="AB714" s="64"/>
      <c r="AC714" s="64"/>
      <c r="AD714" s="225">
        <f>SUM(AD711:AD712)</f>
        <v>26.845856360399999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1"/>
      <c r="W14" s="227">
        <f t="shared" si="0"/>
        <v>21985.788545000007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1"/>
      <c r="AD14" s="227">
        <f t="shared" si="1"/>
        <v>21985.788545000007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1"/>
      <c r="W15" s="227">
        <f t="shared" si="0"/>
        <v>117.64655267399999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211"/>
      <c r="AD15" s="227">
        <f t="shared" si="1"/>
        <v>117.64655267399999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1"/>
      <c r="W16" s="227">
        <f t="shared" si="0"/>
        <v>1281.7922250000001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11"/>
      <c r="AD16" s="227">
        <f t="shared" si="1"/>
        <v>1281.7922250000001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1"/>
      <c r="W17" s="227">
        <f t="shared" si="0"/>
        <v>317.67206051700003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211"/>
      <c r="AD17" s="227">
        <f t="shared" si="1"/>
        <v>317.67206051700003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1"/>
      <c r="W18" s="227">
        <f t="shared" si="0"/>
        <v>65.041799759999989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211"/>
      <c r="AD18" s="227">
        <f t="shared" si="1"/>
        <v>65.041799759999989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20.176416373000809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8.3743533676129012</v>
      </c>
      <c r="V19" s="211"/>
      <c r="W19" s="227">
        <f t="shared" ca="1" si="0"/>
        <v>86.255839686412884</v>
      </c>
      <c r="X19" s="9"/>
      <c r="Y19" s="229">
        <f>IF($F19&lt;&gt;"",INDEX(DTM!$C$3:$F$100,MATCH($F19,DTM!$C$3:$C$100,0),MATCH(Y$8,DTM!$C$3:$F$3,0)),"")</f>
        <v>14.162390474050772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211"/>
      <c r="AD19" s="227">
        <f t="shared" ca="1" si="1"/>
        <v>60.545384260645065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30.719056654920031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12.750145060064517</v>
      </c>
      <c r="V20" s="211"/>
      <c r="W20" s="227">
        <f t="shared" ca="1" si="0"/>
        <v>164.47687127483226</v>
      </c>
      <c r="X20" s="9"/>
      <c r="Y20" s="229">
        <f>IF($F20&lt;&gt;"",INDEX(DTM!$C$3:$F$100,MATCH($F20,DTM!$C$3:$C$100,0),MATCH(Y$8,DTM!$C$3:$F$3,0)),"")</f>
        <v>19.314816895079755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211"/>
      <c r="AD20" s="227">
        <f t="shared" ca="1" si="1"/>
        <v>103.41595732693762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160.81001626457032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155.08454529003748</v>
      </c>
      <c r="V21" s="211"/>
      <c r="W21" s="227">
        <f t="shared" ca="1" si="0"/>
        <v>155.08454529003748</v>
      </c>
      <c r="X21" s="9"/>
      <c r="Y21" s="229">
        <f>IF($F21&lt;&gt;"",INDEX(DTM!$C$3:$F$100,MATCH($F21,DTM!$C$3:$C$100,0),MATCH(Y$8,DTM!$C$3:$F$3,0)),"")</f>
        <v>164.11723208267802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211"/>
      <c r="AD21" s="227">
        <f t="shared" ca="1" si="1"/>
        <v>158.27401117805414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160.81001626457032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155.08454529003748</v>
      </c>
      <c r="V22" s="211"/>
      <c r="W22" s="227">
        <f t="shared" ca="1" si="0"/>
        <v>31.016909058007499</v>
      </c>
      <c r="X22" s="9"/>
      <c r="Y22" s="229">
        <f>IF($F22&lt;&gt;"",INDEX(DTM!$C$3:$F$100,MATCH($F22,DTM!$C$3:$C$100,0),MATCH(Y$8,DTM!$C$3:$F$3,0)),"")</f>
        <v>164.11723208267802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211"/>
      <c r="AD22" s="227">
        <f t="shared" ca="1" si="1"/>
        <v>31.654802235610831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0.77286999999999995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211"/>
      <c r="AD23" s="227">
        <f t="shared" ca="1" si="1"/>
        <v>541.74032823749985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160.81001626457032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119.74882611002892</v>
      </c>
      <c r="V24" s="211"/>
      <c r="W24" s="227">
        <f t="shared" ca="1" si="0"/>
        <v>467.02042182911276</v>
      </c>
      <c r="X24" s="9"/>
      <c r="Y24" s="229">
        <f>IF($F24&lt;&gt;"",INDEX(DTM!$C$3:$F$100,MATCH($F24,DTM!$C$3:$C$100,0),MATCH(Y$8,DTM!$C$3:$F$3,0)),"")</f>
        <v>164.11723208267802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0.77286999999999995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211"/>
      <c r="AD24" s="227">
        <f t="shared" ca="1" si="1"/>
        <v>476.62515518049457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1"/>
      <c r="W25" s="227">
        <f t="shared" si="0"/>
        <v>428.63132003999999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211"/>
      <c r="AD25" s="227">
        <f t="shared" si="1"/>
        <v>428.63132003999999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25642.167418366906</v>
      </c>
      <c r="X36" s="210"/>
      <c r="Y36" s="213"/>
      <c r="Z36" s="214"/>
      <c r="AA36" s="214"/>
      <c r="AB36" s="214"/>
      <c r="AC36" s="214"/>
      <c r="AD36" s="215">
        <f ca="1">SUM(AD13:AD34)</f>
        <v>25568.828141410257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25642.167418366906</v>
      </c>
      <c r="X39" s="210"/>
      <c r="Y39" s="224"/>
      <c r="Z39" s="64"/>
      <c r="AA39" s="64"/>
      <c r="AB39" s="64"/>
      <c r="AC39" s="64"/>
      <c r="AD39" s="225">
        <f ca="1">SUM(AD36:AD37)</f>
        <v>25568.828141410257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1058.90686839</v>
      </c>
      <c r="V58" s="211"/>
      <c r="W58" s="227">
        <f t="shared" ref="W58:W79" si="5">IFERROR(U58*$P58,"")</f>
        <v>158.83603025849999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1058.90686839</v>
      </c>
      <c r="AC58" s="211"/>
      <c r="AD58" s="227">
        <f t="shared" ref="AD58:AD79" si="6">IFERROR(AB58*$P58,"")</f>
        <v>158.83603025849999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2541.378925645</v>
      </c>
      <c r="V59" s="211"/>
      <c r="W59" s="227">
        <f t="shared" si="5"/>
        <v>1524.8273553869999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2541.378925645</v>
      </c>
      <c r="AC59" s="211"/>
      <c r="AD59" s="227">
        <f t="shared" si="6"/>
        <v>1524.8273553869999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258.38489747</v>
      </c>
      <c r="V60" s="211"/>
      <c r="W60" s="227">
        <f t="shared" si="5"/>
        <v>38.757734620499996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258.38489747</v>
      </c>
      <c r="AC60" s="211"/>
      <c r="AD60" s="227">
        <f t="shared" si="6"/>
        <v>38.757734620499996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0.42726407500000002</v>
      </c>
      <c r="V61" s="211"/>
      <c r="W61" s="227">
        <f t="shared" si="5"/>
        <v>427.26407500000005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0.42726407500000002</v>
      </c>
      <c r="AC61" s="211"/>
      <c r="AD61" s="227">
        <f t="shared" si="6"/>
        <v>427.26407500000005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2149.6851952659999</v>
      </c>
      <c r="X81" s="210"/>
      <c r="Y81" s="213"/>
      <c r="Z81" s="214"/>
      <c r="AA81" s="214"/>
      <c r="AB81" s="214"/>
      <c r="AC81" s="214"/>
      <c r="AD81" s="215">
        <f>SUM(AD58:AD79)</f>
        <v>2149.6851952659999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2149.6851952659999</v>
      </c>
      <c r="X84" s="210"/>
      <c r="Y84" s="224"/>
      <c r="Z84" s="64"/>
      <c r="AA84" s="64"/>
      <c r="AB84" s="64"/>
      <c r="AC84" s="64"/>
      <c r="AD84" s="225">
        <f>SUM(AD81:AD82)</f>
        <v>2149.6851952659999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0.42726407500000002</v>
      </c>
      <c r="V103" s="211"/>
      <c r="W103" s="227">
        <f t="shared" ref="W103:W124" si="10">IFERROR(U103*$P103,"")</f>
        <v>0.42726407500000002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0.42726407500000002</v>
      </c>
      <c r="AC103" s="211"/>
      <c r="AD103" s="227">
        <f t="shared" ref="AD103:AD124" si="11">IFERROR(AB103*$P103,"")</f>
        <v>0.42726407500000002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0.42726407500000002</v>
      </c>
      <c r="X126" s="210"/>
      <c r="Y126" s="213"/>
      <c r="Z126" s="214"/>
      <c r="AA126" s="214"/>
      <c r="AB126" s="214"/>
      <c r="AC126" s="214"/>
      <c r="AD126" s="215">
        <f>SUM(AD103:AD124)</f>
        <v>0.42726407500000002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0.42726407500000002</v>
      </c>
      <c r="X129" s="210"/>
      <c r="Y129" s="224"/>
      <c r="Z129" s="64"/>
      <c r="AA129" s="64"/>
      <c r="AB129" s="64"/>
      <c r="AC129" s="64"/>
      <c r="AD129" s="225">
        <f>SUM(AD126:AD127)</f>
        <v>0.42726407500000002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0.109867905</v>
      </c>
      <c r="AC148" s="211"/>
      <c r="AD148" s="227">
        <f t="shared" ref="AD148:AD169" si="16">IFERROR(AB148*$P148,"")</f>
        <v>1098.67905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11.591955814583901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8.2075406901835883</v>
      </c>
      <c r="V149" s="211"/>
      <c r="W149" s="227">
        <f t="shared" ca="1" si="15"/>
        <v>114.90556966257023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1"/>
      <c r="AD149" s="227">
        <f t="shared" ca="1" si="16"/>
        <v>141.19276085364328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1213.5846196625703</v>
      </c>
      <c r="X171" s="210"/>
      <c r="Y171" s="213"/>
      <c r="Z171" s="214"/>
      <c r="AA171" s="214"/>
      <c r="AB171" s="214"/>
      <c r="AC171" s="214"/>
      <c r="AD171" s="215">
        <f ca="1">SUM(AD148:AD169)</f>
        <v>1239.8718108536432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1213.5846196625703</v>
      </c>
      <c r="X174" s="210"/>
      <c r="Y174" s="224"/>
      <c r="Z174" s="64"/>
      <c r="AA174" s="64"/>
      <c r="AB174" s="64"/>
      <c r="AC174" s="64"/>
      <c r="AD174" s="225">
        <f ca="1">SUM(AD171:AD172)</f>
        <v>1239.8718108536432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3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TO</v>
      </c>
      <c r="E3" s="203" t="str">
        <f>RESUMO!F5</f>
        <v>GO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160.81001626457032</v>
      </c>
      <c r="E4" s="360">
        <f t="shared" si="0"/>
        <v>164.11723208267802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20.176416373000809</v>
      </c>
      <c r="E5" s="360">
        <f t="shared" si="0"/>
        <v>14.162390474050772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57.578002168609366</v>
      </c>
      <c r="E7" s="360">
        <f t="shared" si="0"/>
        <v>117.22895416760279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30.719056654920031</v>
      </c>
      <c r="E8" s="360">
        <f t="shared" si="0"/>
        <v>19.314816895079755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57.578002168609366</v>
      </c>
      <c r="E11" s="360">
        <f t="shared" si="0"/>
        <v>117.22895416760279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160.81001626457032</v>
      </c>
      <c r="E12" s="360">
        <f t="shared" si="0"/>
        <v>164.11723208267802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57.578002168609366</v>
      </c>
      <c r="E14" s="360">
        <f t="shared" si="0"/>
        <v>117.22895416760279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11.591955814583901</v>
      </c>
      <c r="E16" s="360">
        <f t="shared" si="0"/>
        <v>14.243872163558747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20.176416373000809</v>
      </c>
      <c r="E17" s="360">
        <f t="shared" si="0"/>
        <v>14.162390474050772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160.81001626457032</v>
      </c>
      <c r="E18" s="360">
        <f t="shared" si="0"/>
        <v>164.11723208267802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30.719056654920031</v>
      </c>
      <c r="E19" s="360">
        <f t="shared" si="0"/>
        <v>19.314816895079755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11.591955814583901</v>
      </c>
      <c r="E21" s="360">
        <f t="shared" si="0"/>
        <v>14.243872163558747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11.591955814583901</v>
      </c>
      <c r="E22" s="360">
        <f t="shared" si="0"/>
        <v>14.243872163558747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30.719056654920031</v>
      </c>
      <c r="E24" s="360">
        <f t="shared" si="3"/>
        <v>19.314816895079755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30.719056654920031</v>
      </c>
      <c r="E25" s="360">
        <f t="shared" si="3"/>
        <v>19.314816895079755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TO</v>
      </c>
      <c r="M2" s="230" t="str">
        <f>RESUMO!F5</f>
        <v>GO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1715030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346860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467104.8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715398.75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512582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7407960.8392900005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361312.5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TO</v>
      </c>
      <c r="F2" s="236" t="str">
        <f>RESUMO!F5</f>
        <v>GO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289050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24087.5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67445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19270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19270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33722.5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9635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33722.5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33722.5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72262.5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48175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4817500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TO</v>
      </c>
      <c r="J3" s="236" t="str">
        <f>RESUMO!F5</f>
        <v>GO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17995.679772831878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186676.10769888232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228235.05370964837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20846.731695797993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24121.440904683619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35298.008648980118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470.30335390057002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6.8946566382299999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16.757364794089998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24917.095070074909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249.17095070074907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123.21455891671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69214.152972430296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2768.5661188972117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27685.661188972121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276.85661188972119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55371.322377944241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692.14152972430293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12458.547535037455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2491.7095070074906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1384.2830594486059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69214.152972430296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692.14152972430293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69214.152972430296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2768.5661188972117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2.5869398441600002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29.345598857190001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358.94945221579002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45.433131013060006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2084.0456677584498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225.20235250500002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2.1134374619700003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108.28191061984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23.190067888719998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2.0672421076099998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5.1045866567800005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15.78726235253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19.748513988900001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21.411546745860001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401.01032236057006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1204.85568357893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74.051153039080006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5412.5467624440498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8651.769121553787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2602.4521517633793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872.09832745262167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359.91359545663755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15033.31402561186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601.69449053899996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209.73845763299002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10.64802917998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1.6611396713383271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55.965671807140005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6.8946566382299999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6187.8677165219997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1317.2374318982197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1562.19984723071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13842.83059448606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1.3512141150299999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6.8946566382299999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2013-04-24T19:56:35Z</dcterms:modified>
</cp:coreProperties>
</file>