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T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U13" i="6" s="1"/>
  <c r="W13" i="6" s="1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19" i="2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94" i="4" l="1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D32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F13" i="9"/>
  <c r="F14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J32" i="13"/>
  <c r="J9" i="13"/>
  <c r="AB109" i="5"/>
  <c r="AD109" i="5" s="1"/>
  <c r="AA199" i="5"/>
  <c r="AB58" i="5"/>
  <c r="AD58" i="5" s="1"/>
  <c r="AB110" i="5"/>
  <c r="AD110" i="5" s="1"/>
  <c r="AH196" i="5"/>
  <c r="AI107" i="5"/>
  <c r="AK107" i="5" s="1"/>
  <c r="J62" i="13"/>
  <c r="J46" i="13"/>
  <c r="J50" i="13"/>
  <c r="J35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AI195" i="2"/>
  <c r="AK195" i="2" s="1"/>
  <c r="F58" i="16"/>
  <c r="Y8" i="3"/>
  <c r="AI151" i="2"/>
  <c r="AK151" i="2" s="1"/>
  <c r="D19" i="11"/>
  <c r="R114" i="7" s="1"/>
  <c r="D22" i="11"/>
  <c r="R509" i="2" s="1"/>
  <c r="AI13" i="2"/>
  <c r="AK13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9" i="2"/>
  <c r="W108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148" i="3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J15" i="13"/>
  <c r="R8" i="8"/>
  <c r="AH154" i="2"/>
  <c r="F5" i="11"/>
  <c r="F20" i="11"/>
  <c r="F9" i="11"/>
  <c r="AH157" i="2"/>
  <c r="Y8" i="2"/>
  <c r="E3" i="11"/>
  <c r="U149" i="5"/>
  <c r="W149" i="5" s="1"/>
  <c r="AI285" i="2" l="1"/>
  <c r="AK285" i="2" s="1"/>
  <c r="AH509" i="2"/>
  <c r="AI239" i="2"/>
  <c r="AK239" i="2" s="1"/>
  <c r="AI238" i="6"/>
  <c r="AK238" i="6" s="1"/>
  <c r="AI553" i="2"/>
  <c r="AK553" i="2" s="1"/>
  <c r="AK576" i="2" s="1"/>
  <c r="AH152" i="2"/>
  <c r="W36" i="6"/>
  <c r="W37" i="6" s="1"/>
  <c r="W39" i="6" s="1"/>
  <c r="W171" i="4"/>
  <c r="W172" i="4" s="1"/>
  <c r="W174" i="4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R64" i="7"/>
  <c r="U64" i="7" s="1"/>
  <c r="W64" i="7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R123" i="7"/>
  <c r="U123" i="7" s="1"/>
  <c r="W123" i="7" s="1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G43" i="1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196" i="2"/>
  <c r="U196" i="2" s="1"/>
  <c r="W196" i="2" s="1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AF109" i="4" s="1"/>
  <c r="AI109" i="4" s="1"/>
  <c r="AK109" i="4" s="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157" i="3"/>
  <c r="U157" i="3" s="1"/>
  <c r="W157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R240" i="4"/>
  <c r="U240" i="4" s="1"/>
  <c r="W240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150" i="5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R197" i="5"/>
  <c r="U238" i="5"/>
  <c r="W238" i="5" s="1"/>
  <c r="R241" i="5"/>
  <c r="U13" i="5"/>
  <c r="W13" i="5" s="1"/>
  <c r="W36" i="5" s="1"/>
  <c r="W37" i="5" s="1"/>
  <c r="W39" i="5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286" i="2"/>
  <c r="U286" i="2" s="1"/>
  <c r="W286" i="2" s="1"/>
  <c r="R125" i="7"/>
  <c r="U125" i="7" s="1"/>
  <c r="W125" i="7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85" i="4"/>
  <c r="U285" i="4" s="1"/>
  <c r="W285" i="4" s="1"/>
  <c r="R14" i="2"/>
  <c r="U14" i="2" s="1"/>
  <c r="W14" i="2" s="1"/>
  <c r="W36" i="2" s="1"/>
  <c r="W37" i="2" s="1"/>
  <c r="W39" i="2" s="1"/>
  <c r="E9" i="16" s="1"/>
  <c r="AA249" i="4"/>
  <c r="R249" i="7"/>
  <c r="U249" i="7" s="1"/>
  <c r="W249" i="7" s="1"/>
  <c r="U114" i="7"/>
  <c r="W114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289" i="2"/>
  <c r="U289" i="2" s="1"/>
  <c r="W289" i="2" s="1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E21" i="11"/>
  <c r="AF157" i="2" s="1"/>
  <c r="AI157" i="2" s="1"/>
  <c r="AK157" i="2" s="1"/>
  <c r="E32" i="11"/>
  <c r="E47" i="11"/>
  <c r="E39" i="11"/>
  <c r="E11" i="1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Y157" i="3"/>
  <c r="E49" i="11"/>
  <c r="E41" i="11"/>
  <c r="E33" i="11"/>
  <c r="E50" i="11"/>
  <c r="E42" i="11"/>
  <c r="E34" i="11"/>
  <c r="E26" i="11"/>
  <c r="Y244" i="7" s="1"/>
  <c r="Y17" i="4"/>
  <c r="E6" i="11"/>
  <c r="AF152" i="5"/>
  <c r="E14" i="11"/>
  <c r="E18" i="11"/>
  <c r="Y252" i="7" s="1"/>
  <c r="E19" i="11"/>
  <c r="Y73" i="7" s="1"/>
  <c r="AF62" i="4"/>
  <c r="AF249" i="7"/>
  <c r="E22" i="11"/>
  <c r="E17" i="11"/>
  <c r="Y66" i="7"/>
  <c r="AB66" i="7" s="1"/>
  <c r="AD66" i="7" s="1"/>
  <c r="R246" i="7"/>
  <c r="U246" i="7" s="1"/>
  <c r="W246" i="7" s="1"/>
  <c r="R244" i="5"/>
  <c r="R252" i="7"/>
  <c r="U252" i="7" s="1"/>
  <c r="W252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Y154" i="2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Y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29" i="16"/>
  <c r="E45" i="16"/>
  <c r="E25" i="16"/>
  <c r="E102" i="16"/>
  <c r="E52" i="16"/>
  <c r="AK577" i="2"/>
  <c r="AK579" i="2" s="1"/>
  <c r="AD82" i="5"/>
  <c r="AD84" i="5" s="1"/>
  <c r="F30" i="16" s="1"/>
  <c r="E67" i="16"/>
  <c r="E43" i="16"/>
  <c r="E40" i="16"/>
  <c r="E39" i="16"/>
  <c r="U244" i="5" l="1"/>
  <c r="W244" i="5" s="1"/>
  <c r="R107" i="7"/>
  <c r="U107" i="7" s="1"/>
  <c r="W107" i="7" s="1"/>
  <c r="R63" i="7"/>
  <c r="U63" i="7" s="1"/>
  <c r="W63" i="7" s="1"/>
  <c r="AF125" i="7"/>
  <c r="AI125" i="7" s="1"/>
  <c r="AK125" i="7" s="1"/>
  <c r="AF108" i="4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U241" i="5"/>
  <c r="W241" i="5" s="1"/>
  <c r="AI251" i="7"/>
  <c r="AK251" i="7" s="1"/>
  <c r="AI153" i="2"/>
  <c r="AK153" i="2" s="1"/>
  <c r="U150" i="5"/>
  <c r="W150" i="5" s="1"/>
  <c r="AF290" i="2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AB17" i="4"/>
  <c r="AD17" i="4" s="1"/>
  <c r="AB157" i="3"/>
  <c r="AD157" i="3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<sst xmlns="http://schemas.openxmlformats.org/spreadsheetml/2006/main" count="10618" uniqueCount="4392">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</sst>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TO</v>
      </c>
      <c r="F5" s="196" t="str">
        <f>IF(VLOOKUP($J5,$N$7:$R$13,4,0)=0,"",VLOOKUP($J5,$N$7:$R$13,4,0))</f>
        <v>GO</v>
      </c>
      <c r="G5" s="196" t="str">
        <f>IF(VLOOKUP($J5,$N$7:$R$13,5,0)=0,"",VLOOKUP($J5,$N$7:$R$13,5,0))</f>
        <v/>
      </c>
      <c r="I5" s="282" t="s">
        <v>809</v>
      </c>
      <c r="J5" s="297" t="s">
        <v>813</v>
      </c>
      <c r="K5" s="297" t="str">
        <f>VLOOKUP(J5,N7:O13,2,0)</f>
        <v>BR153/TO/GO e TO080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204.6627196629677</v>
      </c>
      <c r="F9" s="453">
        <f ca="1">INDEX('1.1-Pavimento'!$B$8:$AK$1000,MATCH(RESUMO!$B9,'1.1-Pavimento'!$B$8:$B$1000,0)+31,MATCH(RESUMO!F$5,'1.1-Pavimento'!$B$8:$AK$8,0)+5)</f>
        <v>209.43335084658005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0.6019653254693087</v>
      </c>
      <c r="F10" s="453">
        <f ca="1">INDEX('1.1-Pavimento'!$B$8:$AK$1000,MATCH(RESUMO!$B10,'1.1-Pavimento'!$B$8:$B$1000,0)+31,MATCH(RESUMO!F$5,'1.1-Pavimento'!$B$8:$AK$8,0)+5)</f>
        <v>0.60739260768598513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455.98594427571919</v>
      </c>
      <c r="F11" s="453">
        <f ca="1">INDEX('1.1-Pavimento'!$B$8:$AK$1000,MATCH(RESUMO!$B11,'1.1-Pavimento'!$B$8:$B$1000,0)+31,MATCH(RESUMO!F$5,'1.1-Pavimento'!$B$8:$AK$8,0)+5)</f>
        <v>446.9326266664234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69.879167252195273</v>
      </c>
      <c r="F12" s="453">
        <f ca="1">INDEX('1.1-Pavimento'!$B$8:$AK$1000,MATCH(RESUMO!$B12,'1.1-Pavimento'!$B$8:$B$1000,0)+31,MATCH(RESUMO!F$5,'1.1-Pavimento'!$B$8:$AK$8,0)+5)</f>
        <v>69.461295299326522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344.50232673268101</v>
      </c>
      <c r="F13" s="453">
        <f ca="1">INDEX('1.1-Pavimento'!$B$8:$AK$1000,MATCH(RESUMO!$B13,'1.1-Pavimento'!$B$8:$B$1000,0)+31,MATCH(RESUMO!F$5,'1.1-Pavimento'!$B$8:$AK$8,0)+5)</f>
        <v>333.18951617065244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0.59016025346930878</v>
      </c>
      <c r="F14" s="453">
        <f ca="1">INDEX('1.1-Pavimento'!$B$8:$AK$1000,MATCH(RESUMO!$B14,'1.1-Pavimento'!$B$8:$B$1000,0)+31,MATCH(RESUMO!F$5,'1.1-Pavimento'!$B$8:$AK$8,0)+5)</f>
        <v>0.5955875356859851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473.91738328529414</v>
      </c>
      <c r="F15" s="453">
        <f ca="1">INDEX('1.1-Pavimento'!$B$8:$AK$1000,MATCH(RESUMO!$B15,'1.1-Pavimento'!$B$8:$B$1000,0)+31,MATCH(RESUMO!F$5,'1.1-Pavimento'!$B$8:$AK$8,0)+5)</f>
        <v>464.86406567599846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103.2020725927742</v>
      </c>
      <c r="F17" s="453">
        <f ca="1">INDEX('1.1-Pavimento'!$B$8:$AK$1000,MATCH(RESUMO!$B17,'1.1-Pavimento'!$B$8:$B$1000,0)+31,MATCH(RESUMO!F$5,'1.1-Pavimento'!$B$8:$AK$8,0)+5)</f>
        <v>91.175737940408894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0.59016025346930878</v>
      </c>
      <c r="F18" s="453">
        <f ca="1">INDEX('1.1-Pavimento'!$B$8:$AK$1000,MATCH(RESUMO!$B18,'1.1-Pavimento'!$B$8:$B$1000,0)+31,MATCH(RESUMO!F$5,'1.1-Pavimento'!$B$8:$AK$8,0)+5)</f>
        <v>0.5955875356859851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6.940654682858268</v>
      </c>
      <c r="F19" s="453">
        <f ca="1">INDEX('1.1-Pavimento'!$B$8:$AK$1000,MATCH(RESUMO!$B19,'1.1-Pavimento'!$B$8:$B$1000,0)+31,MATCH(RESUMO!F$5,'1.1-Pavimento'!$B$8:$AK$8,0)+5)</f>
        <v>6.795702758287451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202.43925171444448</v>
      </c>
      <c r="F20" s="453">
        <f ca="1">INDEX('1.1-Pavimento'!$B$8:$AK$1000,MATCH(RESUMO!$B20,'1.1-Pavimento'!$B$8:$B$1000,0)+31,MATCH(RESUMO!F$5,'1.1-Pavimento'!$B$8:$AK$8,0)+5)</f>
        <v>204.18046097472578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300000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154.23561286296771</v>
      </c>
      <c r="F22" s="453">
        <f ca="1">INDEX('1.1-Pavimento'!$B$8:$AK$1000,MATCH(RESUMO!$B22,'1.1-Pavimento'!$B$8:$B$1000,0)+31,MATCH(RESUMO!F$5,'1.1-Pavimento'!$B$8:$AK$8,0)+5)</f>
        <v>159.00624404658006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69.879167252195273</v>
      </c>
      <c r="F24" s="453">
        <f t="shared" ref="F24:G24" ca="1" si="0">F12</f>
        <v>69.461295299326522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0.28948415999999999</v>
      </c>
      <c r="F25" s="453">
        <f>INDEX('1.1-Pavimento'!$B$8:$AK$1000,MATCH(RESUMO!$B25,'1.1-Pavimento'!$B$8:$B$1000,0)+31,MATCH(RESUMO!F$5,'1.1-Pavimento'!$B$8:$AK$8,0)+5)</f>
        <v>0.28948415999999999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206968.25100000002</v>
      </c>
      <c r="F29" s="453">
        <f>INDEX('1.2.1 e 1.2.2-Elem.Segurança'!$B$8:$AK$1000,MATCH(RESUMO!$B29,'1.2.1 e 1.2.2-Elem.Segurança'!$B$8:$B$1000,0)+31,MATCH(RESUMO!F$5,'1.2.1 e 1.2.2-Elem.Segurança'!$B$8:$AK$8,0)+5)</f>
        <v>206968.25100000002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219216.70058820001</v>
      </c>
      <c r="F30" s="453">
        <f>INDEX('1.2.1 e 1.2.2-Elem.Segurança'!$B$8:$AK$1000,MATCH(RESUMO!$B30,'1.2.1 e 1.2.2-Elem.Segurança'!$B$8:$B$1000,0)+31,MATCH(RESUMO!F$5,'1.2.1 e 1.2.2-Elem.Segurança'!$B$8:$AK$8,0)+5)</f>
        <v>219216.70058820001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219216.70058820001</v>
      </c>
      <c r="F31" s="453">
        <f>INDEX('1.2.1 e 1.2.2-Elem.Segurança'!$B$8:$AK$1000,MATCH(RESUMO!$B31,'1.2.1 e 1.2.2-Elem.Segurança'!$B$8:$B$1000,0)+31,MATCH(RESUMO!F$5,'1.2.1 e 1.2.2-Elem.Segurança'!$B$8:$AK$8,0)+5)</f>
        <v>219216.70058820001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147371.23058370588</v>
      </c>
      <c r="F33" s="453">
        <f ca="1">INDEX('1.2.1 e 1.2.2-Elem.Segurança'!$B$8:$AK$1000,MATCH(RESUMO!$B33,'1.2.1 e 1.2.2-Elem.Segurança'!$B$8:$B$1000,0)+31,MATCH(RESUMO!F$5,'1.2.1 e 1.2.2-Elem.Segurança'!$B$8:$AK$8,0)+5)</f>
        <v>145783.72487735809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294742.46116741176</v>
      </c>
      <c r="F34" s="453">
        <f ca="1">INDEX('1.2.1 e 1.2.2-Elem.Segurança'!$B$8:$AK$1000,MATCH(RESUMO!$B34,'1.2.1 e 1.2.2-Elem.Segurança'!$B$8:$B$1000,0)+31,MATCH(RESUMO!F$5,'1.2.1 e 1.2.2-Elem.Segurança'!$B$8:$AK$8,0)+5)</f>
        <v>291567.44975471619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294742.46116741176</v>
      </c>
      <c r="F35" s="453">
        <f ca="1">INDEX('1.2.1 e 1.2.2-Elem.Segurança'!$B$8:$AK$1000,MATCH(RESUMO!$B35,'1.2.1 e 1.2.2-Elem.Segurança'!$B$8:$B$1000,0)+31,MATCH(RESUMO!F$5,'1.2.1 e 1.2.2-Elem.Segurança'!$B$8:$AK$8,0)+5)</f>
        <v>291567.44975471619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20.888091420000002</v>
      </c>
      <c r="F38" s="453">
        <f>INDEX('1.2.3-Sinalização'!$B$8:$AK$1000,MATCH(RESUMO!$B38,'1.2.3-Sinalização'!$B$8:$B$1000,0)+31,MATCH(RESUMO!F$5,'1.2.3-Sinalização'!$B$8:$AK$8,0)+5)</f>
        <v>20.888091420000002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13.000940400000001</v>
      </c>
      <c r="F39" s="453">
        <f>INDEX('1.2.3-Sinalização'!$B$8:$AK$1000,MATCH(RESUMO!$B39,'1.2.3-Sinalização'!$B$8:$B$1000,0)+31,MATCH(RESUMO!F$5,'1.2.3-Sinalização'!$B$8:$AK$8,0)+5)</f>
        <v>13.000940400000001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12.613238399999998</v>
      </c>
      <c r="F40" s="453">
        <f>INDEX('1.2.3-Sinalização'!$B$8:$AK$1000,MATCH(RESUMO!$B40,'1.2.3-Sinalização'!$B$8:$B$1000,0)+31,MATCH(RESUMO!F$5,'1.2.3-Sinalização'!$B$8:$AK$8,0)+5)</f>
        <v>12.613238399999998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31.003236600000001</v>
      </c>
      <c r="F41" s="453">
        <f>INDEX('1.2.3-Sinalização'!$B$8:$AK$1000,MATCH(RESUMO!$B41,'1.2.3-Sinalização'!$B$8:$B$1000,0)+31,MATCH(RESUMO!F$5,'1.2.3-Sinalização'!$B$8:$AK$8,0)+5)</f>
        <v>31.003236600000001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358.35295860000002</v>
      </c>
      <c r="F43" s="453">
        <f>INDEX('1.2.3-Sinalização'!$B$8:$AK$1000,MATCH(RESUMO!$B43,'1.2.3-Sinalização'!$B$8:$B$1000,0)+31,MATCH(RESUMO!F$5,'1.2.3-Sinalização'!$B$8:$AK$8,0)+5)</f>
        <v>358.35295860000002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227.91708240000003</v>
      </c>
      <c r="F44" s="453">
        <f>INDEX('1.2.3-Sinalização'!$B$8:$AK$1000,MATCH(RESUMO!$B44,'1.2.3-Sinalização'!$B$8:$B$1000,0)+31,MATCH(RESUMO!F$5,'1.2.3-Sinalização'!$B$8:$AK$8,0)+5)</f>
        <v>227.91708240000003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258.01413019200004</v>
      </c>
      <c r="F45" s="453">
        <f>INDEX('1.2.3-Sinalização'!$B$8:$AK$1000,MATCH(RESUMO!$B45,'1.2.3-Sinalização'!$B$8:$B$1000,0)+31,MATCH(RESUMO!F$5,'1.2.3-Sinalização'!$B$8:$AK$8,0)+5)</f>
        <v>258.01413019200004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20000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272.19916342915838</v>
      </c>
      <c r="F49" s="453">
        <f ca="1">INDEX('1.3-OAE'!$B$8:$AK$775,MATCH(RESUMO!$B49,'1.3-OAE'!$B$8:$B$775,0)+31,MATCH(RESUMO!F$5,'1.3-OAE'!$B$8:$AK$8,0)+5)</f>
        <v>272.2936240645181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27.427832033853051</v>
      </c>
      <c r="F50" s="453">
        <f ca="1">INDEX('1.3-OAE'!$B$8:$AK$775,MATCH(RESUMO!$B50,'1.3-OAE'!$B$8:$B$775,0)+31,MATCH(RESUMO!F$5,'1.3-OAE'!$B$8:$AK$8,0)+5)</f>
        <v>26.859310200280127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45.598594427571918</v>
      </c>
      <c r="F51" s="453">
        <f ca="1">INDEX('1.3-OAE'!$B$8:$AK$775,MATCH(RESUMO!$B51,'1.3-OAE'!$B$8:$B$775,0)+31,MATCH(RESUMO!F$5,'1.3-OAE'!$B$8:$AK$8,0)+5)</f>
        <v>44.693262666642333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8.9021369230769238</v>
      </c>
      <c r="F52" s="453">
        <f>INDEX('1.3-OAE'!$B$8:$AK$775,MATCH(RESUMO!$B52,'1.3-OAE'!$B$8:$B$775,0)+31,MATCH(RESUMO!F$5,'1.3-OAE'!$B$8:$AK$8,0)+5)</f>
        <v>8.9021369230769238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10.252758923076922</v>
      </c>
      <c r="F53" s="453">
        <f>INDEX('1.3-OAE'!$B$8:$AK$775,MATCH(RESUMO!$B53,'1.3-OAE'!$B$8:$B$775,0)+31,MATCH(RESUMO!F$5,'1.3-OAE'!$B$8:$AK$8,0)+5)</f>
        <v>10.252758923076922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92.158601400106605</v>
      </c>
      <c r="F54" s="453">
        <f ca="1">INDEX('1.3-OAE'!$B$8:$AK$775,MATCH(RESUMO!$B54,'1.3-OAE'!$B$8:$B$775,0)+31,MATCH(RESUMO!F$5,'1.3-OAE'!$B$8:$AK$8,0)+5)</f>
        <v>89.429379158965602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294.7424611674117</v>
      </c>
      <c r="F56" s="453">
        <f ca="1">INDEX('1.3-OAE'!$B$8:$AK$775,MATCH(RESUMO!$B56,'1.3-OAE'!$B$8:$B$775,0)+31,MATCH(RESUMO!F$5,'1.3-OAE'!$B$8:$AK$8,0)+5)</f>
        <v>291.56744975471611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70000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170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30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50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2.1205361091435488</v>
      </c>
      <c r="F64" s="453">
        <f ca="1">INDEX('1.4-Drenagem'!$B$8:$AK$1001,MATCH(RESUMO!$B64,'1.4-Drenagem'!$B$8:$B$1001,0)+31,MATCH(RESUMO!F$5,'1.4-Drenagem'!$B$8:$AK$8,0)+5)</f>
        <v>2.1503525540411257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105.65584963379838</v>
      </c>
      <c r="F65" s="453">
        <f ca="1">INDEX('1.4-Drenagem'!$B$8:$AK$1001,MATCH(RESUMO!$B65,'1.4-Drenagem'!$B$8:$B$1001,0)+31,MATCH(RESUMO!F$5,'1.4-Drenagem'!$B$8:$AK$8,0)+5)</f>
        <v>103.80148521518471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113.73423069476924</v>
      </c>
      <c r="F66" s="453">
        <f ca="1">INDEX('1.4-Drenagem'!$B$8:$AK$1001,MATCH(RESUMO!$B66,'1.4-Drenagem'!$B$8:$B$1001,0)+32,MATCH(RESUMO!F$5,'1.4-Drenagem'!$B$8:$AK$8,0)+5)</f>
        <v>112.00747675795456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0.44345000000000001</v>
      </c>
      <c r="F67" s="453">
        <f>INDEX('1.4-Drenagem'!$B$8:$AK$1001,MATCH(RESUMO!$B67,'1.4-Drenagem'!$B$8:$B$1001,0)+31,MATCH(RESUMO!F$5,'1.4-Drenagem'!$B$8:$AK$8,0)+5)</f>
        <v>0.44345000000000001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37.254446324952568</v>
      </c>
      <c r="F69" s="453">
        <f ca="1">INDEX('1.4-Drenagem'!$B$8:$AK$1001,MATCH(RESUMO!$B69,'1.4-Drenagem'!$B$8:$B$1001,0)+31,MATCH(RESUMO!F$5,'1.4-Drenagem'!$B$8:$AK$8,0)+5)</f>
        <v>38.228839949056393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794.36342693289748</v>
      </c>
      <c r="F70" s="453">
        <f ca="1">INDEX('1.4-Drenagem'!$B$8:$AK$1001,MATCH(RESUMO!$B70,'1.4-Drenagem'!$B$8:$B$1001,0)+31,MATCH(RESUMO!F$5,'1.4-Drenagem'!$B$8:$AK$8,0)+5)</f>
        <v>786.82036295686555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35000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35000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44.123072280000002</v>
      </c>
      <c r="F76" s="453">
        <f ca="1">INDEX('1.5-Recup. Ambiente'!$B$8:$AK$1000,MATCH(RESUMO!$B76,'1.5-Recup. Ambiente'!$B$8:$B$1000,0)+31,MATCH(RESUMO!F$5,'1.5-Recup. Ambiente'!$B$8:$AK$8,0)+5)</f>
        <v>44.123072280000002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1.0642799999999999</v>
      </c>
      <c r="F77" s="453">
        <f>INDEX('1.5-Recup. Ambiente'!$B$8:$AK$1000,MATCH(RESUMO!$B77,'1.5-Recup. Ambiente'!$B$8:$B$1000,0)+31,MATCH(RESUMO!F$5,'1.5-Recup. Ambiente'!$B$8:$AK$8,0)+5)</f>
        <v>1.0642799999999999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71.936102838709672</v>
      </c>
      <c r="F78" s="453">
        <f ca="1">INDEX('1.5-Recup. Ambiente'!$B$8:$AK$1000,MATCH(RESUMO!$B78,'1.5-Recup. Ambiente'!$B$8:$B$1000,0)+31,MATCH(RESUMO!F$5,'1.5-Recup. Ambiente'!$B$8:$AK$8,0)+5)</f>
        <v>64.567025233093688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8.6364753585199239</v>
      </c>
      <c r="F79" s="453">
        <f ca="1">INDEX('1.5-Recup. Ambiente'!$B$8:$AK$1000,MATCH(RESUMO!$B79,'1.5-Recup. Ambiente'!$B$8:$B$1000,0)+31,MATCH(RESUMO!F$5,'1.5-Recup. Ambiente'!$B$8:$AK$8,0)+5)</f>
        <v>7.843215828033026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27.423454799999998</v>
      </c>
      <c r="F80" s="453">
        <f>INDEX('1.5-Recup. Ambiente'!$B$8:$AK$1000,MATCH(RESUMO!$B80,'1.5-Recup. Ambiente'!$B$8:$B$1000,0)+31,MATCH(RESUMO!F$5,'1.5-Recup. Ambiente'!$B$8:$AK$8,0)+5)</f>
        <v>27.423454799999998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14.557830000000001</v>
      </c>
      <c r="F81" s="453">
        <f>INDEX('1.5-Recup. Ambiente'!$B$8:$AK$1000,MATCH(RESUMO!$B81,'1.5-Recup. Ambiente'!$B$8:$B$1000,0)+31,MATCH(RESUMO!F$5,'1.5-Recup. Ambiente'!$B$8:$AK$8,0)+5)</f>
        <v>14.557830000000001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99.041390000000007</v>
      </c>
      <c r="F82" s="453">
        <f>INDEX('1.5-Recup. Ambiente'!$B$8:$AK$1000,MATCH(RESUMO!$B82,'1.5-Recup. Ambiente'!$B$8:$B$1000,0)+31,MATCH(RESUMO!F$5,'1.5-Recup. Ambiente'!$B$8:$AK$8,0)+5)</f>
        <v>99.041390000000007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439.1199784198065</v>
      </c>
      <c r="F83" s="453">
        <f ca="1">INDEX('1.5-Recup. Ambiente'!$B$8:$AK$1000,MATCH(RESUMO!$B83,'1.5-Recup. Ambiente'!$B$8:$B$1000,0)+31,MATCH(RESUMO!F$5,'1.5-Recup. Ambiente'!$B$8:$AK$8,0)+5)</f>
        <v>430.47605038841891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0.35476000000000002</v>
      </c>
      <c r="F84" s="453">
        <f>INDEX('1.5-Recup. Ambiente'!$B$8:$AK$1000,MATCH(RESUMO!$B84,'1.5-Recup. Ambiente'!$B$8:$B$1000,0)+31,MATCH(RESUMO!F$5,'1.5-Recup. Ambiente'!$B$8:$AK$8,0)+5)</f>
        <v>0.35476000000000002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43.16157132</v>
      </c>
      <c r="F85" s="453">
        <f ca="1">INDEX('1.5-Recup. Ambiente'!$B$8:$AK$1000,MATCH(RESUMO!$B85,'1.5-Recup. Ambiente'!$B$8:$B$1000,0)+31,MATCH(RESUMO!F$5,'1.5-Recup. Ambiente'!$B$8:$AK$8,0)+5)</f>
        <v>43.16157132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44.123072280000002</v>
      </c>
      <c r="F87" s="453">
        <f t="shared" ref="F87:G87" ca="1" si="4">F76</f>
        <v>44.123072280000002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1.0642799999999999</v>
      </c>
      <c r="F88" s="453">
        <f t="shared" si="6"/>
        <v>1.0642799999999999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71.936102838709672</v>
      </c>
      <c r="F89" s="453">
        <f t="shared" ca="1" si="6"/>
        <v>64.567025233093688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8.6364753585199239</v>
      </c>
      <c r="F90" s="453">
        <f t="shared" ca="1" si="6"/>
        <v>7.843215828033026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27.423454799999998</v>
      </c>
      <c r="F91" s="453">
        <f t="shared" si="6"/>
        <v>27.423454799999998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14.557830000000001</v>
      </c>
      <c r="F92" s="453">
        <f t="shared" si="6"/>
        <v>14.557830000000001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99.041390000000007</v>
      </c>
      <c r="F93" s="453">
        <f t="shared" si="6"/>
        <v>99.041390000000007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439.1199784198065</v>
      </c>
      <c r="F94" s="453">
        <f t="shared" ca="1" si="6"/>
        <v>430.47605038841891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0.35476000000000002</v>
      </c>
      <c r="F95" s="453">
        <f t="shared" si="6"/>
        <v>0.35476000000000002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43.16157132</v>
      </c>
      <c r="F96" s="453">
        <f t="shared" ca="1" si="6"/>
        <v>43.16157132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2231.1211159999998</v>
      </c>
      <c r="F101" s="453">
        <f>INDEX('1.6-Cant.Central-FxDominio'!$B$8:$AK$1000,MATCH(RESUMO!$B101,'1.6-Cant.Central-FxDominio'!$B$8:$B$1000,0)+31,MATCH(RESUMO!F$5,'1.6-Cant.Central-FxDominio'!$B$8:$AK$8,0)+5)</f>
        <v>2231.1211159999998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0.44345000000000001</v>
      </c>
      <c r="F102" s="453">
        <f>INDEX('1.6-Cant.Central-FxDominio'!$B$8:$AK$1000,MATCH(RESUMO!$B102,'1.6-Cant.Central-FxDominio'!$B$8:$B$1000,0)+31,MATCH(RESUMO!F$5,'1.6-Cant.Central-FxDominio'!$B$8:$AK$8,0)+5)</f>
        <v>0.44345000000000001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1259.5585050986717</v>
      </c>
      <c r="F103" s="453">
        <f ca="1">INDEX('1.6-Cant.Central-FxDominio'!$B$8:$AK$1000,MATCH(RESUMO!$B103,'1.6-Cant.Central-FxDominio'!$B$8:$B$1000,0)+31,MATCH(RESUMO!F$5,'1.6-Cant.Central-FxDominio'!$B$8:$AK$8,0)+5)</f>
        <v>1286.8415265735789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26613.56244770826</v>
      </c>
      <c r="F104" s="453">
        <f ca="1">INDEX('1.6-Cant.Central-FxDominio'!$B$8:$AK$1000,MATCH(RESUMO!$B104,'1.6-Cant.Central-FxDominio'!$B$8:$B$1000,0)+31,MATCH(RESUMO!F$5,'1.6-Cant.Central-FxDominio'!$B$8:$AK$8,0)+5)</f>
        <v>26537.444879512448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25000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25000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532000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7688594.54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10000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18677.405057428001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742500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375000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484800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1780000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TO</v>
      </c>
      <c r="S8" s="302"/>
      <c r="T8" s="302"/>
      <c r="U8" s="302"/>
      <c r="V8" s="302"/>
      <c r="W8" s="302"/>
      <c r="Y8" s="302" t="str">
        <f>RESUMO!F5</f>
        <v>GO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180.20540999999997</v>
      </c>
      <c r="V13" s="262"/>
      <c r="W13" s="278">
        <f t="shared" ref="W13:W34" si="0">IFERROR(U13*$P13,"")</f>
        <v>180.20540999999997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180.20540999999997</v>
      </c>
      <c r="AC13" s="262"/>
      <c r="AD13" s="278">
        <f t="shared" ref="AD13:AD34" si="1">IFERROR(AB13*$P13,"")</f>
        <v>180.20540999999997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11.591955814583901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8.5184646499051251</v>
      </c>
      <c r="V14" s="262"/>
      <c r="W14" s="278">
        <f t="shared" ca="1" si="0"/>
        <v>20.444315159772298</v>
      </c>
      <c r="X14" s="9"/>
      <c r="Y14" s="280">
        <f>IF($F14&lt;&gt;"",INDEX(DTM!$C$3:$F$100,MATCH($F14,DTM!$C$3:$C$100,0),MATCH(Y$8,DTM!$C$3:$F$3,0)),"")</f>
        <v>14.243872163558747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0.73485999999999996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10.46725189811278</v>
      </c>
      <c r="AC14" s="262"/>
      <c r="AD14" s="278">
        <f t="shared" ca="1" si="1"/>
        <v>25.121404555470672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200.64972515977226</v>
      </c>
      <c r="X36" s="261"/>
      <c r="Y36" s="264"/>
      <c r="Z36" s="265"/>
      <c r="AA36" s="265"/>
      <c r="AB36" s="265"/>
      <c r="AC36" s="265"/>
      <c r="AD36" s="266">
        <f ca="1">SUM(AD13:AD34)</f>
        <v>205.32681455547063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4.0129945031954453</v>
      </c>
      <c r="X37" s="261"/>
      <c r="Y37" s="267"/>
      <c r="Z37" s="268"/>
      <c r="AA37" s="268"/>
      <c r="AB37" s="269"/>
      <c r="AC37" s="269"/>
      <c r="AD37" s="270">
        <f ca="1">$P37*AD36</f>
        <v>4.1065362911094123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204.6627196629677</v>
      </c>
      <c r="X39" s="261"/>
      <c r="Y39" s="275"/>
      <c r="Z39" s="64"/>
      <c r="AA39" s="64"/>
      <c r="AB39" s="64"/>
      <c r="AC39" s="64"/>
      <c r="AD39" s="276">
        <f ca="1">SUM(AD36:AD37)</f>
        <v>209.43335084658005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62"/>
      <c r="W58" s="278">
        <f t="shared" ref="W58:W79" si="5">IFERROR(U58*$P58,"")</f>
        <v>0.16471000000000002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0.16471000000000002</v>
      </c>
      <c r="AC58" s="262"/>
      <c r="AD58" s="278">
        <f t="shared" ref="AD58:AD79" si="6">IFERROR(AB58*$P58,"")</f>
        <v>0.16471000000000002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62"/>
      <c r="W59" s="278">
        <f t="shared" si="5"/>
        <v>0.39984492599999993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999.61231499999985</v>
      </c>
      <c r="AC59" s="262"/>
      <c r="AD59" s="278">
        <f t="shared" si="6"/>
        <v>0.39984492599999993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57.578002168609366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35.083894483599892</v>
      </c>
      <c r="V60" s="262"/>
      <c r="W60" s="278">
        <f t="shared" ca="1" si="5"/>
        <v>1.4033557793439958E-2</v>
      </c>
      <c r="X60" s="9"/>
      <c r="Y60" s="280">
        <f>IF($F60&lt;&gt;"",INDEX(DTM!$C$3:$F$100,MATCH($F60,DTM!$C$3:$C$100,0),MATCH(Y$8,DTM!$C$3:$F$3,0)),"")</f>
        <v>117.22895416760279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48.386056779375423</v>
      </c>
      <c r="AC60" s="262"/>
      <c r="AD60" s="278">
        <f t="shared" ca="1" si="6"/>
        <v>1.9354422711750169E-2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62"/>
      <c r="W61" s="278">
        <f t="shared" ca="1" si="5"/>
        <v>1.1573600000000002E-2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28.934000000000001</v>
      </c>
      <c r="AC61" s="262"/>
      <c r="AD61" s="278">
        <f t="shared" ca="1" si="6"/>
        <v>1.1573600000000002E-2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0.59016208379343993</v>
      </c>
      <c r="X81" s="261"/>
      <c r="Y81" s="264"/>
      <c r="Z81" s="265"/>
      <c r="AA81" s="265"/>
      <c r="AB81" s="265"/>
      <c r="AC81" s="265"/>
      <c r="AD81" s="266">
        <f ca="1">SUM(AD58:AD79)</f>
        <v>0.59548294871175012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1.1803241675868799E-2</v>
      </c>
      <c r="X82" s="261"/>
      <c r="Y82" s="267"/>
      <c r="Z82" s="268"/>
      <c r="AA82" s="268"/>
      <c r="AB82" s="269"/>
      <c r="AC82" s="269"/>
      <c r="AD82" s="270">
        <f ca="1">$P82*AD81</f>
        <v>1.1909658974235002E-2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0.6019653254693087</v>
      </c>
      <c r="X84" s="261"/>
      <c r="Y84" s="275"/>
      <c r="Z84" s="64"/>
      <c r="AA84" s="64"/>
      <c r="AB84" s="64"/>
      <c r="AC84" s="64"/>
      <c r="AD84" s="276">
        <f ca="1">SUM(AD81:AD82)</f>
        <v>0.60739260768598513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76.286069999999995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62"/>
      <c r="W104" s="278">
        <f t="shared" si="10"/>
        <v>141.94834499999999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58.535400000000003</v>
      </c>
      <c r="AC104" s="262"/>
      <c r="AD104" s="278">
        <f t="shared" si="11"/>
        <v>141.94834499999999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193.37826382874997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1449.8838899999998</v>
      </c>
      <c r="AC105" s="262"/>
      <c r="AD105" s="278">
        <f t="shared" si="11"/>
        <v>193.37826382874997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30.719056654920031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13.233155225806453</v>
      </c>
      <c r="V106" s="262"/>
      <c r="W106" s="278">
        <f t="shared" ca="1" si="10"/>
        <v>26.859665990699995</v>
      </c>
      <c r="X106" s="9"/>
      <c r="Y106" s="280">
        <f>IF($F106&lt;&gt;"",INDEX(DTM!$C$3:$F$100,MATCH($F106,DTM!$C$3:$C$100,0),MATCH(Y$8,DTM!$C$3:$F$3,0)),"")</f>
        <v>19.314816895079755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8.320436822062458</v>
      </c>
      <c r="AC106" s="262"/>
      <c r="AD106" s="278">
        <f t="shared" ca="1" si="11"/>
        <v>16.888198628660717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20.176416373000809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8.6915966451612885</v>
      </c>
      <c r="V107" s="262"/>
      <c r="W107" s="278">
        <f t="shared" ca="1" si="10"/>
        <v>1.6861697491612897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6.1008745684115926</v>
      </c>
      <c r="AC107" s="262"/>
      <c r="AD107" s="278">
        <f t="shared" ca="1" si="11"/>
        <v>1.1835696662718489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20.176416373000809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8.6915966451612885</v>
      </c>
      <c r="V108" s="262"/>
      <c r="W108" s="278">
        <f t="shared" ca="1" si="10"/>
        <v>0.59015941220645152</v>
      </c>
      <c r="X108" s="9"/>
      <c r="Y108" s="280">
        <f>IF($F108&lt;&gt;"",INDEX(DTM!$C$3:$F$100,MATCH($F108,DTM!$C$3:$C$100,0),MATCH(Y$8,DTM!$C$3:$F$3,0)),"")</f>
        <v>14.162390474050772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6.1008745684115926</v>
      </c>
      <c r="AC108" s="262"/>
      <c r="AD108" s="278">
        <f t="shared" ca="1" si="11"/>
        <v>0.41424938319514715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57.578002168609366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35.083894483599892</v>
      </c>
      <c r="V109" s="262"/>
      <c r="W109" s="278">
        <f t="shared" ca="1" si="10"/>
        <v>4.6793144267501354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48.386056779375423</v>
      </c>
      <c r="AC109" s="262"/>
      <c r="AD109" s="278">
        <f t="shared" ca="1" si="11"/>
        <v>6.4534903229491967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77.903124999999989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62"/>
      <c r="AD110" s="278">
        <f t="shared" ca="1" si="11"/>
        <v>77.903124999999989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447.04504340756785</v>
      </c>
      <c r="X126" s="261"/>
      <c r="Y126" s="264"/>
      <c r="Z126" s="265"/>
      <c r="AA126" s="265"/>
      <c r="AB126" s="265"/>
      <c r="AC126" s="265"/>
      <c r="AD126" s="266">
        <f ca="1">SUM(AD103:AD124)</f>
        <v>438.16924182982689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8.940900868151358</v>
      </c>
      <c r="X127" s="261"/>
      <c r="Y127" s="267"/>
      <c r="Z127" s="268"/>
      <c r="AA127" s="268"/>
      <c r="AB127" s="269"/>
      <c r="AC127" s="269"/>
      <c r="AD127" s="270">
        <f ca="1">$P127*AD126</f>
        <v>8.7633848365965381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455.98594427571919</v>
      </c>
      <c r="X129" s="261"/>
      <c r="Y129" s="275"/>
      <c r="Z129" s="64"/>
      <c r="AA129" s="64"/>
      <c r="AB129" s="64"/>
      <c r="AC129" s="64"/>
      <c r="AD129" s="276">
        <f ca="1">SUM(AD126:AD127)</f>
        <v>446.9326266664234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211.60166999999998</v>
      </c>
      <c r="V148" s="262"/>
      <c r="W148" s="278">
        <f t="shared" ref="W148:W169" si="15">IFERROR(U148*$P148,"")</f>
        <v>21.160167000000001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211.60166999999998</v>
      </c>
      <c r="AC148" s="262"/>
      <c r="AD148" s="278">
        <f t="shared" ref="AD148:AD169" si="16">IFERROR(AB148*$P148,"")</f>
        <v>21.160167000000001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76.286069999999995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76.286069999999995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58.535400000000003</v>
      </c>
      <c r="V150" s="262"/>
      <c r="W150" s="278">
        <f t="shared" si="15"/>
        <v>14.194834500000001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58.535400000000003</v>
      </c>
      <c r="AC150" s="262"/>
      <c r="AD150" s="278">
        <f t="shared" si="16"/>
        <v>14.194834500000001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1449.8838899999998</v>
      </c>
      <c r="V151" s="262"/>
      <c r="W151" s="278">
        <f t="shared" si="15"/>
        <v>19.337826382874997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1449.8838899999998</v>
      </c>
      <c r="AC151" s="262"/>
      <c r="AD151" s="278">
        <f t="shared" si="16"/>
        <v>19.337826382874997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30.719056654920031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13.233155225806453</v>
      </c>
      <c r="V152" s="262"/>
      <c r="W152" s="278">
        <f t="shared" ca="1" si="15"/>
        <v>2.6859665990699999</v>
      </c>
      <c r="X152" s="9"/>
      <c r="Y152" s="280">
        <f>IF($F152&lt;&gt;"",INDEX(DTM!$C$3:$F$100,MATCH($F152,DTM!$C$3:$C$100,0),MATCH(Y$8,DTM!$C$3:$F$3,0)),"")</f>
        <v>19.314816895079755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0.43078000000000005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8.320436822062458</v>
      </c>
      <c r="AC152" s="262"/>
      <c r="AD152" s="278">
        <f t="shared" ca="1" si="16"/>
        <v>1.688819862866072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20.176416373000809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8.6915966451612885</v>
      </c>
      <c r="V153" s="262"/>
      <c r="W153" s="278">
        <f t="shared" ca="1" si="15"/>
        <v>0.16861697491612901</v>
      </c>
      <c r="X153" s="9"/>
      <c r="Y153" s="280">
        <f>IF($F153&lt;&gt;"",INDEX(DTM!$C$3:$F$100,MATCH($F153,DTM!$C$3:$C$100,0),MATCH(Y$8,DTM!$C$3:$F$3,0)),"")</f>
        <v>14.162390474050772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0.43078000000000005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6.1008745684115926</v>
      </c>
      <c r="AC153" s="262"/>
      <c r="AD153" s="278">
        <f t="shared" ca="1" si="16"/>
        <v>0.1183569666271849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20.176416373000809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8.6915966451612885</v>
      </c>
      <c r="V154" s="262"/>
      <c r="W154" s="278">
        <f t="shared" ca="1" si="15"/>
        <v>5.9015941220645157E-2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6.1008745684115926</v>
      </c>
      <c r="AC154" s="262"/>
      <c r="AD154" s="278">
        <f t="shared" ca="1" si="16"/>
        <v>4.1424938319514722E-2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57.578002168609366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35.083894483599892</v>
      </c>
      <c r="V155" s="262"/>
      <c r="W155" s="278">
        <f t="shared" ca="1" si="15"/>
        <v>0.46793144267501358</v>
      </c>
      <c r="X155" s="9"/>
      <c r="Y155" s="280">
        <f>IF($F155&lt;&gt;"",INDEX(DTM!$C$3:$F$100,MATCH($F155,DTM!$C$3:$C$100,0),MATCH(Y$8,DTM!$C$3:$F$3,0)),"")</f>
        <v>117.22895416760279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48.386056779375423</v>
      </c>
      <c r="AC155" s="262"/>
      <c r="AD155" s="278">
        <f t="shared" ca="1" si="16"/>
        <v>0.64534903229491969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32.125</v>
      </c>
      <c r="V156" s="262"/>
      <c r="W156" s="278">
        <f t="shared" ca="1" si="15"/>
        <v>7.7903124999999998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32.125</v>
      </c>
      <c r="AC156" s="262"/>
      <c r="AD156" s="278">
        <f t="shared" ca="1" si="16"/>
        <v>7.7903124999999998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11.591955814583901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8.5184646499051251</v>
      </c>
      <c r="V157" s="262"/>
      <c r="W157" s="278">
        <f t="shared" ca="1" si="15"/>
        <v>2.0657276776019926</v>
      </c>
      <c r="X157" s="9"/>
      <c r="Y157" s="280">
        <f>IF($F157&lt;&gt;"",INDEX(DTM!$C$3:$F$100,MATCH($F157,DTM!$C$3:$C$100,0),MATCH(Y$8,DTM!$C$3:$F$3,0)),"")</f>
        <v>14.243872163558747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0.73485999999999996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10.46725189811278</v>
      </c>
      <c r="AC157" s="262"/>
      <c r="AD157" s="278">
        <f t="shared" ca="1" si="16"/>
        <v>2.538308585292349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0.16471000000000002</v>
      </c>
      <c r="V158" s="262"/>
      <c r="W158" s="278">
        <f t="shared" si="15"/>
        <v>0.16471000000000002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0.16471000000000002</v>
      </c>
      <c r="AC158" s="262"/>
      <c r="AD158" s="278">
        <f t="shared" si="16"/>
        <v>0.16471000000000002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999.61231499999985</v>
      </c>
      <c r="V159" s="262"/>
      <c r="W159" s="278">
        <f t="shared" si="15"/>
        <v>0.39984492599999993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999.61231499999985</v>
      </c>
      <c r="AC159" s="262"/>
      <c r="AD159" s="278">
        <f t="shared" si="16"/>
        <v>0.39984492599999993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57.578002168609366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35.083894483599892</v>
      </c>
      <c r="V160" s="262"/>
      <c r="W160" s="278">
        <f t="shared" ca="1" si="15"/>
        <v>1.4033557793439958E-2</v>
      </c>
      <c r="X160" s="9"/>
      <c r="Y160" s="280">
        <f>IF($F160&lt;&gt;"",INDEX(DTM!$C$3:$F$100,MATCH($F160,DTM!$C$3:$C$100,0),MATCH(Y$8,DTM!$C$3:$F$3,0)),"")</f>
        <v>117.22895416760279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48.386056779375423</v>
      </c>
      <c r="AC160" s="262"/>
      <c r="AD160" s="278">
        <f t="shared" ca="1" si="16"/>
        <v>1.9354422711750169E-2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68.508987502152223</v>
      </c>
      <c r="X171" s="261"/>
      <c r="Y171" s="264"/>
      <c r="Z171" s="265"/>
      <c r="AA171" s="265"/>
      <c r="AB171" s="265"/>
      <c r="AC171" s="265"/>
      <c r="AD171" s="266">
        <f ca="1">SUM(AD148:AD169)</f>
        <v>68.099309116986788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1.3701797500430446</v>
      </c>
      <c r="X172" s="261"/>
      <c r="Y172" s="267"/>
      <c r="Z172" s="268"/>
      <c r="AA172" s="268"/>
      <c r="AB172" s="269"/>
      <c r="AC172" s="269"/>
      <c r="AD172" s="270">
        <f ca="1">$P172*AD171</f>
        <v>1.3619861823397359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69.879167252195273</v>
      </c>
      <c r="X174" s="261"/>
      <c r="Y174" s="275"/>
      <c r="Z174" s="64"/>
      <c r="AA174" s="64"/>
      <c r="AB174" s="64"/>
      <c r="AC174" s="64"/>
      <c r="AD174" s="276">
        <f ca="1">SUM(AD171:AD172)</f>
        <v>69.461295299326522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187.02187000000004</v>
      </c>
      <c r="V193" s="262"/>
      <c r="W193" s="278">
        <f t="shared" ref="W193:W214" si="20">IFERROR(U193*$P193,"")</f>
        <v>187.02187000000004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187.02187000000004</v>
      </c>
      <c r="AC193" s="262"/>
      <c r="AD193" s="278">
        <f t="shared" ref="AD193:AD214" si="21">IFERROR(AB193*$P193,"")</f>
        <v>187.02187000000004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110.55842000000001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110.55842000000001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70.217140000000001</v>
      </c>
      <c r="V195" s="262"/>
      <c r="W195" s="278">
        <f t="shared" si="20"/>
        <v>53.365026399999998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70.217140000000001</v>
      </c>
      <c r="AC195" s="262"/>
      <c r="AD195" s="278">
        <f t="shared" si="21"/>
        <v>53.365026399999998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30.719056654920031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13.233155225806453</v>
      </c>
      <c r="V196" s="262"/>
      <c r="W196" s="278">
        <f t="shared" ca="1" si="20"/>
        <v>24.137275131870968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8.320436822062458</v>
      </c>
      <c r="AC196" s="262"/>
      <c r="AD196" s="278">
        <f t="shared" ca="1" si="21"/>
        <v>15.176476763441922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1449.8838899999998</v>
      </c>
      <c r="V197" s="262"/>
      <c r="W197" s="278">
        <f t="shared" si="20"/>
        <v>46.410783318899988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1449.8838899999998</v>
      </c>
      <c r="AC197" s="262"/>
      <c r="AD197" s="278">
        <f t="shared" si="21"/>
        <v>46.410783318899988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30.719056654920031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13.233155225806453</v>
      </c>
      <c r="V198" s="262"/>
      <c r="W198" s="278">
        <f t="shared" ca="1" si="20"/>
        <v>6.4463198377679989</v>
      </c>
      <c r="X198" s="9"/>
      <c r="Y198" s="280">
        <f>IF($F198&lt;&gt;"",INDEX(DTM!$C$3:$F$100,MATCH($F198,DTM!$C$3:$C$100,0),MATCH(Y$8,DTM!$C$3:$F$3,0)),"")</f>
        <v>19.314816895079755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0.43078000000000005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8.320436822062458</v>
      </c>
      <c r="AC198" s="262"/>
      <c r="AD198" s="278">
        <f t="shared" ca="1" si="21"/>
        <v>4.0531676708785724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20.176416373000809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8.6915966451612885</v>
      </c>
      <c r="V199" s="262"/>
      <c r="W199" s="278">
        <f t="shared" ca="1" si="20"/>
        <v>0.4046807397987095</v>
      </c>
      <c r="X199" s="9"/>
      <c r="Y199" s="280">
        <f>IF($F199&lt;&gt;"",INDEX(DTM!$C$3:$F$100,MATCH($F199,DTM!$C$3:$C$100,0),MATCH(Y$8,DTM!$C$3:$F$3,0)),"")</f>
        <v>14.162390474050772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0.43078000000000005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6.1008745684115926</v>
      </c>
      <c r="AC199" s="262"/>
      <c r="AD199" s="278">
        <f t="shared" ca="1" si="21"/>
        <v>0.28405671990524367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20.176416373000809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8.6915966451612885</v>
      </c>
      <c r="V200" s="262"/>
      <c r="W200" s="278">
        <f t="shared" ca="1" si="20"/>
        <v>0.14163825892954834</v>
      </c>
      <c r="X200" s="9"/>
      <c r="Y200" s="280">
        <f>IF($F200&lt;&gt;"",INDEX(DTM!$C$3:$F$100,MATCH($F200,DTM!$C$3:$C$100,0),MATCH(Y$8,DTM!$C$3:$F$3,0)),"")</f>
        <v>14.162390474050772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6.1008745684115926</v>
      </c>
      <c r="AC200" s="262"/>
      <c r="AD200" s="278">
        <f t="shared" ca="1" si="21"/>
        <v>9.9419851966835296E-2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57.578002168609366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35.083894483599892</v>
      </c>
      <c r="V201" s="262"/>
      <c r="W201" s="278">
        <f t="shared" ca="1" si="20"/>
        <v>1.1230354624200325</v>
      </c>
      <c r="X201" s="9"/>
      <c r="Y201" s="280">
        <f>IF($F201&lt;&gt;"",INDEX(DTM!$C$3:$F$100,MATCH($F201,DTM!$C$3:$C$100,0),MATCH(Y$8,DTM!$C$3:$F$3,0)),"")</f>
        <v>117.22895416760279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48.386056779375423</v>
      </c>
      <c r="AC201" s="262"/>
      <c r="AD201" s="278">
        <f t="shared" ca="1" si="21"/>
        <v>1.5488376775078072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32.125</v>
      </c>
      <c r="V202" s="262"/>
      <c r="W202" s="278">
        <f t="shared" ca="1" si="20"/>
        <v>18.696749999999998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32.125</v>
      </c>
      <c r="AC202" s="262"/>
      <c r="AD202" s="278">
        <f t="shared" ca="1" si="21"/>
        <v>18.696749999999998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337.74737914968728</v>
      </c>
      <c r="X216" s="261"/>
      <c r="Y216" s="264"/>
      <c r="Z216" s="265"/>
      <c r="AA216" s="265"/>
      <c r="AB216" s="265"/>
      <c r="AC216" s="265"/>
      <c r="AD216" s="266">
        <f ca="1">SUM(AD193:AD214)</f>
        <v>326.65638840260044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6.7549475829937453</v>
      </c>
      <c r="X217" s="261"/>
      <c r="Y217" s="267"/>
      <c r="Z217" s="268"/>
      <c r="AA217" s="268"/>
      <c r="AB217" s="269"/>
      <c r="AC217" s="269"/>
      <c r="AD217" s="270">
        <f ca="1">$P217*AD216</f>
        <v>6.533127768052009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344.50232673268101</v>
      </c>
      <c r="X219" s="261"/>
      <c r="Y219" s="275"/>
      <c r="Z219" s="64"/>
      <c r="AA219" s="64"/>
      <c r="AB219" s="64"/>
      <c r="AC219" s="64"/>
      <c r="AD219" s="276">
        <f ca="1">SUM(AD216:AD217)</f>
        <v>333.18951617065244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0.16471000000000002</v>
      </c>
      <c r="V238" s="262"/>
      <c r="W238" s="278">
        <f t="shared" ref="W238:W259" si="25">IFERROR(U238*$P238,"")</f>
        <v>0.16471000000000002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0.16471000000000002</v>
      </c>
      <c r="AC238" s="262"/>
      <c r="AD238" s="278">
        <f t="shared" ref="AD238:AD259" si="26">IFERROR(AB238*$P238,"")</f>
        <v>0.16471000000000002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999.61231499999985</v>
      </c>
      <c r="V239" s="262"/>
      <c r="W239" s="278">
        <f t="shared" si="25"/>
        <v>0.39984492599999993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999.61231499999985</v>
      </c>
      <c r="AC239" s="262"/>
      <c r="AD239" s="278">
        <f t="shared" si="26"/>
        <v>0.39984492599999993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57.578002168609366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35.083894483599892</v>
      </c>
      <c r="V240" s="262"/>
      <c r="W240" s="278">
        <f t="shared" ca="1" si="25"/>
        <v>1.4033557793439958E-2</v>
      </c>
      <c r="X240" s="9"/>
      <c r="Y240" s="280">
        <f>IF($F240&lt;&gt;"",INDEX(DTM!$C$3:$F$100,MATCH($F240,DTM!$C$3:$C$100,0),MATCH(Y$8,DTM!$C$3:$F$3,0)),"")</f>
        <v>117.22895416760279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48.386056779375423</v>
      </c>
      <c r="AC240" s="262"/>
      <c r="AD240" s="278">
        <f t="shared" ca="1" si="26"/>
        <v>1.9354422711750169E-2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0.57858848379343997</v>
      </c>
      <c r="X261" s="261"/>
      <c r="Y261" s="264"/>
      <c r="Z261" s="265"/>
      <c r="AA261" s="265"/>
      <c r="AB261" s="265"/>
      <c r="AC261" s="265"/>
      <c r="AD261" s="266">
        <f ca="1">SUM(AD238:AD259)</f>
        <v>0.58390934871175015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1.1571769675868799E-2</v>
      </c>
      <c r="X262" s="261"/>
      <c r="Y262" s="267"/>
      <c r="Z262" s="268"/>
      <c r="AA262" s="268"/>
      <c r="AB262" s="269"/>
      <c r="AC262" s="269"/>
      <c r="AD262" s="270">
        <f ca="1">$P262*AD261</f>
        <v>1.1678186974235004E-2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0.59016025346930878</v>
      </c>
      <c r="X264" s="261"/>
      <c r="Y264" s="275"/>
      <c r="Z264" s="64"/>
      <c r="AA264" s="64"/>
      <c r="AB264" s="64"/>
      <c r="AC264" s="64"/>
      <c r="AD264" s="276">
        <f ca="1">SUM(AD261:AD262)</f>
        <v>0.5955875356859851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76.286069999999995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76.286069999999995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58.535400000000003</v>
      </c>
      <c r="V284" s="262"/>
      <c r="W284" s="278">
        <f t="shared" si="30"/>
        <v>141.94834499999999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58.535400000000003</v>
      </c>
      <c r="AC284" s="262"/>
      <c r="AD284" s="278">
        <f t="shared" si="31"/>
        <v>141.94834499999999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1449.8838899999998</v>
      </c>
      <c r="V285" s="262"/>
      <c r="W285" s="278">
        <f t="shared" si="30"/>
        <v>210.95810599499995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1449.8838899999998</v>
      </c>
      <c r="AC285" s="262"/>
      <c r="AD285" s="278">
        <f t="shared" si="31"/>
        <v>210.95810599499995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20.176416373000809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8.6915966451612885</v>
      </c>
      <c r="V286" s="262"/>
      <c r="W286" s="278">
        <f t="shared" ca="1" si="30"/>
        <v>1.6861697491612897</v>
      </c>
      <c r="X286" s="9"/>
      <c r="Y286" s="280">
        <f>IF($F286&lt;&gt;"",INDEX(DTM!$C$3:$F$100,MATCH($F286,DTM!$C$3:$C$100,0),MATCH(Y$8,DTM!$C$3:$F$3,0)),"")</f>
        <v>14.162390474050772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6.1008745684115926</v>
      </c>
      <c r="AC286" s="262"/>
      <c r="AD286" s="278">
        <f t="shared" ca="1" si="31"/>
        <v>1.1835696662718489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30.719056654920031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13.233155225806453</v>
      </c>
      <c r="V287" s="262"/>
      <c r="W287" s="278">
        <f t="shared" ca="1" si="30"/>
        <v>26.859665990699995</v>
      </c>
      <c r="X287" s="9"/>
      <c r="Y287" s="280">
        <f>IF($F287&lt;&gt;"",INDEX(DTM!$C$3:$F$100,MATCH($F287,DTM!$C$3:$C$100,0),MATCH(Y$8,DTM!$C$3:$F$3,0)),"")</f>
        <v>19.314816895079755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0.43078000000000005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8.320436822062458</v>
      </c>
      <c r="AC287" s="262"/>
      <c r="AD287" s="278">
        <f t="shared" ca="1" si="31"/>
        <v>16.888198628660717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32.125</v>
      </c>
      <c r="V288" s="262"/>
      <c r="W288" s="278">
        <f t="shared" ca="1" si="30"/>
        <v>77.903124999999989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32.125</v>
      </c>
      <c r="AC288" s="262"/>
      <c r="AD288" s="278">
        <f t="shared" ca="1" si="31"/>
        <v>77.903124999999989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57.578002168609366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35.083894483599892</v>
      </c>
      <c r="V289" s="262"/>
      <c r="W289" s="278">
        <f t="shared" ca="1" si="30"/>
        <v>4.6793144267501354</v>
      </c>
      <c r="X289" s="9"/>
      <c r="Y289" s="280">
        <f>IF($F289&lt;&gt;"",INDEX(DTM!$C$3:$F$100,MATCH($F289,DTM!$C$3:$C$100,0),MATCH(Y$8,DTM!$C$3:$F$3,0)),"")</f>
        <v>117.22895416760279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48.386056779375423</v>
      </c>
      <c r="AC289" s="262"/>
      <c r="AD289" s="278">
        <f t="shared" ca="1" si="31"/>
        <v>6.4534903229491967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20.176416373000809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8.6915966451612885</v>
      </c>
      <c r="V290" s="262"/>
      <c r="W290" s="278">
        <f t="shared" ca="1" si="30"/>
        <v>0.59015941220645152</v>
      </c>
      <c r="X290" s="9"/>
      <c r="Y290" s="280">
        <f>IF($F290&lt;&gt;"",INDEX(DTM!$C$3:$F$100,MATCH($F290,DTM!$C$3:$C$100,0),MATCH(Y$8,DTM!$C$3:$F$3,0)),"")</f>
        <v>14.162390474050772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6.1008745684115926</v>
      </c>
      <c r="AC290" s="262"/>
      <c r="AD290" s="278">
        <f t="shared" ca="1" si="31"/>
        <v>0.41424938319514715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464.62488557381778</v>
      </c>
      <c r="X306" s="261"/>
      <c r="Y306" s="264"/>
      <c r="Z306" s="265"/>
      <c r="AA306" s="265"/>
      <c r="AB306" s="265"/>
      <c r="AC306" s="265"/>
      <c r="AD306" s="266">
        <f ca="1">SUM(AD283:AD304)</f>
        <v>455.74908399607693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9.2924977114763561</v>
      </c>
      <c r="X307" s="261"/>
      <c r="Y307" s="267"/>
      <c r="Z307" s="268"/>
      <c r="AA307" s="268"/>
      <c r="AB307" s="269"/>
      <c r="AC307" s="269"/>
      <c r="AD307" s="270">
        <f ca="1">$P307*AD306</f>
        <v>9.1149816799215397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473.91738328529414</v>
      </c>
      <c r="X309" s="261"/>
      <c r="Y309" s="275"/>
      <c r="Z309" s="64"/>
      <c r="AA309" s="64"/>
      <c r="AB309" s="64"/>
      <c r="AC309" s="64"/>
      <c r="AD309" s="276">
        <f ca="1">SUM(AD306:AD307)</f>
        <v>464.86406567599846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109.76021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109.76021</v>
      </c>
      <c r="AC328" s="262"/>
      <c r="AD328" s="278">
        <f t="shared" ref="AD328:AD349" si="36">IFERROR(AB328*$P328,"")</f>
        <v>0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69.418930000000003</v>
      </c>
      <c r="V329" s="262"/>
      <c r="W329" s="278">
        <f t="shared" si="35"/>
        <v>69.418930000000003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69.418930000000003</v>
      </c>
      <c r="AC329" s="262"/>
      <c r="AD329" s="278">
        <f t="shared" si="36"/>
        <v>69.418930000000003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30.719056654920031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13.233155225806453</v>
      </c>
      <c r="V330" s="262"/>
      <c r="W330" s="278">
        <f t="shared" ca="1" si="35"/>
        <v>31.759572541935484</v>
      </c>
      <c r="X330" s="9"/>
      <c r="Y330" s="280">
        <f>IF($F330&lt;&gt;"",INDEX(DTM!$C$3:$F$100,MATCH($F330,DTM!$C$3:$C$100,0),MATCH(Y$8,DTM!$C$3:$F$3,0)),"")</f>
        <v>19.314816895079755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8.320436822062458</v>
      </c>
      <c r="AC330" s="262"/>
      <c r="AD330" s="278">
        <f t="shared" ca="1" si="36"/>
        <v>19.969048372949899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101.17850254193549</v>
      </c>
      <c r="X351" s="261"/>
      <c r="Y351" s="264"/>
      <c r="Z351" s="265"/>
      <c r="AA351" s="265"/>
      <c r="AB351" s="265"/>
      <c r="AC351" s="265"/>
      <c r="AD351" s="266">
        <f ca="1">SUM(AD328:AD349)</f>
        <v>89.387978372949902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2.0235700508387096</v>
      </c>
      <c r="X352" s="261"/>
      <c r="Y352" s="267"/>
      <c r="Z352" s="268"/>
      <c r="AA352" s="268"/>
      <c r="AB352" s="269"/>
      <c r="AC352" s="269"/>
      <c r="AD352" s="270">
        <f ca="1">$P352*AD351</f>
        <v>1.7877595674589981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103.2020725927742</v>
      </c>
      <c r="X354" s="261"/>
      <c r="Y354" s="275"/>
      <c r="Z354" s="64"/>
      <c r="AA354" s="64"/>
      <c r="AB354" s="64"/>
      <c r="AC354" s="64"/>
      <c r="AD354" s="276">
        <f ca="1">SUM(AD351:AD352)</f>
        <v>91.175737940408894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0.16471000000000002</v>
      </c>
      <c r="V373" s="262"/>
      <c r="W373" s="278">
        <f t="shared" ref="W373:W394" si="40">IFERROR(U373*$P373,"")</f>
        <v>0.16471000000000002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0.16471000000000002</v>
      </c>
      <c r="AC373" s="262"/>
      <c r="AD373" s="278">
        <f t="shared" ref="AD373:AD394" si="41">IFERROR(AB373*$P373,"")</f>
        <v>0.16471000000000002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999.61231499999985</v>
      </c>
      <c r="V374" s="262"/>
      <c r="W374" s="278">
        <f t="shared" si="40"/>
        <v>0.39984492599999993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999.61231499999985</v>
      </c>
      <c r="AC374" s="262"/>
      <c r="AD374" s="278">
        <f t="shared" si="41"/>
        <v>0.39984492599999993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57.578002168609366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35.083894483599892</v>
      </c>
      <c r="V375" s="262"/>
      <c r="W375" s="278">
        <f t="shared" ca="1" si="40"/>
        <v>1.4033557793439958E-2</v>
      </c>
      <c r="X375" s="9"/>
      <c r="Y375" s="280">
        <f>IF($F375&lt;&gt;"",INDEX(DTM!$C$3:$F$100,MATCH($F375,DTM!$C$3:$C$100,0),MATCH(Y$8,DTM!$C$3:$F$3,0)),"")</f>
        <v>117.22895416760279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48.386056779375423</v>
      </c>
      <c r="AC375" s="262"/>
      <c r="AD375" s="278">
        <f t="shared" ca="1" si="41"/>
        <v>1.9354422711750169E-2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0.57858848379343997</v>
      </c>
      <c r="X396" s="261"/>
      <c r="Y396" s="264"/>
      <c r="Z396" s="265"/>
      <c r="AA396" s="265"/>
      <c r="AB396" s="265"/>
      <c r="AC396" s="265"/>
      <c r="AD396" s="266">
        <f ca="1">SUM(AD373:AD394)</f>
        <v>0.58390934871175015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1.1571769675868799E-2</v>
      </c>
      <c r="X397" s="261"/>
      <c r="Y397" s="267"/>
      <c r="Z397" s="268"/>
      <c r="AA397" s="268"/>
      <c r="AB397" s="269"/>
      <c r="AC397" s="269"/>
      <c r="AD397" s="270">
        <f ca="1">$P397*AD396</f>
        <v>1.1678186974235004E-2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0.59016025346930878</v>
      </c>
      <c r="X399" s="261"/>
      <c r="Y399" s="275"/>
      <c r="Z399" s="64"/>
      <c r="AA399" s="64"/>
      <c r="AB399" s="64"/>
      <c r="AC399" s="64"/>
      <c r="AD399" s="276">
        <f ca="1">SUM(AD396:AD397)</f>
        <v>0.5955875356859851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3.0661399999999999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3.0661399999999999</v>
      </c>
      <c r="AC418" s="262"/>
      <c r="AD418" s="278">
        <f t="shared" ref="AD418:AD439" si="46">IFERROR(AB418*$P418,"")</f>
        <v>0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2.4453100000000001</v>
      </c>
      <c r="V419" s="262"/>
      <c r="W419" s="278">
        <f t="shared" si="45"/>
        <v>2.4453100000000001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2.4453100000000001</v>
      </c>
      <c r="AC419" s="262"/>
      <c r="AD419" s="278">
        <f t="shared" si="46"/>
        <v>2.4453100000000001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1254.5711099999999</v>
      </c>
      <c r="V420" s="262"/>
      <c r="W420" s="278">
        <f t="shared" si="45"/>
        <v>3.7637133299999999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1254.5711099999999</v>
      </c>
      <c r="AC420" s="262"/>
      <c r="AD420" s="278">
        <f t="shared" si="46"/>
        <v>3.7637133299999999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30.719056654920031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13.233155225806453</v>
      </c>
      <c r="V421" s="262"/>
      <c r="W421" s="278">
        <f t="shared" ca="1" si="45"/>
        <v>0.49028840111612909</v>
      </c>
      <c r="X421" s="9"/>
      <c r="Y421" s="280">
        <f>IF($F421&lt;&gt;"",INDEX(DTM!$C$3:$F$100,MATCH($F421,DTM!$C$3:$C$100,0),MATCH(Y$8,DTM!$C$3:$F$3,0)),"")</f>
        <v>19.314816895079755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0.43078000000000005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8.320436822062458</v>
      </c>
      <c r="AC421" s="262"/>
      <c r="AD421" s="278">
        <f t="shared" ca="1" si="46"/>
        <v>0.30827218425741409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57.578002168609366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35.083894483599892</v>
      </c>
      <c r="V422" s="262"/>
      <c r="W422" s="278">
        <f t="shared" ca="1" si="45"/>
        <v>0.10525168345079967</v>
      </c>
      <c r="X422" s="9"/>
      <c r="Y422" s="280">
        <f>IF($F422&lt;&gt;"",INDEX(DTM!$C$3:$F$100,MATCH($F422,DTM!$C$3:$C$100,0),MATCH(Y$8,DTM!$C$3:$F$3,0)),"")</f>
        <v>117.22895416760279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48.386056779375423</v>
      </c>
      <c r="AC422" s="262"/>
      <c r="AD422" s="278">
        <f t="shared" ca="1" si="46"/>
        <v>0.14515817033812628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6.8045634145669291</v>
      </c>
      <c r="X441" s="261"/>
      <c r="Y441" s="264"/>
      <c r="Z441" s="265"/>
      <c r="AA441" s="265"/>
      <c r="AB441" s="265"/>
      <c r="AC441" s="265"/>
      <c r="AD441" s="266">
        <f ca="1">SUM(AD418:AD439)</f>
        <v>6.6624536845955404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0.13609126829133858</v>
      </c>
      <c r="X442" s="261"/>
      <c r="Y442" s="267"/>
      <c r="Z442" s="268"/>
      <c r="AA442" s="268"/>
      <c r="AB442" s="269"/>
      <c r="AC442" s="269"/>
      <c r="AD442" s="270">
        <f ca="1">$P442*AD441</f>
        <v>0.1332490736919108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6.940654682858268</v>
      </c>
      <c r="X444" s="261"/>
      <c r="Y444" s="275"/>
      <c r="Z444" s="64"/>
      <c r="AA444" s="64"/>
      <c r="AB444" s="64"/>
      <c r="AC444" s="64"/>
      <c r="AD444" s="276">
        <f ca="1">SUM(AD441:AD442)</f>
        <v>6.795702758287451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3.0661399999999999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3.0661399999999999</v>
      </c>
      <c r="AC463" s="262"/>
      <c r="AD463" s="278">
        <f t="shared" ref="AD463:AD484" si="51">IFERROR(AB463*$P463,"")</f>
        <v>0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2.4453100000000001</v>
      </c>
      <c r="V464" s="262"/>
      <c r="W464" s="278">
        <f t="shared" si="50"/>
        <v>2.4453100000000001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2.4453100000000001</v>
      </c>
      <c r="AC464" s="262"/>
      <c r="AD464" s="278">
        <f t="shared" si="51"/>
        <v>2.4453100000000001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1254.5711099999999</v>
      </c>
      <c r="V465" s="262"/>
      <c r="W465" s="278">
        <f t="shared" si="50"/>
        <v>3.7637133299999999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1254.5711099999999</v>
      </c>
      <c r="AC465" s="262"/>
      <c r="AD465" s="278">
        <f t="shared" si="51"/>
        <v>3.7637133299999999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30.719056654920031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13.233155225806453</v>
      </c>
      <c r="V466" s="262"/>
      <c r="W466" s="278">
        <f t="shared" ca="1" si="50"/>
        <v>0.49028840111612909</v>
      </c>
      <c r="X466" s="9"/>
      <c r="Y466" s="280">
        <f>IF($F466&lt;&gt;"",INDEX(DTM!$C$3:$F$100,MATCH($F466,DTM!$C$3:$C$100,0),MATCH(Y$8,DTM!$C$3:$F$3,0)),"")</f>
        <v>19.314816895079755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0.43078000000000005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8.320436822062458</v>
      </c>
      <c r="AC466" s="262"/>
      <c r="AD466" s="278">
        <f t="shared" ca="1" si="51"/>
        <v>0.30827218425741409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57.578002168609366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35.083894483599892</v>
      </c>
      <c r="V467" s="262"/>
      <c r="W467" s="278">
        <f t="shared" ca="1" si="50"/>
        <v>0.10525168345079967</v>
      </c>
      <c r="X467" s="9"/>
      <c r="Y467" s="280">
        <f>IF($F467&lt;&gt;"",INDEX(DTM!$C$3:$F$100,MATCH($F467,DTM!$C$3:$C$100,0),MATCH(Y$8,DTM!$C$3:$F$3,0)),"")</f>
        <v>117.22895416760279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48.386056779375423</v>
      </c>
      <c r="AC467" s="262"/>
      <c r="AD467" s="278">
        <f t="shared" ca="1" si="51"/>
        <v>0.14515817033812628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211.60166999999998</v>
      </c>
      <c r="V468" s="262"/>
      <c r="W468" s="278">
        <f t="shared" si="50"/>
        <v>10.580083500000001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211.60166999999998</v>
      </c>
      <c r="AC468" s="262"/>
      <c r="AD468" s="278">
        <f t="shared" si="51"/>
        <v>10.580083500000001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1449.8838899999998</v>
      </c>
      <c r="V469" s="262"/>
      <c r="W469" s="278">
        <f t="shared" si="50"/>
        <v>175.79842166249998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1449.8838899999998</v>
      </c>
      <c r="AC469" s="262"/>
      <c r="AD469" s="278">
        <f t="shared" si="51"/>
        <v>175.79842166249998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11.591955814583901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8.5184646499051251</v>
      </c>
      <c r="V470" s="262"/>
      <c r="W470" s="278">
        <f t="shared" ca="1" si="50"/>
        <v>1.0328638388009963</v>
      </c>
      <c r="X470" s="9"/>
      <c r="Y470" s="280">
        <f>IF($F470&lt;&gt;"",INDEX(DTM!$C$3:$F$100,MATCH($F470,DTM!$C$3:$C$100,0),MATCH(Y$8,DTM!$C$3:$F$3,0)),"")</f>
        <v>14.243872163558747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0.73485999999999996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10.46725189811278</v>
      </c>
      <c r="AC470" s="262"/>
      <c r="AD470" s="278">
        <f t="shared" ca="1" si="51"/>
        <v>1.2691542926461745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57.578002168609366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35.083894483599892</v>
      </c>
      <c r="V471" s="262"/>
      <c r="W471" s="278">
        <f t="shared" ca="1" si="50"/>
        <v>4.2539222061364867</v>
      </c>
      <c r="X471" s="9"/>
      <c r="Y471" s="280">
        <f>IF($F471&lt;&gt;"",INDEX(DTM!$C$3:$F$100,MATCH($F471,DTM!$C$3:$C$100,0),MATCH(Y$8,DTM!$C$3:$F$3,0)),"")</f>
        <v>117.22895416760279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48.386056779375423</v>
      </c>
      <c r="AC471" s="262"/>
      <c r="AD471" s="278">
        <f t="shared" ca="1" si="51"/>
        <v>5.8668093844992697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198.46985462200439</v>
      </c>
      <c r="X486" s="261"/>
      <c r="Y486" s="264"/>
      <c r="Z486" s="265"/>
      <c r="AA486" s="265"/>
      <c r="AB486" s="265"/>
      <c r="AC486" s="265"/>
      <c r="AD486" s="266">
        <f ca="1">SUM(AD463:AD484)</f>
        <v>200.17692252424095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3.9693970924400879</v>
      </c>
      <c r="X487" s="261"/>
      <c r="Y487" s="267"/>
      <c r="Z487" s="268"/>
      <c r="AA487" s="268"/>
      <c r="AB487" s="269"/>
      <c r="AC487" s="269"/>
      <c r="AD487" s="270">
        <f ca="1">$P487*AD486</f>
        <v>4.003538450484819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202.43925171444448</v>
      </c>
      <c r="X489" s="261"/>
      <c r="Y489" s="275"/>
      <c r="Z489" s="64"/>
      <c r="AA489" s="64"/>
      <c r="AB489" s="64"/>
      <c r="AC489" s="64"/>
      <c r="AD489" s="276">
        <f ca="1">SUM(AD486:AD487)</f>
        <v>204.18046097472578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130.76706999999999</v>
      </c>
      <c r="V508" s="262"/>
      <c r="W508" s="278">
        <f t="shared" ref="W508:W529" si="55">IFERROR(U508*$P508,"")</f>
        <v>130.76706999999999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130.76706999999999</v>
      </c>
      <c r="AC508" s="262"/>
      <c r="AD508" s="278">
        <f t="shared" ref="AD508:AD529" si="56">IFERROR(AB508*$P508,"")</f>
        <v>130.76706999999999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11.591955814583901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8.5184646499051251</v>
      </c>
      <c r="V509" s="262"/>
      <c r="W509" s="278">
        <f t="shared" ca="1" si="55"/>
        <v>20.444315159772298</v>
      </c>
      <c r="X509" s="9"/>
      <c r="Y509" s="280">
        <f>IF($F509&lt;&gt;"",INDEX(DTM!$C$3:$F$100,MATCH($F509,DTM!$C$3:$C$100,0),MATCH(Y$8,DTM!$C$3:$F$3,0)),"")</f>
        <v>14.243872163558747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0.73485999999999996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10.46725189811278</v>
      </c>
      <c r="AC509" s="262"/>
      <c r="AD509" s="278">
        <f t="shared" ca="1" si="56"/>
        <v>25.121404555470672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151.21138515977228</v>
      </c>
      <c r="X531" s="261"/>
      <c r="Y531" s="264"/>
      <c r="Z531" s="265"/>
      <c r="AA531" s="265"/>
      <c r="AB531" s="265"/>
      <c r="AC531" s="265"/>
      <c r="AD531" s="266">
        <f ca="1">SUM(AD508:AD529)</f>
        <v>155.88847455547065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3.0242277031954456</v>
      </c>
      <c r="X532" s="261"/>
      <c r="Y532" s="267"/>
      <c r="Z532" s="268"/>
      <c r="AA532" s="268"/>
      <c r="AB532" s="269"/>
      <c r="AC532" s="269"/>
      <c r="AD532" s="270">
        <f ca="1">$P532*AD531</f>
        <v>3.1177694911094131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154.23561286296771</v>
      </c>
      <c r="X534" s="261"/>
      <c r="Y534" s="275"/>
      <c r="Z534" s="64"/>
      <c r="AA534" s="64"/>
      <c r="AB534" s="64"/>
      <c r="AC534" s="64"/>
      <c r="AD534" s="276">
        <f ca="1">SUM(AD531:AD532)</f>
        <v>159.00624404658006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0.88690000000000002</v>
      </c>
      <c r="V553" s="262"/>
      <c r="W553" s="278">
        <f t="shared" ref="W553:W574" si="60">IFERROR(U553*$P553,"")</f>
        <v>0.283808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0.88690000000000002</v>
      </c>
      <c r="AC553" s="262"/>
      <c r="AD553" s="278">
        <f t="shared" ref="AD553:AD574" si="61">IFERROR(AB553*$P553,"")</f>
        <v>0.283808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0.283808</v>
      </c>
      <c r="X576" s="261"/>
      <c r="Y576" s="264"/>
      <c r="Z576" s="265"/>
      <c r="AA576" s="265"/>
      <c r="AB576" s="265"/>
      <c r="AC576" s="265"/>
      <c r="AD576" s="266">
        <f>SUM(AD553:AD574)</f>
        <v>0.283808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5.6761600000000004E-3</v>
      </c>
      <c r="X577" s="261"/>
      <c r="Y577" s="267"/>
      <c r="Z577" s="268"/>
      <c r="AA577" s="268"/>
      <c r="AB577" s="269"/>
      <c r="AC577" s="269"/>
      <c r="AD577" s="270">
        <f>$P577*AD576</f>
        <v>5.6761600000000004E-3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0.28948415999999999</v>
      </c>
      <c r="X579" s="261"/>
      <c r="Y579" s="275"/>
      <c r="Z579" s="64"/>
      <c r="AA579" s="64"/>
      <c r="AB579" s="64"/>
      <c r="AC579" s="64"/>
      <c r="AD579" s="276">
        <f>SUM(AD576:AD577)</f>
        <v>0.28948415999999999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202.91005000000001</v>
      </c>
      <c r="V13" s="262"/>
      <c r="W13" s="278">
        <f t="shared" ref="W13:W34" si="0">IFERROR(U13*$P13,"")</f>
        <v>202910.05000000002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202.91005000000001</v>
      </c>
      <c r="AC13" s="262"/>
      <c r="AD13" s="278">
        <f t="shared" ref="AD13:AD34" si="1">IFERROR(AB13*$P13,"")</f>
        <v>202910.05000000002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202910.05000000002</v>
      </c>
      <c r="X36" s="261"/>
      <c r="Y36" s="264"/>
      <c r="Z36" s="265"/>
      <c r="AA36" s="265"/>
      <c r="AB36" s="265"/>
      <c r="AC36" s="265"/>
      <c r="AD36" s="266">
        <f>SUM(AD13:AD34)</f>
        <v>202910.05000000002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4058.2010000000005</v>
      </c>
      <c r="X37" s="261"/>
      <c r="Y37" s="267"/>
      <c r="Z37" s="268"/>
      <c r="AA37" s="268"/>
      <c r="AB37" s="269"/>
      <c r="AC37" s="269"/>
      <c r="AD37" s="270">
        <f>$P37*AD36</f>
        <v>4058.2010000000005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206968.25100000002</v>
      </c>
      <c r="X39" s="261"/>
      <c r="Y39" s="275"/>
      <c r="Z39" s="64"/>
      <c r="AA39" s="64"/>
      <c r="AB39" s="64"/>
      <c r="AC39" s="64"/>
      <c r="AD39" s="276">
        <f>SUM(AD36:AD37)</f>
        <v>206968.25100000002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292.33490999999998</v>
      </c>
      <c r="V58" s="262"/>
      <c r="W58" s="278">
        <f t="shared" ref="W58:W79" si="5">IFERROR(U58*$P58,"")</f>
        <v>11108.726579999999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292.33490999999998</v>
      </c>
      <c r="AC58" s="262"/>
      <c r="AD58" s="278">
        <f t="shared" ref="AD58:AD79" si="6">IFERROR(AB58*$P58,"")</f>
        <v>11108.726579999999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323.36374000000001</v>
      </c>
      <c r="V59" s="262"/>
      <c r="W59" s="278">
        <f t="shared" si="5"/>
        <v>646.72748000000001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323.36374000000001</v>
      </c>
      <c r="AC59" s="262"/>
      <c r="AD59" s="278">
        <f t="shared" si="6"/>
        <v>646.72748000000001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365.74489000000005</v>
      </c>
      <c r="V60" s="262"/>
      <c r="W60" s="278">
        <f t="shared" si="5"/>
        <v>10423.729365000001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365.74489000000005</v>
      </c>
      <c r="AC60" s="262"/>
      <c r="AD60" s="278">
        <f t="shared" si="6"/>
        <v>10423.729365000001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402.47522000000004</v>
      </c>
      <c r="V61" s="262"/>
      <c r="W61" s="278">
        <f t="shared" si="5"/>
        <v>603.71283000000005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402.47522000000004</v>
      </c>
      <c r="AC61" s="262"/>
      <c r="AD61" s="278">
        <f t="shared" si="6"/>
        <v>603.71283000000005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200.74348000000001</v>
      </c>
      <c r="V62" s="262"/>
      <c r="W62" s="278">
        <f t="shared" si="5"/>
        <v>171635.67540000001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200.74348000000001</v>
      </c>
      <c r="AC62" s="262"/>
      <c r="AD62" s="278">
        <f t="shared" si="6"/>
        <v>171635.67540000001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223.19471999999999</v>
      </c>
      <c r="V63" s="262"/>
      <c r="W63" s="278">
        <f t="shared" si="5"/>
        <v>10043.7624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223.19471999999999</v>
      </c>
      <c r="AC63" s="262"/>
      <c r="AD63" s="278">
        <f t="shared" si="6"/>
        <v>10043.7624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346.73989000000006</v>
      </c>
      <c r="V64" s="262"/>
      <c r="W64" s="278">
        <f t="shared" si="5"/>
        <v>9882.0868650000011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346.73989000000006</v>
      </c>
      <c r="AC64" s="262"/>
      <c r="AD64" s="278">
        <f t="shared" si="6"/>
        <v>9882.0868650000011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382.60866000000004</v>
      </c>
      <c r="V65" s="262"/>
      <c r="W65" s="278">
        <f t="shared" si="5"/>
        <v>573.91299000000004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382.60866000000004</v>
      </c>
      <c r="AC65" s="262"/>
      <c r="AD65" s="278">
        <f t="shared" si="6"/>
        <v>573.91299000000004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214918.33391000002</v>
      </c>
      <c r="X81" s="261"/>
      <c r="Y81" s="264"/>
      <c r="Z81" s="265"/>
      <c r="AA81" s="265"/>
      <c r="AB81" s="265"/>
      <c r="AC81" s="265"/>
      <c r="AD81" s="266">
        <f>SUM(AD58:AD79)</f>
        <v>214918.33391000002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4298.3666782</v>
      </c>
      <c r="X82" s="261"/>
      <c r="Y82" s="267"/>
      <c r="Z82" s="268"/>
      <c r="AA82" s="268"/>
      <c r="AB82" s="269"/>
      <c r="AC82" s="269"/>
      <c r="AD82" s="270">
        <f>$P82*AD81</f>
        <v>4298.3666782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219216.70058820001</v>
      </c>
      <c r="X84" s="261"/>
      <c r="Y84" s="275"/>
      <c r="Z84" s="64"/>
      <c r="AA84" s="64"/>
      <c r="AB84" s="64"/>
      <c r="AC84" s="64"/>
      <c r="AD84" s="276">
        <f>SUM(AD81:AD82)</f>
        <v>219216.70058820001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292.33490999999998</v>
      </c>
      <c r="V103" s="262"/>
      <c r="W103" s="278">
        <f t="shared" ref="W103:W124" si="10">IFERROR(U103*$P103,"")</f>
        <v>11108.726579999999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292.33490999999998</v>
      </c>
      <c r="AC103" s="262"/>
      <c r="AD103" s="278">
        <f t="shared" ref="AD103:AD124" si="11">IFERROR(AB103*$P103,"")</f>
        <v>11108.726579999999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323.36374000000001</v>
      </c>
      <c r="V104" s="262"/>
      <c r="W104" s="278">
        <f t="shared" si="10"/>
        <v>646.72748000000001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323.36374000000001</v>
      </c>
      <c r="AC104" s="262"/>
      <c r="AD104" s="278">
        <f t="shared" si="11"/>
        <v>646.72748000000001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365.74489000000005</v>
      </c>
      <c r="V105" s="262"/>
      <c r="W105" s="278">
        <f t="shared" si="10"/>
        <v>10423.729365000001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365.74489000000005</v>
      </c>
      <c r="AC105" s="262"/>
      <c r="AD105" s="278">
        <f t="shared" si="11"/>
        <v>10423.729365000001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402.47522000000004</v>
      </c>
      <c r="V106" s="262"/>
      <c r="W106" s="278">
        <f t="shared" si="10"/>
        <v>603.71283000000005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402.47522000000004</v>
      </c>
      <c r="AC106" s="262"/>
      <c r="AD106" s="278">
        <f t="shared" si="11"/>
        <v>603.71283000000005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200.74348000000001</v>
      </c>
      <c r="V107" s="262"/>
      <c r="W107" s="278">
        <f t="shared" si="10"/>
        <v>171635.67540000001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200.74348000000001</v>
      </c>
      <c r="AC107" s="262"/>
      <c r="AD107" s="278">
        <f t="shared" si="11"/>
        <v>171635.67540000001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223.19471999999999</v>
      </c>
      <c r="V108" s="262"/>
      <c r="W108" s="278">
        <f t="shared" si="10"/>
        <v>10043.7624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223.19471999999999</v>
      </c>
      <c r="AC108" s="262"/>
      <c r="AD108" s="278">
        <f t="shared" si="11"/>
        <v>10043.7624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346.73989000000006</v>
      </c>
      <c r="V109" s="262"/>
      <c r="W109" s="278">
        <f t="shared" si="10"/>
        <v>9882.0868650000011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346.73989000000006</v>
      </c>
      <c r="AC109" s="262"/>
      <c r="AD109" s="278">
        <f t="shared" si="11"/>
        <v>9882.0868650000011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382.60866000000004</v>
      </c>
      <c r="V110" s="262"/>
      <c r="W110" s="278">
        <f t="shared" si="10"/>
        <v>573.91299000000004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382.60866000000004</v>
      </c>
      <c r="AC110" s="262"/>
      <c r="AD110" s="278">
        <f t="shared" si="11"/>
        <v>573.91299000000004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214918.33391000002</v>
      </c>
      <c r="X126" s="261"/>
      <c r="Y126" s="264"/>
      <c r="Z126" s="265"/>
      <c r="AA126" s="265"/>
      <c r="AB126" s="265"/>
      <c r="AC126" s="265"/>
      <c r="AD126" s="266">
        <f>SUM(AD103:AD124)</f>
        <v>214918.33391000002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4298.3666782</v>
      </c>
      <c r="X127" s="261"/>
      <c r="Y127" s="267"/>
      <c r="Z127" s="268"/>
      <c r="AA127" s="268"/>
      <c r="AB127" s="269"/>
      <c r="AC127" s="269"/>
      <c r="AD127" s="270">
        <f>$P127*AD126</f>
        <v>4298.3666782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219216.70058820001</v>
      </c>
      <c r="X129" s="261"/>
      <c r="Y129" s="275"/>
      <c r="Z129" s="64"/>
      <c r="AA129" s="64"/>
      <c r="AB129" s="64"/>
      <c r="AC129" s="64"/>
      <c r="AD129" s="276">
        <f>SUM(AD126:AD127)</f>
        <v>219216.70058820001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289.54750999999999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289.54750999999999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253.47602000000001</v>
      </c>
      <c r="V149" s="262"/>
      <c r="W149" s="278">
        <f t="shared" si="15"/>
        <v>126738.01000000001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253.47602000000001</v>
      </c>
      <c r="AC149" s="262"/>
      <c r="AD149" s="278">
        <f t="shared" si="16"/>
        <v>126738.01000000001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20.176416373000809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8.6915966451612885</v>
      </c>
      <c r="V150" s="262"/>
      <c r="W150" s="278">
        <f t="shared" ca="1" si="15"/>
        <v>1828.2773543096773</v>
      </c>
      <c r="X150" s="9"/>
      <c r="Y150" s="280">
        <f>IF($F150&lt;&gt;"",INDEX(DTM!$C$3:$F$100,MATCH($F150,DTM!$C$3:$C$100,0),MATCH(Y$8,DTM!$C$3:$F$3,0)),"")</f>
        <v>14.162390474050772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0.43078000000000005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6.1008745684115926</v>
      </c>
      <c r="AC150" s="262"/>
      <c r="AD150" s="278">
        <f t="shared" ca="1" si="16"/>
        <v>1283.3189654653786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30.719056654920031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13.233155225806453</v>
      </c>
      <c r="V151" s="262"/>
      <c r="W151" s="278">
        <f t="shared" ca="1" si="15"/>
        <v>3416.8006793032259</v>
      </c>
      <c r="X151" s="9"/>
      <c r="Y151" s="280">
        <f>IF($F151&lt;&gt;"",INDEX(DTM!$C$3:$F$100,MATCH($F151,DTM!$C$3:$C$100,0),MATCH(Y$8,DTM!$C$3:$F$3,0)),"")</f>
        <v>19.314816895079755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0.43078000000000005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8.320436822062458</v>
      </c>
      <c r="AC151" s="262"/>
      <c r="AD151" s="278">
        <f t="shared" ca="1" si="16"/>
        <v>2148.3367874565265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160.81001626457032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160.95956957969639</v>
      </c>
      <c r="V152" s="262"/>
      <c r="W152" s="278">
        <f t="shared" ca="1" si="15"/>
        <v>225.34339741157493</v>
      </c>
      <c r="X152" s="9"/>
      <c r="Y152" s="280">
        <f>IF($F152&lt;&gt;"",INDEX(DTM!$C$3:$F$100,MATCH($F152,DTM!$C$3:$C$100,0),MATCH(Y$8,DTM!$C$3:$F$3,0)),"")</f>
        <v>164.11723208267802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1.0009300000000001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164.26986110851493</v>
      </c>
      <c r="AC152" s="262"/>
      <c r="AD152" s="278">
        <f t="shared" ca="1" si="16"/>
        <v>229.97780555192088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160.81001626457032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124.28523727039845</v>
      </c>
      <c r="V153" s="262"/>
      <c r="W153" s="278">
        <f t="shared" ca="1" si="15"/>
        <v>10278.389122261951</v>
      </c>
      <c r="X153" s="9"/>
      <c r="Y153" s="280">
        <f>IF($F153&lt;&gt;"",INDEX(DTM!$C$3:$F$100,MATCH($F153,DTM!$C$3:$C$100,0),MATCH(Y$8,DTM!$C$3:$F$3,0)),"")</f>
        <v>164.11723208267802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0.77286999999999995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126.84128515973934</v>
      </c>
      <c r="AC153" s="262"/>
      <c r="AD153" s="278">
        <f t="shared" ca="1" si="16"/>
        <v>10489.774282710443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160.81001626457032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124.28523727039845</v>
      </c>
      <c r="V154" s="262"/>
      <c r="W154" s="278">
        <f t="shared" ca="1" si="15"/>
        <v>1994.7780581898949</v>
      </c>
      <c r="X154" s="9"/>
      <c r="Y154" s="280">
        <f>IF($F154&lt;&gt;"",INDEX(DTM!$C$3:$F$100,MATCH($F154,DTM!$C$3:$C$100,0),MATCH(Y$8,DTM!$C$3:$F$3,0)),"")</f>
        <v>164.11723208267802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0.77286999999999995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126.84128515973934</v>
      </c>
      <c r="AC154" s="262"/>
      <c r="AD154" s="278">
        <f t="shared" ca="1" si="16"/>
        <v>2035.802626813816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144481.59861147637</v>
      </c>
      <c r="X171" s="261"/>
      <c r="Y171" s="264"/>
      <c r="Z171" s="265"/>
      <c r="AA171" s="265"/>
      <c r="AB171" s="265"/>
      <c r="AC171" s="265"/>
      <c r="AD171" s="266">
        <f ca="1">SUM(AD148:AD169)</f>
        <v>142925.22046799812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2889.6319722295275</v>
      </c>
      <c r="X172" s="261"/>
      <c r="Y172" s="267"/>
      <c r="Z172" s="268"/>
      <c r="AA172" s="268"/>
      <c r="AB172" s="269"/>
      <c r="AC172" s="269"/>
      <c r="AD172" s="270">
        <f ca="1">$P172*AD171</f>
        <v>2858.5044093599627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147371.23058370588</v>
      </c>
      <c r="X174" s="261"/>
      <c r="Y174" s="275"/>
      <c r="Z174" s="64"/>
      <c r="AA174" s="64"/>
      <c r="AB174" s="64"/>
      <c r="AC174" s="64"/>
      <c r="AD174" s="276">
        <f ca="1">SUM(AD171:AD172)</f>
        <v>145783.72487735809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289.54750999999999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289.54750999999999</v>
      </c>
      <c r="AC193" s="262"/>
      <c r="AD193" s="278">
        <f t="shared" ref="AD193:AD214" si="21">IFERROR(AB193*$P193,"")</f>
        <v>0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253.47602000000001</v>
      </c>
      <c r="V194" s="262"/>
      <c r="W194" s="278">
        <f t="shared" si="20"/>
        <v>253476.02000000002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253.47602000000001</v>
      </c>
      <c r="AC194" s="262"/>
      <c r="AD194" s="278">
        <f t="shared" si="21"/>
        <v>253476.02000000002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20.176416373000809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8.6915966451612885</v>
      </c>
      <c r="V195" s="262"/>
      <c r="W195" s="278">
        <f t="shared" ca="1" si="20"/>
        <v>3656.5547086193546</v>
      </c>
      <c r="X195" s="9"/>
      <c r="Y195" s="280">
        <f>IF($F195&lt;&gt;"",INDEX(DTM!$C$3:$F$100,MATCH($F195,DTM!$C$3:$C$100,0),MATCH(Y$8,DTM!$C$3:$F$3,0)),"")</f>
        <v>14.162390474050772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6.1008745684115926</v>
      </c>
      <c r="AC195" s="262"/>
      <c r="AD195" s="278">
        <f t="shared" ca="1" si="21"/>
        <v>2566.6379309307572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30.719056654920031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13.233155225806453</v>
      </c>
      <c r="V196" s="262"/>
      <c r="W196" s="278">
        <f t="shared" ca="1" si="20"/>
        <v>6833.6013586064519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8.320436822062458</v>
      </c>
      <c r="AC196" s="262"/>
      <c r="AD196" s="278">
        <f t="shared" ca="1" si="21"/>
        <v>4296.673574913053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160.81001626457032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160.95956957969639</v>
      </c>
      <c r="V197" s="262"/>
      <c r="W197" s="278">
        <f t="shared" ca="1" si="20"/>
        <v>450.68679482314985</v>
      </c>
      <c r="X197" s="9"/>
      <c r="Y197" s="280">
        <f>IF($F197&lt;&gt;"",INDEX(DTM!$C$3:$F$100,MATCH($F197,DTM!$C$3:$C$100,0),MATCH(Y$8,DTM!$C$3:$F$3,0)),"")</f>
        <v>164.11723208267802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1.0009300000000001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164.26986110851493</v>
      </c>
      <c r="AC197" s="262"/>
      <c r="AD197" s="278">
        <f t="shared" ca="1" si="21"/>
        <v>459.95561110384176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160.81001626457032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124.28523727039845</v>
      </c>
      <c r="V198" s="262"/>
      <c r="W198" s="278">
        <f t="shared" ca="1" si="20"/>
        <v>20556.778244523903</v>
      </c>
      <c r="X198" s="9"/>
      <c r="Y198" s="280">
        <f>IF($F198&lt;&gt;"",INDEX(DTM!$C$3:$F$100,MATCH($F198,DTM!$C$3:$C$100,0),MATCH(Y$8,DTM!$C$3:$F$3,0)),"")</f>
        <v>164.11723208267802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0.77286999999999995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126.84128515973934</v>
      </c>
      <c r="AC198" s="262"/>
      <c r="AD198" s="278">
        <f t="shared" ca="1" si="21"/>
        <v>20979.548565420886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160.81001626457032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124.28523727039845</v>
      </c>
      <c r="V199" s="262"/>
      <c r="W199" s="278">
        <f t="shared" ca="1" si="20"/>
        <v>3989.5561163797897</v>
      </c>
      <c r="X199" s="9"/>
      <c r="Y199" s="280">
        <f>IF($F199&lt;&gt;"",INDEX(DTM!$C$3:$F$100,MATCH($F199,DTM!$C$3:$C$100,0),MATCH(Y$8,DTM!$C$3:$F$3,0)),"")</f>
        <v>164.11723208267802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0.77286999999999995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126.84128515973934</v>
      </c>
      <c r="AC199" s="262"/>
      <c r="AD199" s="278">
        <f t="shared" ca="1" si="21"/>
        <v>4071.605253627632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288963.19722295273</v>
      </c>
      <c r="X216" s="261"/>
      <c r="Y216" s="264"/>
      <c r="Z216" s="265"/>
      <c r="AA216" s="265"/>
      <c r="AB216" s="265"/>
      <c r="AC216" s="265"/>
      <c r="AD216" s="266">
        <f ca="1">SUM(AD193:AD214)</f>
        <v>285850.44093599624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5779.263944459055</v>
      </c>
      <c r="X217" s="261"/>
      <c r="Y217" s="267"/>
      <c r="Z217" s="268"/>
      <c r="AA217" s="268"/>
      <c r="AB217" s="269"/>
      <c r="AC217" s="269"/>
      <c r="AD217" s="270">
        <f ca="1">$P217*AD216</f>
        <v>5717.0088187199253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294742.46116741176</v>
      </c>
      <c r="X219" s="261"/>
      <c r="Y219" s="275"/>
      <c r="Z219" s="64"/>
      <c r="AA219" s="64"/>
      <c r="AB219" s="64"/>
      <c r="AC219" s="64"/>
      <c r="AD219" s="276">
        <f ca="1">SUM(AD216:AD217)</f>
        <v>291567.44975471619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289.54750999999999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289.54750999999999</v>
      </c>
      <c r="AC238" s="262"/>
      <c r="AD238" s="278">
        <f t="shared" ref="AD238:AD259" si="26">IFERROR(AB238*$P238,"")</f>
        <v>0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253.47602000000001</v>
      </c>
      <c r="V239" s="262"/>
      <c r="W239" s="278">
        <f t="shared" si="25"/>
        <v>253476.02000000002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253.47602000000001</v>
      </c>
      <c r="AC239" s="262"/>
      <c r="AD239" s="278">
        <f t="shared" si="26"/>
        <v>253476.02000000002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20.176416373000809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8.6915966451612885</v>
      </c>
      <c r="V240" s="262"/>
      <c r="W240" s="278">
        <f t="shared" ca="1" si="25"/>
        <v>3656.5547086193546</v>
      </c>
      <c r="X240" s="9"/>
      <c r="Y240" s="280">
        <f>IF($F240&lt;&gt;"",INDEX(DTM!$C$3:$F$100,MATCH($F240,DTM!$C$3:$C$100,0),MATCH(Y$8,DTM!$C$3:$F$3,0)),"")</f>
        <v>14.162390474050772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6.1008745684115926</v>
      </c>
      <c r="AC240" s="262"/>
      <c r="AD240" s="278">
        <f t="shared" ca="1" si="26"/>
        <v>2566.6379309307572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30.719056654920031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13.233155225806453</v>
      </c>
      <c r="V241" s="262"/>
      <c r="W241" s="278">
        <f t="shared" ca="1" si="25"/>
        <v>6833.6013586064519</v>
      </c>
      <c r="X241" s="9"/>
      <c r="Y241" s="280">
        <f>IF($F241&lt;&gt;"",INDEX(DTM!$C$3:$F$100,MATCH($F241,DTM!$C$3:$C$100,0),MATCH(Y$8,DTM!$C$3:$F$3,0)),"")</f>
        <v>19.314816895079755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8.320436822062458</v>
      </c>
      <c r="AC241" s="262"/>
      <c r="AD241" s="278">
        <f t="shared" ca="1" si="26"/>
        <v>4296.673574913053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160.81001626457032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160.95956957969639</v>
      </c>
      <c r="V242" s="262"/>
      <c r="W242" s="278">
        <f t="shared" ca="1" si="25"/>
        <v>450.68679482314985</v>
      </c>
      <c r="X242" s="9"/>
      <c r="Y242" s="280">
        <f>IF($F242&lt;&gt;"",INDEX(DTM!$C$3:$F$100,MATCH($F242,DTM!$C$3:$C$100,0),MATCH(Y$8,DTM!$C$3:$F$3,0)),"")</f>
        <v>164.11723208267802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1.0009300000000001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164.26986110851493</v>
      </c>
      <c r="AC242" s="262"/>
      <c r="AD242" s="278">
        <f t="shared" ca="1" si="26"/>
        <v>459.95561110384176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160.81001626457032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124.28523727039845</v>
      </c>
      <c r="V243" s="262"/>
      <c r="W243" s="278">
        <f t="shared" ca="1" si="25"/>
        <v>20556.778244523903</v>
      </c>
      <c r="X243" s="9"/>
      <c r="Y243" s="280">
        <f>IF($F243&lt;&gt;"",INDEX(DTM!$C$3:$F$100,MATCH($F243,DTM!$C$3:$C$100,0),MATCH(Y$8,DTM!$C$3:$F$3,0)),"")</f>
        <v>164.11723208267802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0.77286999999999995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126.84128515973934</v>
      </c>
      <c r="AC243" s="262"/>
      <c r="AD243" s="278">
        <f t="shared" ca="1" si="26"/>
        <v>20979.548565420886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160.81001626457032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124.28523727039845</v>
      </c>
      <c r="V244" s="262"/>
      <c r="W244" s="278">
        <f t="shared" ca="1" si="25"/>
        <v>3989.5561163797897</v>
      </c>
      <c r="X244" s="9"/>
      <c r="Y244" s="280">
        <f>IF($F244&lt;&gt;"",INDEX(DTM!$C$3:$F$100,MATCH($F244,DTM!$C$3:$C$100,0),MATCH(Y$8,DTM!$C$3:$F$3,0)),"")</f>
        <v>164.11723208267802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0.77286999999999995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126.84128515973934</v>
      </c>
      <c r="AC244" s="262"/>
      <c r="AD244" s="278">
        <f t="shared" ca="1" si="26"/>
        <v>4071.605253627632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288963.19722295273</v>
      </c>
      <c r="X261" s="261"/>
      <c r="Y261" s="264"/>
      <c r="Z261" s="265"/>
      <c r="AA261" s="265"/>
      <c r="AB261" s="265"/>
      <c r="AC261" s="265"/>
      <c r="AD261" s="266">
        <f ca="1">SUM(AD238:AD259)</f>
        <v>285850.44093599624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5779.263944459055</v>
      </c>
      <c r="X262" s="261"/>
      <c r="Y262" s="267"/>
      <c r="Z262" s="268"/>
      <c r="AA262" s="268"/>
      <c r="AB262" s="269"/>
      <c r="AC262" s="269"/>
      <c r="AD262" s="270">
        <f ca="1">$P262*AD261</f>
        <v>5717.0088187199253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294742.46116741176</v>
      </c>
      <c r="X264" s="261"/>
      <c r="Y264" s="275"/>
      <c r="Z264" s="64"/>
      <c r="AA264" s="64"/>
      <c r="AB264" s="64"/>
      <c r="AC264" s="64"/>
      <c r="AD264" s="276">
        <f ca="1">SUM(AD261:AD262)</f>
        <v>291567.44975471619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62"/>
      <c r="W13" s="278">
        <f t="shared" ref="W13:W34" si="0">IFERROR(U13*$P13,"")</f>
        <v>12.256957999999999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17.50994</v>
      </c>
      <c r="AC13" s="262"/>
      <c r="AD13" s="278">
        <f t="shared" ref="AD13:AD34" si="1">IFERROR(AB13*$P13,"")</f>
        <v>12.256957999999999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262"/>
      <c r="W14" s="278">
        <f t="shared" si="0"/>
        <v>7.408148999999999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24.693829999999998</v>
      </c>
      <c r="AC14" s="262"/>
      <c r="AD14" s="278">
        <f t="shared" si="1"/>
        <v>7.408148999999999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62"/>
      <c r="W15" s="278">
        <f t="shared" si="0"/>
        <v>0.81341400000000008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0.38009999999999999</v>
      </c>
      <c r="AC15" s="262"/>
      <c r="AD15" s="278">
        <f t="shared" si="1"/>
        <v>0.81341400000000008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20.478521000000001</v>
      </c>
      <c r="X36" s="261"/>
      <c r="Y36" s="264"/>
      <c r="Z36" s="265"/>
      <c r="AA36" s="265"/>
      <c r="AB36" s="265"/>
      <c r="AC36" s="265"/>
      <c r="AD36" s="266">
        <f>SUM(AD13:AD34)</f>
        <v>20.478521000000001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0.40957042000000005</v>
      </c>
      <c r="X37" s="261"/>
      <c r="Y37" s="267"/>
      <c r="Z37" s="268"/>
      <c r="AA37" s="268"/>
      <c r="AB37" s="269"/>
      <c r="AC37" s="269"/>
      <c r="AD37" s="270">
        <f>$P37*AD36</f>
        <v>0.40957042000000005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20.888091420000002</v>
      </c>
      <c r="X39" s="261"/>
      <c r="Y39" s="275"/>
      <c r="Z39" s="64"/>
      <c r="AA39" s="64"/>
      <c r="AB39" s="64"/>
      <c r="AC39" s="64"/>
      <c r="AD39" s="276">
        <f>SUM(AD36:AD37)</f>
        <v>20.888091420000002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12.746020000000001</v>
      </c>
      <c r="V58" s="262"/>
      <c r="W58" s="278">
        <f t="shared" ref="W58:W79" si="5">IFERROR(U58*$P58,"")</f>
        <v>12.746020000000001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12.746020000000001</v>
      </c>
      <c r="AC58" s="262"/>
      <c r="AD58" s="278">
        <f t="shared" ref="AD58:AD79" si="6">IFERROR(AB58*$P58,"")</f>
        <v>12.746020000000001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12.746020000000001</v>
      </c>
      <c r="X81" s="261"/>
      <c r="Y81" s="264"/>
      <c r="Z81" s="265"/>
      <c r="AA81" s="265"/>
      <c r="AB81" s="265"/>
      <c r="AC81" s="265"/>
      <c r="AD81" s="266">
        <f>SUM(AD58:AD79)</f>
        <v>12.746020000000001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0.25492040000000005</v>
      </c>
      <c r="X82" s="261"/>
      <c r="Y82" s="267"/>
      <c r="Z82" s="268"/>
      <c r="AA82" s="268"/>
      <c r="AB82" s="269"/>
      <c r="AC82" s="269"/>
      <c r="AD82" s="270">
        <f>$P82*AD81</f>
        <v>0.25492040000000005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13.000940400000001</v>
      </c>
      <c r="X84" s="261"/>
      <c r="Y84" s="275"/>
      <c r="Z84" s="64"/>
      <c r="AA84" s="64"/>
      <c r="AB84" s="64"/>
      <c r="AC84" s="64"/>
      <c r="AD84" s="276">
        <f>SUM(AD81:AD82)</f>
        <v>13.000940400000001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12.365919999999999</v>
      </c>
      <c r="V103" s="262"/>
      <c r="W103" s="278">
        <f t="shared" ref="W103:W124" si="10">IFERROR(U103*$P103,"")</f>
        <v>12.365919999999999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12.365919999999999</v>
      </c>
      <c r="AC103" s="262"/>
      <c r="AD103" s="278">
        <f t="shared" ref="AD103:AD124" si="11">IFERROR(AB103*$P103,"")</f>
        <v>12.365919999999999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12.365919999999999</v>
      </c>
      <c r="X126" s="261"/>
      <c r="Y126" s="264"/>
      <c r="Z126" s="265"/>
      <c r="AA126" s="265"/>
      <c r="AB126" s="265"/>
      <c r="AC126" s="265"/>
      <c r="AD126" s="266">
        <f>SUM(AD103:AD124)</f>
        <v>12.365919999999999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0.24731839999999999</v>
      </c>
      <c r="X127" s="261"/>
      <c r="Y127" s="267"/>
      <c r="Z127" s="268"/>
      <c r="AA127" s="268"/>
      <c r="AB127" s="269"/>
      <c r="AC127" s="269"/>
      <c r="AD127" s="270">
        <f>$P127*AD126</f>
        <v>0.24731839999999999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12.613238399999998</v>
      </c>
      <c r="X129" s="261"/>
      <c r="Y129" s="275"/>
      <c r="Z129" s="64"/>
      <c r="AA129" s="64"/>
      <c r="AB129" s="64"/>
      <c r="AC129" s="64"/>
      <c r="AD129" s="276">
        <f>SUM(AD126:AD127)</f>
        <v>12.613238399999998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29.63513</v>
      </c>
      <c r="V148" s="262"/>
      <c r="W148" s="278">
        <f t="shared" ref="W148:W169" si="15">IFERROR(U148*$P148,"")</f>
        <v>11.854052000000001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29.63513</v>
      </c>
      <c r="AC148" s="262"/>
      <c r="AD148" s="278">
        <f t="shared" ref="AD148:AD169" si="16">IFERROR(AB148*$P148,"")</f>
        <v>11.854052000000001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30.90213</v>
      </c>
      <c r="V149" s="262"/>
      <c r="W149" s="278">
        <f t="shared" si="15"/>
        <v>18.541277999999998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30.90213</v>
      </c>
      <c r="AC149" s="262"/>
      <c r="AD149" s="278">
        <f t="shared" si="16"/>
        <v>18.541277999999998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30.395330000000001</v>
      </c>
      <c r="X171" s="261"/>
      <c r="Y171" s="264"/>
      <c r="Z171" s="265"/>
      <c r="AA171" s="265"/>
      <c r="AB171" s="265"/>
      <c r="AC171" s="265"/>
      <c r="AD171" s="266">
        <f>SUM(AD148:AD169)</f>
        <v>30.395330000000001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0.60790660000000007</v>
      </c>
      <c r="X172" s="261"/>
      <c r="Y172" s="267"/>
      <c r="Z172" s="268"/>
      <c r="AA172" s="268"/>
      <c r="AB172" s="269"/>
      <c r="AC172" s="269"/>
      <c r="AD172" s="270">
        <f>$P172*AD171</f>
        <v>0.60790660000000007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31.003236600000001</v>
      </c>
      <c r="X174" s="261"/>
      <c r="Y174" s="275"/>
      <c r="Z174" s="64"/>
      <c r="AA174" s="64"/>
      <c r="AB174" s="64"/>
      <c r="AC174" s="64"/>
      <c r="AD174" s="276">
        <f>SUM(AD171:AD172)</f>
        <v>31.003236600000001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351.32643000000002</v>
      </c>
      <c r="V193" s="262"/>
      <c r="W193" s="278">
        <f t="shared" ref="W193:W214" si="20">IFERROR(U193*$P193,"")</f>
        <v>351.32643000000002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351.32643000000002</v>
      </c>
      <c r="AC193" s="262"/>
      <c r="AD193" s="278">
        <f t="shared" ref="AD193:AD214" si="21">IFERROR(AB193*$P193,"")</f>
        <v>351.32643000000002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351.32643000000002</v>
      </c>
      <c r="X216" s="261"/>
      <c r="Y216" s="264"/>
      <c r="Z216" s="265"/>
      <c r="AA216" s="265"/>
      <c r="AB216" s="265"/>
      <c r="AC216" s="265"/>
      <c r="AD216" s="266">
        <f>SUM(AD193:AD214)</f>
        <v>351.32643000000002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7.0265286000000007</v>
      </c>
      <c r="X217" s="261"/>
      <c r="Y217" s="267"/>
      <c r="Z217" s="268"/>
      <c r="AA217" s="268"/>
      <c r="AB217" s="269"/>
      <c r="AC217" s="269"/>
      <c r="AD217" s="270">
        <f>$P217*AD216</f>
        <v>7.0265286000000007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358.35295860000002</v>
      </c>
      <c r="X219" s="261"/>
      <c r="Y219" s="275"/>
      <c r="Z219" s="64"/>
      <c r="AA219" s="64"/>
      <c r="AB219" s="64"/>
      <c r="AC219" s="64"/>
      <c r="AD219" s="276">
        <f>SUM(AD216:AD217)</f>
        <v>358.35295860000002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20.614090000000001</v>
      </c>
      <c r="V238" s="262"/>
      <c r="W238" s="278">
        <f t="shared" ref="W238:W259" si="25">IFERROR(U238*$P238,"")</f>
        <v>20.614090000000001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20.614090000000001</v>
      </c>
      <c r="AC238" s="262"/>
      <c r="AD238" s="278">
        <f t="shared" ref="AD238:AD259" si="26">IFERROR(AB238*$P238,"")</f>
        <v>20.614090000000001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173.50298000000001</v>
      </c>
      <c r="V239" s="262"/>
      <c r="W239" s="278">
        <f t="shared" si="25"/>
        <v>173.50298000000001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173.50298000000001</v>
      </c>
      <c r="AC239" s="262"/>
      <c r="AD239" s="278">
        <f t="shared" si="26"/>
        <v>173.50298000000001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29.331049999999998</v>
      </c>
      <c r="V240" s="262"/>
      <c r="W240" s="278">
        <f t="shared" si="25"/>
        <v>29.331049999999998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29.331049999999998</v>
      </c>
      <c r="AC240" s="262"/>
      <c r="AD240" s="278">
        <f t="shared" si="26"/>
        <v>29.331049999999998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223.44812000000002</v>
      </c>
      <c r="X261" s="261"/>
      <c r="Y261" s="264"/>
      <c r="Z261" s="265"/>
      <c r="AA261" s="265"/>
      <c r="AB261" s="265"/>
      <c r="AC261" s="265"/>
      <c r="AD261" s="266">
        <f>SUM(AD238:AD259)</f>
        <v>223.44812000000002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4.4689624000000006</v>
      </c>
      <c r="X262" s="261"/>
      <c r="Y262" s="267"/>
      <c r="Z262" s="268"/>
      <c r="AA262" s="268"/>
      <c r="AB262" s="269"/>
      <c r="AC262" s="269"/>
      <c r="AD262" s="270">
        <f>$P262*AD261</f>
        <v>4.4689624000000006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227.91708240000003</v>
      </c>
      <c r="X264" s="261"/>
      <c r="Y264" s="275"/>
      <c r="Z264" s="64"/>
      <c r="AA264" s="64"/>
      <c r="AB264" s="64"/>
      <c r="AC264" s="64"/>
      <c r="AD264" s="276">
        <f>SUM(AD261:AD262)</f>
        <v>227.91708240000003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351.32643000000002</v>
      </c>
      <c r="V283" s="262"/>
      <c r="W283" s="278">
        <f t="shared" ref="W283:W304" si="30">IFERROR(U283*$P283,"")</f>
        <v>252.95502960000005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351.32643000000002</v>
      </c>
      <c r="AC283" s="262"/>
      <c r="AD283" s="278">
        <f t="shared" ref="AD283:AD304" si="31">IFERROR(AB283*$P283,"")</f>
        <v>252.95502960000005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252.95502960000005</v>
      </c>
      <c r="X306" s="261"/>
      <c r="Y306" s="264"/>
      <c r="Z306" s="265"/>
      <c r="AA306" s="265"/>
      <c r="AB306" s="265"/>
      <c r="AC306" s="265"/>
      <c r="AD306" s="266">
        <f>SUM(AD283:AD304)</f>
        <v>252.95502960000005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5.059100592000001</v>
      </c>
      <c r="X307" s="261"/>
      <c r="Y307" s="267"/>
      <c r="Z307" s="268"/>
      <c r="AA307" s="268"/>
      <c r="AB307" s="269"/>
      <c r="AC307" s="269"/>
      <c r="AD307" s="270">
        <f>$P307*AD306</f>
        <v>5.059100592000001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258.01413019200004</v>
      </c>
      <c r="X309" s="261"/>
      <c r="Y309" s="275"/>
      <c r="Z309" s="64"/>
      <c r="AA309" s="64"/>
      <c r="AB309" s="64"/>
      <c r="AC309" s="64"/>
      <c r="AD309" s="276">
        <f>SUM(AD306:AD307)</f>
        <v>258.01413019200004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272.26562999999999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272.26562999999999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251.96829000000002</v>
      </c>
      <c r="V14" s="262"/>
      <c r="W14" s="278">
        <f t="shared" si="0"/>
        <v>251.96829000000002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251.96829000000002</v>
      </c>
      <c r="AC14" s="262"/>
      <c r="AD14" s="278">
        <f t="shared" si="1"/>
        <v>251.96829000000002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160.81001626457032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124.28523727039845</v>
      </c>
      <c r="V15" s="262"/>
      <c r="W15" s="278">
        <f t="shared" ca="1" si="0"/>
        <v>2.1625631285049329</v>
      </c>
      <c r="X15" s="9"/>
      <c r="Y15" s="280">
        <f>IF($F15&lt;&gt;"",INDEX(DTM!$C$3:$F$100,MATCH($F15,DTM!$C$3:$C$100,0),MATCH(Y$8,DTM!$C$3:$F$3,0)),"")</f>
        <v>164.11723208267802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0.77286999999999995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126.84128515973934</v>
      </c>
      <c r="AC15" s="262"/>
      <c r="AD15" s="278">
        <f t="shared" ca="1" si="1"/>
        <v>2.2070383617794644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24.073</v>
      </c>
      <c r="AC16" s="262"/>
      <c r="AD16" s="278">
        <f t="shared" ca="1" si="1"/>
        <v>15.637820799999998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160.81001626457032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160.95956957969639</v>
      </c>
      <c r="V17" s="262"/>
      <c r="W17" s="278">
        <f t="shared" ca="1" si="0"/>
        <v>2.4304895006534157</v>
      </c>
      <c r="X17" s="9"/>
      <c r="Y17" s="280">
        <f>IF($F17&lt;&gt;"",INDEX(DTM!$C$3:$F$100,MATCH($F17,DTM!$C$3:$C$100,0),MATCH(Y$8,DTM!$C$3:$F$3,0)),"")</f>
        <v>164.11723208267802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164.26986110851493</v>
      </c>
      <c r="AC17" s="262"/>
      <c r="AD17" s="278">
        <f t="shared" ca="1" si="1"/>
        <v>2.4804749027385755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272.19916342915838</v>
      </c>
      <c r="X36" s="261"/>
      <c r="Y36" s="264"/>
      <c r="Z36" s="265"/>
      <c r="AA36" s="265"/>
      <c r="AB36" s="265"/>
      <c r="AC36" s="265"/>
      <c r="AD36" s="266">
        <f ca="1">SUM(AD13:AD34)</f>
        <v>272.2936240645181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272.19916342915838</v>
      </c>
      <c r="X39" s="261"/>
      <c r="Y39" s="275"/>
      <c r="Z39" s="64"/>
      <c r="AA39" s="64"/>
      <c r="AB39" s="64"/>
      <c r="AC39" s="64"/>
      <c r="AD39" s="276">
        <f ca="1">SUM(AD36:AD37)</f>
        <v>272.2936240645181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366.35305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366.35305</v>
      </c>
      <c r="AC58" s="262"/>
      <c r="AD58" s="278">
        <f t="shared" ref="AD58:AD79" si="6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280.89389999999997</v>
      </c>
      <c r="V59" s="262"/>
      <c r="W59" s="278">
        <f t="shared" si="5"/>
        <v>22.471511999999997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280.89389999999997</v>
      </c>
      <c r="AC59" s="262"/>
      <c r="AD59" s="278">
        <f t="shared" si="6"/>
        <v>22.471511999999997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30.719056654920031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13.233155225806453</v>
      </c>
      <c r="V60" s="262"/>
      <c r="W60" s="278">
        <f t="shared" ca="1" si="5"/>
        <v>1.175104184051613</v>
      </c>
      <c r="X60" s="9"/>
      <c r="Y60" s="280">
        <f>IF($F60&lt;&gt;"",INDEX(DTM!$C$3:$F$100,MATCH($F60,DTM!$C$3:$C$100,0),MATCH(Y$8,DTM!$C$3:$F$3,0)),"")</f>
        <v>19.314816895079755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8.320436822062458</v>
      </c>
      <c r="AC60" s="262"/>
      <c r="AD60" s="278">
        <f t="shared" ca="1" si="6"/>
        <v>0.73885478979914632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20.176416373000809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8.6915966451612885</v>
      </c>
      <c r="V61" s="262"/>
      <c r="W61" s="278">
        <f t="shared" ca="1" si="5"/>
        <v>0.65917068956903213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6.1008745684115926</v>
      </c>
      <c r="AC61" s="262"/>
      <c r="AD61" s="278">
        <f t="shared" ca="1" si="6"/>
        <v>0.4626903272683352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160.81001626457032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124.28523727039845</v>
      </c>
      <c r="V62" s="262"/>
      <c r="W62" s="278">
        <f t="shared" ca="1" si="5"/>
        <v>3.1220451602324091</v>
      </c>
      <c r="X62" s="9"/>
      <c r="Y62" s="280">
        <f>IF($F62&lt;&gt;"",INDEX(DTM!$C$3:$F$100,MATCH($F62,DTM!$C$3:$C$100,0),MATCH(Y$8,DTM!$C$3:$F$3,0)),"")</f>
        <v>164.11723208267802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0.77286999999999995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126.84128515973934</v>
      </c>
      <c r="AC62" s="262"/>
      <c r="AD62" s="278">
        <f t="shared" ca="1" si="6"/>
        <v>3.1862530832126521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27.427832033853051</v>
      </c>
      <c r="X81" s="261"/>
      <c r="Y81" s="264"/>
      <c r="Z81" s="265"/>
      <c r="AA81" s="265"/>
      <c r="AB81" s="265"/>
      <c r="AC81" s="265"/>
      <c r="AD81" s="266">
        <f ca="1">SUM(AD58:AD79)</f>
        <v>26.859310200280127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27.427832033853051</v>
      </c>
      <c r="X84" s="261"/>
      <c r="Y84" s="275"/>
      <c r="Z84" s="64"/>
      <c r="AA84" s="64"/>
      <c r="AB84" s="64"/>
      <c r="AC84" s="64"/>
      <c r="AD84" s="276">
        <f ca="1">SUM(AD81:AD82)</f>
        <v>26.859310200280127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76.286069999999995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62"/>
      <c r="W104" s="278">
        <f t="shared" si="10"/>
        <v>14.194834500000001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58.535400000000003</v>
      </c>
      <c r="AC104" s="262"/>
      <c r="AD104" s="278">
        <f t="shared" si="11"/>
        <v>14.194834500000001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19.337826382874997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1449.8838899999998</v>
      </c>
      <c r="AC105" s="262"/>
      <c r="AD105" s="278">
        <f t="shared" si="11"/>
        <v>19.337826382874997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20.176416373000809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8.6915966451612885</v>
      </c>
      <c r="V106" s="262"/>
      <c r="W106" s="278">
        <f t="shared" ca="1" si="10"/>
        <v>5.901594122064515E-2</v>
      </c>
      <c r="X106" s="9"/>
      <c r="Y106" s="280">
        <f>IF($F106&lt;&gt;"",INDEX(DTM!$C$3:$F$100,MATCH($F106,DTM!$C$3:$C$100,0),MATCH(Y$8,DTM!$C$3:$F$3,0)),"")</f>
        <v>14.162390474050772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6.1008745684115926</v>
      </c>
      <c r="AC106" s="262"/>
      <c r="AD106" s="278">
        <f t="shared" ca="1" si="11"/>
        <v>4.1424938319514715E-2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20.176416373000809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8.6915966451612885</v>
      </c>
      <c r="V107" s="262"/>
      <c r="W107" s="278">
        <f t="shared" ca="1" si="10"/>
        <v>0.16861697491612901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6.1008745684115926</v>
      </c>
      <c r="AC107" s="262"/>
      <c r="AD107" s="278">
        <f t="shared" ca="1" si="11"/>
        <v>0.1183569666271849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30.719056654920031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13.233155225806453</v>
      </c>
      <c r="V108" s="262"/>
      <c r="W108" s="278">
        <f t="shared" ca="1" si="10"/>
        <v>2.6859665990699999</v>
      </c>
      <c r="X108" s="9"/>
      <c r="Y108" s="280">
        <f>IF($F108&lt;&gt;"",INDEX(DTM!$C$3:$F$100,MATCH($F108,DTM!$C$3:$C$100,0),MATCH(Y$8,DTM!$C$3:$F$3,0)),"")</f>
        <v>19.314816895079755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8.320436822062458</v>
      </c>
      <c r="AC108" s="262"/>
      <c r="AD108" s="278">
        <f t="shared" ca="1" si="11"/>
        <v>1.688819862866072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57.578002168609366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35.083894483599892</v>
      </c>
      <c r="V109" s="262"/>
      <c r="W109" s="278">
        <f t="shared" ca="1" si="10"/>
        <v>0.46793144267501358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48.386056779375423</v>
      </c>
      <c r="AC109" s="262"/>
      <c r="AD109" s="278">
        <f t="shared" ca="1" si="11"/>
        <v>0.64534903229491969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7.7903124999999998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62"/>
      <c r="AD110" s="278">
        <f t="shared" ca="1" si="11"/>
        <v>7.7903124999999998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44.704504340756785</v>
      </c>
      <c r="X126" s="261"/>
      <c r="Y126" s="264"/>
      <c r="Z126" s="265"/>
      <c r="AA126" s="265"/>
      <c r="AB126" s="265"/>
      <c r="AC126" s="265"/>
      <c r="AD126" s="266">
        <f ca="1">SUM(AD103:AD124)</f>
        <v>43.816924182982682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0.89409008681513569</v>
      </c>
      <c r="X127" s="261"/>
      <c r="Y127" s="267"/>
      <c r="Z127" s="268"/>
      <c r="AA127" s="268"/>
      <c r="AB127" s="269"/>
      <c r="AC127" s="269"/>
      <c r="AD127" s="270">
        <f ca="1">$P127*AD126</f>
        <v>0.87633848365965361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45.598594427571918</v>
      </c>
      <c r="X129" s="261"/>
      <c r="Y129" s="275"/>
      <c r="Z129" s="64"/>
      <c r="AA129" s="64"/>
      <c r="AB129" s="64"/>
      <c r="AC129" s="64"/>
      <c r="AD129" s="276">
        <f ca="1">SUM(AD126:AD127)</f>
        <v>44.693262666642333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4.8779500000000002</v>
      </c>
      <c r="V148" s="262"/>
      <c r="W148" s="278">
        <f t="shared" ref="W148:W169" si="16">IFERROR(U148*$P148,"")</f>
        <v>0.37522692307692312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4.8779500000000002</v>
      </c>
      <c r="AC148" s="262"/>
      <c r="AD148" s="278">
        <f t="shared" ref="AD148:AD169" si="17">IFERROR(AB148*$P148,"")</f>
        <v>0.37522692307692312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6.841800000000001</v>
      </c>
      <c r="V149" s="262"/>
      <c r="W149" s="278">
        <f t="shared" si="16"/>
        <v>6.841800000000001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6.841800000000001</v>
      </c>
      <c r="AC149" s="262"/>
      <c r="AD149" s="278">
        <f t="shared" si="17"/>
        <v>6.841800000000001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1.6851100000000001</v>
      </c>
      <c r="V150" s="262"/>
      <c r="W150" s="278">
        <f t="shared" si="16"/>
        <v>1.6851100000000001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1.6851100000000001</v>
      </c>
      <c r="AC150" s="262"/>
      <c r="AD150" s="278">
        <f t="shared" si="17"/>
        <v>1.6851100000000001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8.9021369230769238</v>
      </c>
      <c r="X171" s="261"/>
      <c r="Y171" s="264"/>
      <c r="Z171" s="265"/>
      <c r="AA171" s="265"/>
      <c r="AB171" s="265"/>
      <c r="AC171" s="265"/>
      <c r="AD171" s="266">
        <f>SUM(AD148:AD169)</f>
        <v>8.9021369230769238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8.9021369230769238</v>
      </c>
      <c r="X174" s="261"/>
      <c r="Y174" s="275"/>
      <c r="Z174" s="64"/>
      <c r="AA174" s="64"/>
      <c r="AB174" s="64"/>
      <c r="AC174" s="64"/>
      <c r="AD174" s="276">
        <f>SUM(AD171:AD172)</f>
        <v>8.9021369230769238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4.8779500000000002</v>
      </c>
      <c r="V193" s="262"/>
      <c r="W193" s="278">
        <f t="shared" ref="W193:W214" si="21">IFERROR(U193*$P193,"")</f>
        <v>0.37522692307692312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4.8779500000000002</v>
      </c>
      <c r="AC193" s="262"/>
      <c r="AD193" s="278">
        <f t="shared" ref="AD193:AD214" si="22">IFERROR(AB193*$P193,"")</f>
        <v>0.37522692307692312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62"/>
      <c r="W194" s="278">
        <f t="shared" si="21"/>
        <v>3.4665119999999994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19.258399999999998</v>
      </c>
      <c r="AC194" s="262"/>
      <c r="AD194" s="278">
        <f t="shared" si="22"/>
        <v>3.4665119999999994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6.4110199999999997</v>
      </c>
      <c r="V195" s="262"/>
      <c r="W195" s="278">
        <f t="shared" si="21"/>
        <v>6.4110199999999997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6.4110199999999997</v>
      </c>
      <c r="AC195" s="262"/>
      <c r="AD195" s="278">
        <f t="shared" si="22"/>
        <v>6.4110199999999997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10.252758923076922</v>
      </c>
      <c r="X216" s="261"/>
      <c r="Y216" s="264"/>
      <c r="Z216" s="265"/>
      <c r="AA216" s="265"/>
      <c r="AB216" s="265"/>
      <c r="AC216" s="265"/>
      <c r="AD216" s="266">
        <f>SUM(AD193:AD214)</f>
        <v>10.252758923076922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10.252758923076922</v>
      </c>
      <c r="X219" s="261"/>
      <c r="Y219" s="275"/>
      <c r="Z219" s="64"/>
      <c r="AA219" s="64"/>
      <c r="AB219" s="64"/>
      <c r="AC219" s="64"/>
      <c r="AD219" s="276">
        <f>SUM(AD216:AD217)</f>
        <v>10.252758923076922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11.364990000000001</v>
      </c>
      <c r="V238" s="262"/>
      <c r="W238" s="278">
        <f t="shared" ref="W238:W259" si="26">IFERROR(U238*$P238,"")</f>
        <v>1.1364990000000001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11.364990000000001</v>
      </c>
      <c r="AC238" s="262"/>
      <c r="AD238" s="278">
        <f t="shared" ref="AD238:AD259" si="27">IFERROR(AB238*$P238,"")</f>
        <v>1.1364990000000001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7.2345699999999997</v>
      </c>
      <c r="V239" s="262"/>
      <c r="W239" s="278">
        <f t="shared" si="26"/>
        <v>2.3150624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7.2345699999999997</v>
      </c>
      <c r="AC239" s="262"/>
      <c r="AD239" s="278">
        <f t="shared" si="27"/>
        <v>2.3150624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11.591955814583901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8.5184646499051251</v>
      </c>
      <c r="V240" s="262"/>
      <c r="W240" s="278">
        <f t="shared" ca="1" si="26"/>
        <v>8.6760562459283701</v>
      </c>
      <c r="X240" s="9"/>
      <c r="Y240" s="280">
        <f>IF($F240&lt;&gt;"",INDEX(DTM!$C$3:$F$100,MATCH($F240,DTM!$C$3:$C$100,0),MATCH(Y$8,DTM!$C$3:$F$3,0)),"")</f>
        <v>14.243872163558747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0.73485999999999996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10.46725189811278</v>
      </c>
      <c r="AC240" s="262"/>
      <c r="AD240" s="278">
        <f t="shared" ca="1" si="27"/>
        <v>10.660896058227866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62"/>
      <c r="W241" s="278">
        <f t="shared" si="26"/>
        <v>0.88690000000000002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0.88690000000000002</v>
      </c>
      <c r="AC241" s="262"/>
      <c r="AD241" s="278">
        <f t="shared" si="27"/>
        <v>0.88690000000000002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110.55842000000001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110.55842000000001</v>
      </c>
      <c r="AC242" s="262"/>
      <c r="AD242" s="278">
        <f t="shared" si="27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70.217140000000001</v>
      </c>
      <c r="V243" s="262"/>
      <c r="W243" s="278">
        <f t="shared" si="26"/>
        <v>22.4694848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70.217140000000001</v>
      </c>
      <c r="AC243" s="262"/>
      <c r="AD243" s="278">
        <f t="shared" si="27"/>
        <v>22.4694848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30.719056654920031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13.233155225806453</v>
      </c>
      <c r="V244" s="262"/>
      <c r="W244" s="278">
        <f t="shared" ca="1" si="26"/>
        <v>10.163063213419356</v>
      </c>
      <c r="X244" s="9"/>
      <c r="Y244" s="280">
        <f>IF($F244&lt;&gt;"",INDEX(DTM!$C$3:$F$100,MATCH($F244,DTM!$C$3:$C$100,0),MATCH(Y$8,DTM!$C$3:$F$3,0)),"")</f>
        <v>19.314816895079755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8.320436822062458</v>
      </c>
      <c r="AC244" s="262"/>
      <c r="AD244" s="278">
        <f t="shared" ca="1" si="27"/>
        <v>6.3900954793439677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76.286069999999995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76.286069999999995</v>
      </c>
      <c r="AC245" s="262"/>
      <c r="AD245" s="278">
        <f t="shared" si="27"/>
        <v>0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58.535400000000003</v>
      </c>
      <c r="V246" s="262"/>
      <c r="W246" s="278">
        <f t="shared" si="26"/>
        <v>14.194834500000001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58.535400000000003</v>
      </c>
      <c r="AC246" s="262"/>
      <c r="AD246" s="278">
        <f t="shared" si="27"/>
        <v>14.194834500000001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62"/>
      <c r="W247" s="278">
        <f t="shared" si="26"/>
        <v>19.337826382874997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1449.8838899999998</v>
      </c>
      <c r="AC247" s="262"/>
      <c r="AD247" s="278">
        <f t="shared" si="27"/>
        <v>19.337826382874997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30.719056654920031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13.233155225806453</v>
      </c>
      <c r="V248" s="262"/>
      <c r="W248" s="278">
        <f t="shared" ca="1" si="26"/>
        <v>2.6859665990699999</v>
      </c>
      <c r="X248" s="9"/>
      <c r="Y248" s="280">
        <f>IF($F248&lt;&gt;"",INDEX(DTM!$C$3:$F$100,MATCH($F248,DTM!$C$3:$C$100,0),MATCH(Y$8,DTM!$C$3:$F$3,0)),"")</f>
        <v>19.314816895079755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8.320436822062458</v>
      </c>
      <c r="AC248" s="262"/>
      <c r="AD248" s="278">
        <f t="shared" ca="1" si="27"/>
        <v>1.688819862866072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20.176416373000809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8.6915966451612885</v>
      </c>
      <c r="V249" s="262"/>
      <c r="W249" s="278">
        <f t="shared" ca="1" si="26"/>
        <v>0.16861697491612901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6.1008745684115926</v>
      </c>
      <c r="AC249" s="262"/>
      <c r="AD249" s="278">
        <f t="shared" ca="1" si="27"/>
        <v>0.1183569666271849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20.176416373000809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8.6915966451612885</v>
      </c>
      <c r="V250" s="262"/>
      <c r="W250" s="278">
        <f t="shared" ca="1" si="26"/>
        <v>5.9015941220645157E-2</v>
      </c>
      <c r="X250" s="9"/>
      <c r="Y250" s="280">
        <f>IF($F250&lt;&gt;"",INDEX(DTM!$C$3:$F$100,MATCH($F250,DTM!$C$3:$C$100,0),MATCH(Y$8,DTM!$C$3:$F$3,0)),"")</f>
        <v>14.162390474050772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6.1008745684115926</v>
      </c>
      <c r="AC250" s="262"/>
      <c r="AD250" s="278">
        <f t="shared" ca="1" si="27"/>
        <v>4.1424938319514722E-2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57.578002168609366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35.083894483599892</v>
      </c>
      <c r="V251" s="262"/>
      <c r="W251" s="278">
        <f t="shared" ca="1" si="26"/>
        <v>0.46793144267501358</v>
      </c>
      <c r="X251" s="261"/>
      <c r="Y251" s="280">
        <f>IF($F251&lt;&gt;"",INDEX(DTM!$C$3:$F$100,MATCH($F251,DTM!$C$3:$C$100,0),MATCH(Y$8,DTM!$C$3:$F$3,0)),"")</f>
        <v>117.22895416760279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48.386056779375423</v>
      </c>
      <c r="AC251" s="262"/>
      <c r="AD251" s="278">
        <f t="shared" ca="1" si="27"/>
        <v>0.64534903229491969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62"/>
      <c r="W252" s="278">
        <f t="shared" ca="1" si="26"/>
        <v>7.7903124999999998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32.125</v>
      </c>
      <c r="AC252" s="262"/>
      <c r="AD252" s="278">
        <f t="shared" ca="1" si="27"/>
        <v>7.7903124999999998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90.351570000104516</v>
      </c>
      <c r="X261" s="261"/>
      <c r="Y261" s="264"/>
      <c r="Z261" s="265"/>
      <c r="AA261" s="265"/>
      <c r="AB261" s="265"/>
      <c r="AC261" s="265"/>
      <c r="AD261" s="266">
        <f ca="1">SUM(AD238:AD259)</f>
        <v>87.67586192055451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1.8070314000020904</v>
      </c>
      <c r="X262" s="261"/>
      <c r="Y262" s="267"/>
      <c r="Z262" s="268"/>
      <c r="AA262" s="268"/>
      <c r="AB262" s="269"/>
      <c r="AC262" s="269"/>
      <c r="AD262" s="270">
        <f ca="1">$P262*AD261</f>
        <v>1.7535172384110902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92.158601400106605</v>
      </c>
      <c r="X264" s="261"/>
      <c r="Y264" s="275"/>
      <c r="Z264" s="64"/>
      <c r="AA264" s="64"/>
      <c r="AB264" s="64"/>
      <c r="AC264" s="64"/>
      <c r="AD264" s="276">
        <f ca="1">SUM(AD261:AD262)</f>
        <v>89.429379158965602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289.54750999999999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289.54750999999999</v>
      </c>
      <c r="AC283" s="262"/>
      <c r="AD283" s="278">
        <f t="shared" ref="AD283:AD304" si="32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253.47602000000001</v>
      </c>
      <c r="V284" s="262"/>
      <c r="W284" s="278">
        <f t="shared" si="31"/>
        <v>253.47602000000001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253.47602000000001</v>
      </c>
      <c r="AC284" s="262"/>
      <c r="AD284" s="278">
        <f t="shared" si="32"/>
        <v>253.47602000000001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20.176416373000809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8.6915966451612885</v>
      </c>
      <c r="V285" s="262"/>
      <c r="W285" s="278">
        <f t="shared" ca="1" si="31"/>
        <v>3.6565547086193542</v>
      </c>
      <c r="X285" s="9"/>
      <c r="Y285" s="280">
        <f>IF($F285&lt;&gt;"",INDEX(DTM!$C$3:$F$100,MATCH($F285,DTM!$C$3:$C$100,0),MATCH(Y$8,DTM!$C$3:$F$3,0)),"")</f>
        <v>14.162390474050772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6.1008745684115926</v>
      </c>
      <c r="AC285" s="262"/>
      <c r="AD285" s="278">
        <f t="shared" ca="1" si="32"/>
        <v>2.566637930930757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30.719056654920031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13.233155225806453</v>
      </c>
      <c r="V286" s="262"/>
      <c r="W286" s="278">
        <f t="shared" ca="1" si="31"/>
        <v>6.8336013586064519</v>
      </c>
      <c r="X286" s="9"/>
      <c r="Y286" s="280">
        <f>IF($F286&lt;&gt;"",INDEX(DTM!$C$3:$F$100,MATCH($F286,DTM!$C$3:$C$100,0),MATCH(Y$8,DTM!$C$3:$F$3,0)),"")</f>
        <v>19.314816895079755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8.320436822062458</v>
      </c>
      <c r="AC286" s="262"/>
      <c r="AD286" s="278">
        <f t="shared" ca="1" si="32"/>
        <v>4.2966735749130534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160.81001626457032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160.95956957969639</v>
      </c>
      <c r="V287" s="262"/>
      <c r="W287" s="278">
        <f t="shared" ca="1" si="31"/>
        <v>0.45068679482314988</v>
      </c>
      <c r="X287" s="9"/>
      <c r="Y287" s="280">
        <f>IF($F287&lt;&gt;"",INDEX(DTM!$C$3:$F$100,MATCH($F287,DTM!$C$3:$C$100,0),MATCH(Y$8,DTM!$C$3:$F$3,0)),"")</f>
        <v>164.11723208267802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164.26986110851493</v>
      </c>
      <c r="AC287" s="262"/>
      <c r="AD287" s="278">
        <f t="shared" ca="1" si="32"/>
        <v>0.45995561110384181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160.81001626457032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124.28523727039845</v>
      </c>
      <c r="V288" s="262"/>
      <c r="W288" s="278">
        <f t="shared" ca="1" si="31"/>
        <v>20.556778244523905</v>
      </c>
      <c r="X288" s="9"/>
      <c r="Y288" s="280">
        <f>IF($F288&lt;&gt;"",INDEX(DTM!$C$3:$F$100,MATCH($F288,DTM!$C$3:$C$100,0),MATCH(Y$8,DTM!$C$3:$F$3,0)),"")</f>
        <v>164.11723208267802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0.77286999999999995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126.84128515973934</v>
      </c>
      <c r="AC288" s="262"/>
      <c r="AD288" s="278">
        <f t="shared" ca="1" si="32"/>
        <v>20.979548565420885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160.81001626457032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124.28523727039845</v>
      </c>
      <c r="V289" s="262"/>
      <c r="W289" s="278">
        <f t="shared" ca="1" si="31"/>
        <v>3.9895561163797901</v>
      </c>
      <c r="X289" s="9"/>
      <c r="Y289" s="280">
        <f>IF($F289&lt;&gt;"",INDEX(DTM!$C$3:$F$100,MATCH($F289,DTM!$C$3:$C$100,0),MATCH(Y$8,DTM!$C$3:$F$3,0)),"")</f>
        <v>164.11723208267802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0.77286999999999995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126.84128515973934</v>
      </c>
      <c r="AC289" s="262"/>
      <c r="AD289" s="278">
        <f t="shared" ca="1" si="32"/>
        <v>4.0716052536276326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288.96319722295266</v>
      </c>
      <c r="X306" s="261"/>
      <c r="Y306" s="264"/>
      <c r="Z306" s="265"/>
      <c r="AA306" s="265"/>
      <c r="AB306" s="265"/>
      <c r="AC306" s="265"/>
      <c r="AD306" s="266">
        <f ca="1">SUM(AD283:AD304)</f>
        <v>285.85044093599618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5.7792639444590534</v>
      </c>
      <c r="X307" s="261"/>
      <c r="Y307" s="267"/>
      <c r="Z307" s="268"/>
      <c r="AA307" s="268"/>
      <c r="AB307" s="269"/>
      <c r="AC307" s="269"/>
      <c r="AD307" s="270">
        <f ca="1">$P307*AD306</f>
        <v>5.7170088187199237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294.7424611674117</v>
      </c>
      <c r="X309" s="261"/>
      <c r="Y309" s="275"/>
      <c r="Z309" s="64"/>
      <c r="AA309" s="64"/>
      <c r="AB309" s="64"/>
      <c r="AC309" s="64"/>
      <c r="AD309" s="276">
        <f ca="1">SUM(AD306:AD307)</f>
        <v>291.56744975471611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2.3186100000000001</v>
      </c>
      <c r="V13" s="262"/>
      <c r="W13" s="278">
        <f>IFERROR(U13*$P13,"")</f>
        <v>1.8548880000000001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2.3186100000000001</v>
      </c>
      <c r="AC13" s="262"/>
      <c r="AD13" s="278">
        <f t="shared" ref="AD13:AD34" si="0">IFERROR(AB13*$P13,"")</f>
        <v>1.8548880000000001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0.38009999999999999</v>
      </c>
      <c r="V14" s="262"/>
      <c r="W14" s="278">
        <f t="shared" ref="W14:W34" si="3">IFERROR(U14*$P14,"")</f>
        <v>3.8010000000000002E-2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0.38009999999999999</v>
      </c>
      <c r="AC14" s="262"/>
      <c r="AD14" s="278">
        <f t="shared" si="0"/>
        <v>3.8010000000000002E-2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0.58282</v>
      </c>
      <c r="V15" s="262"/>
      <c r="W15" s="278">
        <f t="shared" si="3"/>
        <v>5.8282E-2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0.58282</v>
      </c>
      <c r="AC15" s="262"/>
      <c r="AD15" s="278">
        <f t="shared" si="0"/>
        <v>5.8282E-2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11.591955814583901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8.5184646499051251</v>
      </c>
      <c r="V16" s="262"/>
      <c r="W16" s="278">
        <f t="shared" ca="1" si="3"/>
        <v>0.12777696974857689</v>
      </c>
      <c r="X16" s="9"/>
      <c r="Y16" s="280">
        <f>IF($F16&lt;&gt;"",INDEX(DTM!$C$3:$F$100,MATCH($F16,DTM!$C$3:$C$100,0),MATCH(Y$8,DTM!$C$3:$F$3,0)),"")</f>
        <v>14.243872163558747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0.73485999999999996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10.46725189811278</v>
      </c>
      <c r="AC16" s="262"/>
      <c r="AD16" s="278">
        <f t="shared" ca="1" si="0"/>
        <v>0.1570087784716917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2.0789569697485772</v>
      </c>
      <c r="X36" s="261"/>
      <c r="Y36" s="264"/>
      <c r="Z36" s="265"/>
      <c r="AA36" s="265"/>
      <c r="AB36" s="265"/>
      <c r="AC36" s="265"/>
      <c r="AD36" s="266">
        <f ca="1">SUM(AD13:AD34)</f>
        <v>2.1081887784716917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4.1579139394971543E-2</v>
      </c>
      <c r="X37" s="261"/>
      <c r="Y37" s="267"/>
      <c r="Z37" s="268"/>
      <c r="AA37" s="268"/>
      <c r="AB37" s="269"/>
      <c r="AC37" s="269"/>
      <c r="AD37" s="270">
        <f ca="1">$P37*AD36</f>
        <v>4.2163775569433834E-2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2.1205361091435488</v>
      </c>
      <c r="X39" s="261"/>
      <c r="Y39" s="275"/>
      <c r="Z39" s="64"/>
      <c r="AA39" s="64"/>
      <c r="AB39" s="64"/>
      <c r="AC39" s="64"/>
      <c r="AD39" s="276">
        <f ca="1">SUM(AD36:AD37)</f>
        <v>2.1503525540411257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98.433229999999995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98.433229999999995</v>
      </c>
      <c r="AC58" s="262"/>
      <c r="AD58" s="278">
        <f t="shared" ref="AD58:AD79" si="7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88.170530000000014</v>
      </c>
      <c r="V59" s="262"/>
      <c r="W59" s="278">
        <f t="shared" ref="W59:W79" si="10">IFERROR(U59*$P59,"")</f>
        <v>61.719371000000002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88.170530000000014</v>
      </c>
      <c r="AC59" s="262"/>
      <c r="AD59" s="278">
        <f t="shared" si="7"/>
        <v>61.719371000000002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62"/>
      <c r="W60" s="278">
        <f t="shared" si="10"/>
        <v>0.25372968074999996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1449.8838899999998</v>
      </c>
      <c r="AC60" s="262"/>
      <c r="AD60" s="278">
        <f t="shared" si="7"/>
        <v>0.25372968074999996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20.176416373000809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8.6915966451612885</v>
      </c>
      <c r="V61" s="262"/>
      <c r="W61" s="278">
        <f t="shared" ca="1" si="10"/>
        <v>0.69176417698838688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6.1008745684115926</v>
      </c>
      <c r="AC61" s="262"/>
      <c r="AD61" s="278">
        <f t="shared" ca="1" si="7"/>
        <v>0.48556860689987863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30.719056654920031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13.233155225806453</v>
      </c>
      <c r="V62" s="262"/>
      <c r="W62" s="278">
        <f t="shared" ca="1" si="10"/>
        <v>1.2338593932541937</v>
      </c>
      <c r="X62" s="9"/>
      <c r="Y62" s="280">
        <f>IF($F62&lt;&gt;"",INDEX(DTM!$C$3:$F$100,MATCH($F62,DTM!$C$3:$C$100,0),MATCH(Y$8,DTM!$C$3:$F$3,0)),"")</f>
        <v>19.314816895079755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8.320436822062458</v>
      </c>
      <c r="AC62" s="262"/>
      <c r="AD62" s="278">
        <f t="shared" ca="1" si="7"/>
        <v>0.77579752928910362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11.0229</v>
      </c>
      <c r="V63" s="262"/>
      <c r="W63" s="278">
        <f t="shared" ca="1" si="10"/>
        <v>3.7036943999999994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0.73485999999999996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11.0229</v>
      </c>
      <c r="AC63" s="262"/>
      <c r="AD63" s="278">
        <f t="shared" ca="1" si="7"/>
        <v>3.7036943999999994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30.719056654920031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23.741837316888041</v>
      </c>
      <c r="V64" s="262"/>
      <c r="W64" s="278">
        <f t="shared" ca="1" si="10"/>
        <v>1.6453093260603413</v>
      </c>
      <c r="X64" s="9"/>
      <c r="Y64" s="280">
        <f>IF($F64&lt;&gt;"",INDEX(DTM!$C$3:$F$100,MATCH($F64,DTM!$C$3:$C$100,0),MATCH(Y$8,DTM!$C$3:$F$3,0)),"")</f>
        <v>19.314816895079755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14.927842533700289</v>
      </c>
      <c r="AC64" s="262"/>
      <c r="AD64" s="278">
        <f t="shared" ca="1" si="7"/>
        <v>1.0344994875854301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160.81001626457032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124.28523727039845</v>
      </c>
      <c r="V65" s="262"/>
      <c r="W65" s="278">
        <f t="shared" ca="1" si="10"/>
        <v>3.2798874115658148</v>
      </c>
      <c r="X65" s="9"/>
      <c r="Y65" s="280">
        <f>IF($F65&lt;&gt;"",INDEX(DTM!$C$3:$F$100,MATCH($F65,DTM!$C$3:$C$100,0),MATCH(Y$8,DTM!$C$3:$F$3,0)),"")</f>
        <v>164.11723208267802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0.77286999999999995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126.84128515973934</v>
      </c>
      <c r="AC65" s="262"/>
      <c r="AD65" s="278">
        <f t="shared" ca="1" si="7"/>
        <v>3.347341515365521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57.578002168609366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35.083894483599892</v>
      </c>
      <c r="V66" s="262"/>
      <c r="W66" s="278">
        <f t="shared" ca="1" si="10"/>
        <v>7.3676178415559762E-2</v>
      </c>
      <c r="X66" s="9"/>
      <c r="Y66" s="280">
        <f>IF($F66&lt;&gt;"",INDEX(DTM!$C$3:$F$100,MATCH($F66,DTM!$C$3:$C$100,0),MATCH(Y$8,DTM!$C$3:$F$3,0)),"")</f>
        <v>117.22895416760279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48.386056779375423</v>
      </c>
      <c r="AC66" s="262"/>
      <c r="AD66" s="278">
        <f t="shared" ca="1" si="7"/>
        <v>0.10161071923668838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96.64676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96.64676</v>
      </c>
      <c r="AC67" s="262"/>
      <c r="AD67" s="278">
        <f t="shared" si="7"/>
        <v>0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87.245620000000002</v>
      </c>
      <c r="V68" s="262"/>
      <c r="W68" s="278">
        <f t="shared" si="10"/>
        <v>26.173686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87.245620000000002</v>
      </c>
      <c r="AC68" s="262"/>
      <c r="AD68" s="278">
        <f t="shared" si="7"/>
        <v>26.173686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1449.8838899999998</v>
      </c>
      <c r="V69" s="262"/>
      <c r="W69" s="278">
        <f t="shared" si="10"/>
        <v>8.6993033399999989E-2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1449.8838899999998</v>
      </c>
      <c r="AC69" s="262"/>
      <c r="AD69" s="278">
        <f t="shared" si="7"/>
        <v>8.6993033399999989E-2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20.176416373000809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8.6915966451612885</v>
      </c>
      <c r="V70" s="262"/>
      <c r="W70" s="278">
        <f t="shared" ca="1" si="10"/>
        <v>0.27196005902709669</v>
      </c>
      <c r="X70" s="9"/>
      <c r="Y70" s="280">
        <f>IF($F70&lt;&gt;"",INDEX(DTM!$C$3:$F$100,MATCH($F70,DTM!$C$3:$C$100,0),MATCH(Y$8,DTM!$C$3:$F$3,0)),"")</f>
        <v>14.162390474050772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0.43078000000000005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6.1008745684115926</v>
      </c>
      <c r="AC70" s="262"/>
      <c r="AD70" s="278">
        <f t="shared" ca="1" si="7"/>
        <v>0.19089636524559872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30.719056654920031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13.233155225806453</v>
      </c>
      <c r="V71" s="262"/>
      <c r="W71" s="278">
        <f t="shared" ca="1" si="10"/>
        <v>0.48473047592129032</v>
      </c>
      <c r="X71" s="261"/>
      <c r="Y71" s="280">
        <f>IF($F71&lt;&gt;"",INDEX(DTM!$C$3:$F$100,MATCH($F71,DTM!$C$3:$C$100,0),MATCH(Y$8,DTM!$C$3:$F$3,0)),"")</f>
        <v>19.314816895079755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0.43078000000000005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8.320436822062458</v>
      </c>
      <c r="AC71" s="262"/>
      <c r="AD71" s="278">
        <f t="shared" ca="1" si="7"/>
        <v>0.30477760079214783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11.0229</v>
      </c>
      <c r="V72" s="262"/>
      <c r="W72" s="278">
        <f t="shared" ca="1" si="10"/>
        <v>1.5872975999999999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0.73485999999999996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11.0229</v>
      </c>
      <c r="AC72" s="262"/>
      <c r="AD72" s="278">
        <f t="shared" ca="1" si="7"/>
        <v>1.5872975999999999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30.719056654920031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23.741837316888041</v>
      </c>
      <c r="V73" s="262"/>
      <c r="W73" s="278">
        <f t="shared" ca="1" si="10"/>
        <v>1.089750332845161</v>
      </c>
      <c r="X73" s="261"/>
      <c r="Y73" s="280">
        <f>IF($F73&lt;&gt;"",INDEX(DTM!$C$3:$F$100,MATCH($F73,DTM!$C$3:$C$100,0),MATCH(Y$8,DTM!$C$3:$F$3,0)),"")</f>
        <v>19.314816895079755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0.77286999999999995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14.927842533700289</v>
      </c>
      <c r="AC73" s="262"/>
      <c r="AD73" s="278">
        <f t="shared" ca="1" si="7"/>
        <v>0.68518797229684325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160.81001626457032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124.28523727039845</v>
      </c>
      <c r="V74" s="262"/>
      <c r="W74" s="278">
        <f t="shared" ca="1" si="10"/>
        <v>1.2863522057486241</v>
      </c>
      <c r="X74" s="261"/>
      <c r="Y74" s="280">
        <f>IF($F74&lt;&gt;"",INDEX(DTM!$C$3:$F$100,MATCH($F74,DTM!$C$3:$C$100,0),MATCH(Y$8,DTM!$C$3:$F$3,0)),"")</f>
        <v>164.11723208267802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0.77286999999999995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126.84128515973934</v>
      </c>
      <c r="AC74" s="262"/>
      <c r="AD74" s="278">
        <f t="shared" ca="1" si="7"/>
        <v>1.3128073014033022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57.578002168609366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35.083894483599892</v>
      </c>
      <c r="V75" s="262"/>
      <c r="W75" s="278">
        <f t="shared" ca="1" si="10"/>
        <v>2.1050336690159937E-3</v>
      </c>
      <c r="X75" s="261"/>
      <c r="Y75" s="280">
        <f>IF($F75&lt;&gt;"",INDEX(DTM!$C$3:$F$100,MATCH($F75,DTM!$C$3:$C$100,0),MATCH(Y$8,DTM!$C$3:$F$3,0)),"")</f>
        <v>117.22895416760279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48.386056779375423</v>
      </c>
      <c r="AC75" s="262"/>
      <c r="AD75" s="278">
        <f t="shared" ca="1" si="7"/>
        <v>2.9031634067625254E-3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103.58416630764548</v>
      </c>
      <c r="X81" s="261"/>
      <c r="Y81" s="264"/>
      <c r="Z81" s="265"/>
      <c r="AA81" s="265"/>
      <c r="AB81" s="265"/>
      <c r="AC81" s="265"/>
      <c r="AD81" s="266">
        <f ca="1">SUM(AD58:AD79)</f>
        <v>101.76616197567128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2.0716833261529097</v>
      </c>
      <c r="X82" s="261"/>
      <c r="Y82" s="267"/>
      <c r="Z82" s="268"/>
      <c r="AA82" s="268"/>
      <c r="AB82" s="269"/>
      <c r="AC82" s="269"/>
      <c r="AD82" s="270">
        <f ca="1">$P82*AD81</f>
        <v>2.0353232395134255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105.65584963379838</v>
      </c>
      <c r="X84" s="261"/>
      <c r="Y84" s="275"/>
      <c r="Z84" s="64"/>
      <c r="AA84" s="64"/>
      <c r="AB84" s="64"/>
      <c r="AC84" s="64"/>
      <c r="AD84" s="276">
        <f ca="1">SUM(AD81:AD82)</f>
        <v>103.80148521518471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297.04814999999996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297.04814999999996</v>
      </c>
      <c r="AC103" s="262"/>
      <c r="AD103" s="278">
        <f t="shared" ref="AD103:AD125" si="14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257.73313999999999</v>
      </c>
      <c r="V104" s="262"/>
      <c r="W104" s="278">
        <f t="shared" si="13"/>
        <v>12.886657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257.73313999999999</v>
      </c>
      <c r="AC104" s="262"/>
      <c r="AD104" s="278">
        <f t="shared" si="14"/>
        <v>12.886657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160.81001626457032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124.28523727039845</v>
      </c>
      <c r="V105" s="262"/>
      <c r="W105" s="278">
        <f t="shared" ca="1" si="13"/>
        <v>1.702707750604459E-2</v>
      </c>
      <c r="X105" s="9"/>
      <c r="Y105" s="280">
        <f>IF($F105&lt;&gt;"",INDEX(DTM!$C$3:$F$100,MATCH($F105,DTM!$C$3:$C$100,0),MATCH(Y$8,DTM!$C$3:$F$3,0)),"")</f>
        <v>164.11723208267802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0.77286999999999995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126.84128515973934</v>
      </c>
      <c r="AC105" s="262"/>
      <c r="AD105" s="278">
        <f t="shared" ca="1" si="14"/>
        <v>1.7377256066884294E-2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62"/>
      <c r="W106" s="278">
        <f t="shared" ca="1" si="13"/>
        <v>1.791771875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32.125</v>
      </c>
      <c r="AC106" s="262"/>
      <c r="AD106" s="278">
        <f t="shared" ca="1" si="14"/>
        <v>1.791771875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62"/>
      <c r="W107" s="278">
        <f t="shared" ca="1" si="13"/>
        <v>0.63381674999999993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0.73485999999999996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11.0229</v>
      </c>
      <c r="AC107" s="262"/>
      <c r="AD107" s="278">
        <f t="shared" ca="1" si="14"/>
        <v>0.63381674999999993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98.433229999999995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98.433229999999995</v>
      </c>
      <c r="AC108" s="262"/>
      <c r="AD108" s="278">
        <f t="shared" si="14"/>
        <v>0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88.170530000000014</v>
      </c>
      <c r="V109" s="262"/>
      <c r="W109" s="278">
        <f t="shared" si="13"/>
        <v>58.633402450000006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88.170530000000014</v>
      </c>
      <c r="AC109" s="262"/>
      <c r="AD109" s="278">
        <f t="shared" si="14"/>
        <v>58.633402450000006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62"/>
      <c r="W110" s="278">
        <f t="shared" si="13"/>
        <v>0.24104319671249996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1449.8838899999998</v>
      </c>
      <c r="AC110" s="262"/>
      <c r="AD110" s="278">
        <f t="shared" si="14"/>
        <v>0.24104319671249996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20.176416373000809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8.6915966451612885</v>
      </c>
      <c r="V111" s="262"/>
      <c r="W111" s="278">
        <f t="shared" ca="1" si="13"/>
        <v>0.65717596813896761</v>
      </c>
      <c r="X111" s="9"/>
      <c r="Y111" s="280">
        <f>IF($F111&lt;&gt;"",INDEX(DTM!$C$3:$F$100,MATCH($F111,DTM!$C$3:$C$100,0),MATCH(Y$8,DTM!$C$3:$F$3,0)),"")</f>
        <v>14.162390474050772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6.1008745684115926</v>
      </c>
      <c r="AC111" s="262"/>
      <c r="AD111" s="278">
        <f t="shared" ca="1" si="14"/>
        <v>0.46129017655488469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30.719056654920031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13.233155225806453</v>
      </c>
      <c r="V112" s="262"/>
      <c r="W112" s="278">
        <f t="shared" ca="1" si="13"/>
        <v>1.1721664235914839</v>
      </c>
      <c r="X112" s="9"/>
      <c r="Y112" s="280">
        <f>IF($F112&lt;&gt;"",INDEX(DTM!$C$3:$F$100,MATCH($F112,DTM!$C$3:$C$100,0),MATCH(Y$8,DTM!$C$3:$F$3,0)),"")</f>
        <v>19.314816895079755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8.320436822062458</v>
      </c>
      <c r="AC112" s="262"/>
      <c r="AD112" s="278">
        <f t="shared" ca="1" si="14"/>
        <v>0.73700765282464842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62"/>
      <c r="W113" s="278">
        <f t="shared" ca="1" si="13"/>
        <v>3.5185096799999993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0.73485999999999996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11.0229</v>
      </c>
      <c r="AC113" s="262"/>
      <c r="AD113" s="278">
        <f t="shared" ca="1" si="14"/>
        <v>3.5185096799999993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30.719056654920031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23.741837316888041</v>
      </c>
      <c r="V114" s="262"/>
      <c r="W114" s="278">
        <f t="shared" ref="W114" ca="1" si="18">IFERROR(U114*$P114,"")</f>
        <v>1.563043859757324</v>
      </c>
      <c r="X114" s="9"/>
      <c r="Y114" s="280">
        <f>IF($F114&lt;&gt;"",INDEX(DTM!$C$3:$F$100,MATCH($F114,DTM!$C$3:$C$100,0),MATCH(Y$8,DTM!$C$3:$F$3,0)),"")</f>
        <v>19.314816895079755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0.77286999999999995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14.927842533700289</v>
      </c>
      <c r="AC114" s="262"/>
      <c r="AD114" s="278">
        <f t="shared" ref="AD114" ca="1" si="19">IFERROR(AB114*$P114,"")</f>
        <v>0.98277451320615838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160.81001626457032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124.28523727039845</v>
      </c>
      <c r="V115" s="262"/>
      <c r="W115" s="278">
        <f t="shared" ca="1" si="13"/>
        <v>3.1158930409875238</v>
      </c>
      <c r="X115" s="9"/>
      <c r="Y115" s="280">
        <f>IF($F115&lt;&gt;"",INDEX(DTM!$C$3:$F$100,MATCH($F115,DTM!$C$3:$C$100,0),MATCH(Y$8,DTM!$C$3:$F$3,0)),"")</f>
        <v>164.11723208267802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0.77286999999999995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126.84128515973934</v>
      </c>
      <c r="AC115" s="262"/>
      <c r="AD115" s="278">
        <f t="shared" ca="1" si="14"/>
        <v>3.1799744395972445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57.578002168609366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35.083894483599892</v>
      </c>
      <c r="V116" s="262"/>
      <c r="W116" s="278">
        <f t="shared" ca="1" si="13"/>
        <v>6.9992369494781784E-2</v>
      </c>
      <c r="X116" s="9"/>
      <c r="Y116" s="280">
        <f>IF($F116&lt;&gt;"",INDEX(DTM!$C$3:$F$100,MATCH($F116,DTM!$C$3:$C$100,0),MATCH(Y$8,DTM!$C$3:$F$3,0)),"")</f>
        <v>117.22895416760279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48.386056779375423</v>
      </c>
      <c r="AC116" s="262"/>
      <c r="AD116" s="278">
        <f t="shared" ca="1" si="14"/>
        <v>9.6530183274853965E-2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96.64676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96.64676</v>
      </c>
      <c r="AC117" s="262"/>
      <c r="AD117" s="278">
        <f t="shared" si="14"/>
        <v>0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87.245620000000002</v>
      </c>
      <c r="V118" s="262"/>
      <c r="W118" s="278">
        <f t="shared" si="13"/>
        <v>24.865001699999997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87.245620000000002</v>
      </c>
      <c r="AC118" s="262"/>
      <c r="AD118" s="278">
        <f t="shared" si="14"/>
        <v>24.865001699999997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62"/>
      <c r="W119" s="278">
        <f t="shared" si="13"/>
        <v>8.2643381729999979E-2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1449.8838899999998</v>
      </c>
      <c r="AC119" s="262"/>
      <c r="AD119" s="278">
        <f t="shared" si="14"/>
        <v>8.2643381729999979E-2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20.176416373000809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8.6915966451612885</v>
      </c>
      <c r="V120" s="262"/>
      <c r="W120" s="278">
        <f t="shared" ca="1" si="13"/>
        <v>0.25836205607574186</v>
      </c>
      <c r="X120" s="261"/>
      <c r="Y120" s="280">
        <f>IF($F120&lt;&gt;"",INDEX(DTM!$C$3:$F$100,MATCH($F120,DTM!$C$3:$C$100,0),MATCH(Y$8,DTM!$C$3:$F$3,0)),"")</f>
        <v>14.162390474050772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6.1008745684115926</v>
      </c>
      <c r="AC120" s="262"/>
      <c r="AD120" s="278">
        <f t="shared" ca="1" si="14"/>
        <v>0.18135154698331879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30.719056654920031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13.233155225806453</v>
      </c>
      <c r="V121" s="262"/>
      <c r="W121" s="278">
        <f t="shared" ca="1" si="13"/>
        <v>0.46049395212522581</v>
      </c>
      <c r="X121" s="261"/>
      <c r="Y121" s="280">
        <f>IF($F121&lt;&gt;"",INDEX(DTM!$C$3:$F$100,MATCH($F121,DTM!$C$3:$C$100,0),MATCH(Y$8,DTM!$C$3:$F$3,0)),"")</f>
        <v>19.314816895079755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8.320436822062458</v>
      </c>
      <c r="AC121" s="262"/>
      <c r="AD121" s="278">
        <f t="shared" ca="1" si="14"/>
        <v>0.28953872075254039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62"/>
      <c r="W122" s="278">
        <f t="shared" ca="1" si="13"/>
        <v>1.5079327199999997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0.73485999999999996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11.0229</v>
      </c>
      <c r="AC122" s="262"/>
      <c r="AD122" s="278">
        <f t="shared" ca="1" si="14"/>
        <v>1.5079327199999997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30.719056654920031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23.741837316888041</v>
      </c>
      <c r="V123" s="262"/>
      <c r="W123" s="278">
        <f t="shared" ca="1" si="13"/>
        <v>1.0352628162029029</v>
      </c>
      <c r="X123" s="261"/>
      <c r="Y123" s="280">
        <f>IF($F123&lt;&gt;"",INDEX(DTM!$C$3:$F$100,MATCH($F123,DTM!$C$3:$C$100,0),MATCH(Y$8,DTM!$C$3:$F$3,0)),"")</f>
        <v>19.314816895079755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0.77286999999999995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14.927842533700289</v>
      </c>
      <c r="AC123" s="262"/>
      <c r="AD123" s="278">
        <f t="shared" ca="1" si="14"/>
        <v>0.65092857368200108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160.81001626457032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124.28523727039845</v>
      </c>
      <c r="V124" s="262"/>
      <c r="W124" s="278">
        <f t="shared" ca="1" si="13"/>
        <v>1.2220345954611926</v>
      </c>
      <c r="X124" s="261"/>
      <c r="Y124" s="280">
        <f>IF($F124&lt;&gt;"",INDEX(DTM!$C$3:$F$100,MATCH($F124,DTM!$C$3:$C$100,0),MATCH(Y$8,DTM!$C$3:$F$3,0)),"")</f>
        <v>164.11723208267802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0.77286999999999995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126.84128515973934</v>
      </c>
      <c r="AC124" s="262"/>
      <c r="AD124" s="278">
        <f t="shared" ca="1" si="14"/>
        <v>1.247166936333137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57.578002168609366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35.083894483599892</v>
      </c>
      <c r="V125" s="262"/>
      <c r="W125" s="278">
        <f t="shared" ca="1" si="13"/>
        <v>1.9997819855651936E-3</v>
      </c>
      <c r="X125" s="261"/>
      <c r="Y125" s="280">
        <f>IF($F125&lt;&gt;"",INDEX(DTM!$C$3:$F$100,MATCH($F125,DTM!$C$3:$C$100,0),MATCH(Y$8,DTM!$C$3:$F$3,0)),"")</f>
        <v>117.22895416760279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48.386056779375423</v>
      </c>
      <c r="AC125" s="262"/>
      <c r="AD125" s="278">
        <f t="shared" ca="1" si="14"/>
        <v>2.7580052364243987E-3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113.73423069476924</v>
      </c>
      <c r="X127" s="261"/>
      <c r="Y127" s="264"/>
      <c r="Z127" s="265"/>
      <c r="AA127" s="265"/>
      <c r="AB127" s="265"/>
      <c r="AC127" s="265"/>
      <c r="AD127" s="266">
        <f ca="1">SUM(AD103:AD125)</f>
        <v>112.00747675795456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113.73423069476924</v>
      </c>
      <c r="X130" s="261"/>
      <c r="Y130" s="275"/>
      <c r="Z130" s="64"/>
      <c r="AA130" s="64"/>
      <c r="AB130" s="64"/>
      <c r="AC130" s="64"/>
      <c r="AD130" s="276">
        <f ca="1">SUM(AD127:AD128)</f>
        <v>112.00747675795456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0.44345000000000001</v>
      </c>
      <c r="V149" s="262"/>
      <c r="W149" s="278">
        <f t="shared" ref="W149:W170" si="21">IFERROR(U149*$P149,"")</f>
        <v>0.44345000000000001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0.44345000000000001</v>
      </c>
      <c r="AC149" s="262"/>
      <c r="AD149" s="278">
        <f t="shared" ref="AD149:AD170" si="22">IFERROR(AB149*$P149,"")</f>
        <v>0.44345000000000001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0.44345000000000001</v>
      </c>
      <c r="X172" s="261"/>
      <c r="Y172" s="264"/>
      <c r="Z172" s="265"/>
      <c r="AA172" s="265"/>
      <c r="AB172" s="265"/>
      <c r="AC172" s="265"/>
      <c r="AD172" s="266">
        <f>SUM(AD149:AD170)</f>
        <v>0.44345000000000001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0.44345000000000001</v>
      </c>
      <c r="X175" s="261"/>
      <c r="Y175" s="275"/>
      <c r="Z175" s="64"/>
      <c r="AA175" s="64"/>
      <c r="AB175" s="64"/>
      <c r="AC175" s="64"/>
      <c r="AD175" s="276">
        <f>SUM(AD172:AD173)</f>
        <v>0.44345000000000001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13.18947</v>
      </c>
      <c r="V194" s="262"/>
      <c r="W194" s="278">
        <f t="shared" ref="W194:W215" si="26">IFERROR(U194*$P194,"")</f>
        <v>2.6378940000000002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13.18947</v>
      </c>
      <c r="AC194" s="262"/>
      <c r="AD194" s="278">
        <f t="shared" ref="AD194:AD215" si="27">IFERROR(AB194*$P194,"")</f>
        <v>2.6378940000000002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37.946649999999998</v>
      </c>
      <c r="V195" s="262"/>
      <c r="W195" s="278">
        <f t="shared" si="26"/>
        <v>30.357320000000001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37.946649999999998</v>
      </c>
      <c r="AC195" s="262"/>
      <c r="AD195" s="278">
        <f t="shared" si="27"/>
        <v>30.357320000000001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11.591955814583901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8.5184646499051251</v>
      </c>
      <c r="V196" s="262"/>
      <c r="W196" s="278">
        <f t="shared" ca="1" si="26"/>
        <v>4.2592323249525625</v>
      </c>
      <c r="X196" s="9"/>
      <c r="Y196" s="280">
        <f>IF($F196&lt;&gt;"",INDEX(DTM!$C$3:$F$100,MATCH($F196,DTM!$C$3:$C$100,0),MATCH(Y$8,DTM!$C$3:$F$3,0)),"")</f>
        <v>14.243872163558747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0.73485999999999996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10.46725189811278</v>
      </c>
      <c r="AC196" s="262"/>
      <c r="AD196" s="278">
        <f t="shared" ca="1" si="27"/>
        <v>5.2336259490563899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37.254446324952568</v>
      </c>
      <c r="X217" s="261"/>
      <c r="Y217" s="264"/>
      <c r="Z217" s="265"/>
      <c r="AA217" s="265"/>
      <c r="AB217" s="265"/>
      <c r="AC217" s="265"/>
      <c r="AD217" s="266">
        <f ca="1">SUM(AD194:AD215)</f>
        <v>38.228839949056393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37.254446324952568</v>
      </c>
      <c r="X220" s="261"/>
      <c r="Y220" s="275"/>
      <c r="Z220" s="64"/>
      <c r="AA220" s="64"/>
      <c r="AB220" s="64"/>
      <c r="AC220" s="64"/>
      <c r="AD220" s="276">
        <f ca="1">SUM(AD217:AD218)</f>
        <v>38.228839949056393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704.17326000000003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704.17326000000003</v>
      </c>
      <c r="AC239" s="262"/>
      <c r="AD239" s="278">
        <f t="shared" ref="AD239:AD260" si="32">IFERROR(AB239*$P239,"")</f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633.15791000000002</v>
      </c>
      <c r="V240" s="262"/>
      <c r="W240" s="278">
        <f t="shared" si="31"/>
        <v>633.15791000000002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633.15791000000002</v>
      </c>
      <c r="AC240" s="262"/>
      <c r="AD240" s="278">
        <f t="shared" si="32"/>
        <v>633.15791000000002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20.176416373000809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8.6915966451612885</v>
      </c>
      <c r="V241" s="262"/>
      <c r="W241" s="278">
        <f t="shared" ca="1" si="31"/>
        <v>3.4827227757161281</v>
      </c>
      <c r="X241" s="9"/>
      <c r="Y241" s="280">
        <f>IF($F241&lt;&gt;"",INDEX(DTM!$C$3:$F$100,MATCH($F241,DTM!$C$3:$C$100,0),MATCH(Y$8,DTM!$C$3:$F$3,0)),"")</f>
        <v>14.162390474050772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6.1008745684115926</v>
      </c>
      <c r="AC241" s="262"/>
      <c r="AD241" s="278">
        <f t="shared" ca="1" si="32"/>
        <v>2.4446204395625251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30.719056654920031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13.233155225806453</v>
      </c>
      <c r="V242" s="262"/>
      <c r="W242" s="278">
        <f t="shared" ca="1" si="31"/>
        <v>10.344357440012903</v>
      </c>
      <c r="X242" s="9"/>
      <c r="Y242" s="280">
        <f>IF($F242&lt;&gt;"",INDEX(DTM!$C$3:$F$100,MATCH($F242,DTM!$C$3:$C$100,0),MATCH(Y$8,DTM!$C$3:$F$3,0)),"")</f>
        <v>19.314816895079755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8.320436822062458</v>
      </c>
      <c r="AC242" s="262"/>
      <c r="AD242" s="278">
        <f t="shared" ca="1" si="32"/>
        <v>6.5040854638062227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30.719056654920031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13.233155225806453</v>
      </c>
      <c r="V243" s="262"/>
      <c r="W243" s="278">
        <f t="shared" ca="1" si="31"/>
        <v>3.3943043154193551</v>
      </c>
      <c r="X243" s="9"/>
      <c r="Y243" s="280">
        <f>IF($F243&lt;&gt;"",INDEX(DTM!$C$3:$F$100,MATCH($F243,DTM!$C$3:$C$100,0),MATCH(Y$8,DTM!$C$3:$F$3,0)),"")</f>
        <v>19.314816895079755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8.320436822062458</v>
      </c>
      <c r="AC243" s="262"/>
      <c r="AD243" s="278">
        <f t="shared" ca="1" si="32"/>
        <v>2.1341920448590206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1"/>
        <v>25.348552249999997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25.023250000000001</v>
      </c>
      <c r="AC244" s="262"/>
      <c r="AD244" s="278">
        <f t="shared" ca="1" si="32"/>
        <v>25.348552249999997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160.81001626457032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124.28523727039845</v>
      </c>
      <c r="V245" s="262"/>
      <c r="W245" s="278">
        <f t="shared" ca="1" si="31"/>
        <v>34.501581866262612</v>
      </c>
      <c r="X245" s="9"/>
      <c r="Y245" s="280">
        <f>IF($F245&lt;&gt;"",INDEX(DTM!$C$3:$F$100,MATCH($F245,DTM!$C$3:$C$100,0),MATCH(Y$8,DTM!$C$3:$F$3,0)),"")</f>
        <v>164.11723208267802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0.77286999999999995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126.84128515973934</v>
      </c>
      <c r="AC245" s="262"/>
      <c r="AD245" s="278">
        <f t="shared" ca="1" si="32"/>
        <v>35.211140760343646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160.81001626457032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124.28523727039845</v>
      </c>
      <c r="V246" s="262"/>
      <c r="W246" s="278">
        <f t="shared" ca="1" si="31"/>
        <v>0.69599732871423137</v>
      </c>
      <c r="X246" s="9"/>
      <c r="Y246" s="280">
        <f>IF($F246&lt;&gt;"",INDEX(DTM!$C$3:$F$100,MATCH($F246,DTM!$C$3:$C$100,0),MATCH(Y$8,DTM!$C$3:$F$3,0)),"")</f>
        <v>164.11723208267802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0.77286999999999995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126.84128515973934</v>
      </c>
      <c r="AC246" s="262"/>
      <c r="AD246" s="278">
        <f t="shared" ca="1" si="32"/>
        <v>0.71031119689454036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1908.8241899999998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1908.8241899999998</v>
      </c>
      <c r="AC247" s="262"/>
      <c r="AD247" s="278">
        <f t="shared" si="32"/>
        <v>0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1647.1</v>
      </c>
      <c r="V248" s="262"/>
      <c r="W248" s="278">
        <f t="shared" si="31"/>
        <v>65.884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1647.1</v>
      </c>
      <c r="AC248" s="262"/>
      <c r="AD248" s="278">
        <f t="shared" si="32"/>
        <v>65.884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20.176416373000809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8.6915966451612885</v>
      </c>
      <c r="V249" s="262"/>
      <c r="W249" s="278">
        <f t="shared" ca="1" si="31"/>
        <v>2.194280489037419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6.1008745684115926</v>
      </c>
      <c r="AC249" s="262"/>
      <c r="AD249" s="278">
        <f t="shared" ca="1" si="32"/>
        <v>1.5402267935411909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30.719056654920031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13.233155225806453</v>
      </c>
      <c r="V250" s="262"/>
      <c r="W250" s="278">
        <f t="shared" ca="1" si="31"/>
        <v>2.4450900910722582</v>
      </c>
      <c r="X250" s="9"/>
      <c r="Y250" s="280">
        <f>IF($F250&lt;&gt;"",INDEX(DTM!$C$3:$F$100,MATCH($F250,DTM!$C$3:$C$100,0),MATCH(Y$8,DTM!$C$3:$F$3,0)),"")</f>
        <v>19.314816895079755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8.320436822062458</v>
      </c>
      <c r="AC250" s="262"/>
      <c r="AD250" s="278">
        <f t="shared" ca="1" si="32"/>
        <v>1.5373671116124803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30.719056654920031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13.233155225806453</v>
      </c>
      <c r="V251" s="262"/>
      <c r="W251" s="278">
        <f t="shared" ca="1" si="31"/>
        <v>2.1241860768464518</v>
      </c>
      <c r="X251" s="9"/>
      <c r="Y251" s="280">
        <f>IF($F251&lt;&gt;"",INDEX(DTM!$C$3:$F$100,MATCH($F251,DTM!$C$3:$C$100,0),MATCH(Y$8,DTM!$C$3:$F$3,0)),"")</f>
        <v>19.314816895079755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8.320436822062458</v>
      </c>
      <c r="AC251" s="262"/>
      <c r="AD251" s="278">
        <f t="shared" ca="1" si="32"/>
        <v>1.3355965186774656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160.81001626457032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124.28523727039845</v>
      </c>
      <c r="V252" s="262"/>
      <c r="W252" s="278">
        <f t="shared" ca="1" si="31"/>
        <v>0.48719813009996193</v>
      </c>
      <c r="X252" s="261"/>
      <c r="Y252" s="280">
        <f>IF($F252&lt;&gt;"",INDEX(DTM!$C$3:$F$100,MATCH($F252,DTM!$C$3:$C$100,0),MATCH(Y$8,DTM!$C$3:$F$3,0)),"")</f>
        <v>164.11723208267802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0.77286999999999995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126.84128515973934</v>
      </c>
      <c r="AC252" s="262"/>
      <c r="AD252" s="278">
        <f t="shared" ca="1" si="32"/>
        <v>0.49721783782617823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160.81001626457032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124.28523727039845</v>
      </c>
      <c r="V253" s="262"/>
      <c r="W253" s="278">
        <f t="shared" ca="1" si="31"/>
        <v>10.303246169716033</v>
      </c>
      <c r="X253" s="261"/>
      <c r="Y253" s="280">
        <f>IF($F253&lt;&gt;"",INDEX(DTM!$C$3:$F$100,MATCH($F253,DTM!$C$3:$C$100,0),MATCH(Y$8,DTM!$C$3:$F$3,0)),"")</f>
        <v>164.11723208267802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0.77286999999999995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126.84128515973934</v>
      </c>
      <c r="AC253" s="262"/>
      <c r="AD253" s="278">
        <f t="shared" ca="1" si="32"/>
        <v>10.515142539742392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794.36342693289748</v>
      </c>
      <c r="X262" s="261"/>
      <c r="Y262" s="264"/>
      <c r="Z262" s="265"/>
      <c r="AA262" s="265"/>
      <c r="AB262" s="265"/>
      <c r="AC262" s="265"/>
      <c r="AD262" s="266">
        <f ca="1">SUM(AD239:AD260)</f>
        <v>786.82036295686555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794.36342693289748</v>
      </c>
      <c r="X265" s="261"/>
      <c r="Y265" s="275"/>
      <c r="Z265" s="64"/>
      <c r="AA265" s="64"/>
      <c r="AB265" s="64"/>
      <c r="AC265" s="64"/>
      <c r="AD265" s="276">
        <f ca="1">SUM(AD262:AD263)</f>
        <v>786.82036295686555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46.879000000000005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46.879000000000005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40.391959999999997</v>
      </c>
      <c r="V14" s="262"/>
      <c r="W14" s="278">
        <f t="shared" si="0"/>
        <v>40.391959999999997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40.391959999999997</v>
      </c>
      <c r="AC14" s="262"/>
      <c r="AD14" s="278">
        <f t="shared" si="1"/>
        <v>40.391959999999997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62"/>
      <c r="W15" s="278">
        <f t="shared" ca="1" si="0"/>
        <v>2.8659539999999999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11.0229</v>
      </c>
      <c r="AC15" s="262"/>
      <c r="AD15" s="278">
        <f t="shared" ca="1" si="1"/>
        <v>2.8659539999999999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43.257914</v>
      </c>
      <c r="X36" s="261"/>
      <c r="Y36" s="264"/>
      <c r="Z36" s="265"/>
      <c r="AA36" s="265"/>
      <c r="AB36" s="265"/>
      <c r="AC36" s="265"/>
      <c r="AD36" s="266">
        <f ca="1">SUM(AD13:AD34)</f>
        <v>43.257914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0.86515828000000006</v>
      </c>
      <c r="X37" s="261"/>
      <c r="Y37" s="267"/>
      <c r="Z37" s="268"/>
      <c r="AA37" s="268"/>
      <c r="AB37" s="269"/>
      <c r="AC37" s="269"/>
      <c r="AD37" s="270">
        <f ca="1">$P37*AD36</f>
        <v>0.86515828000000006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44.123072280000002</v>
      </c>
      <c r="X39" s="261"/>
      <c r="Y39" s="275"/>
      <c r="Z39" s="64"/>
      <c r="AA39" s="64"/>
      <c r="AB39" s="64"/>
      <c r="AC39" s="64"/>
      <c r="AD39" s="276">
        <f ca="1">SUM(AD36:AD37)</f>
        <v>44.123072280000002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62"/>
      <c r="W58" s="278">
        <f t="shared" ref="W58:W79" si="5">IFERROR(U58*$P58,"")</f>
        <v>1.0642799999999999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1.0642799999999999</v>
      </c>
      <c r="AC58" s="262"/>
      <c r="AD58" s="278">
        <f t="shared" ref="AD58:AD79" si="6">IFERROR(AB58*$P58,"")</f>
        <v>1.0642799999999999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1.0642799999999999</v>
      </c>
      <c r="X81" s="261"/>
      <c r="Y81" s="264"/>
      <c r="Z81" s="265"/>
      <c r="AA81" s="265"/>
      <c r="AB81" s="265"/>
      <c r="AC81" s="265"/>
      <c r="AD81" s="266">
        <f>SUM(AD58:AD79)</f>
        <v>1.0642799999999999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1.0642799999999999</v>
      </c>
      <c r="X84" s="261"/>
      <c r="Y84" s="275"/>
      <c r="Z84" s="64"/>
      <c r="AA84" s="64"/>
      <c r="AB84" s="64"/>
      <c r="AC84" s="64"/>
      <c r="AD84" s="276">
        <f>SUM(AD81:AD82)</f>
        <v>1.0642799999999999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52.086370000000002</v>
      </c>
      <c r="V103" s="262"/>
      <c r="W103" s="278">
        <f t="shared" ref="W103:W124" si="10">IFERROR(U103*$P103,"")</f>
        <v>52.086370000000002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52.086370000000002</v>
      </c>
      <c r="AC103" s="262"/>
      <c r="AD103" s="278">
        <f t="shared" ref="AD103:AD124" si="11">IFERROR(AB103*$P103,"")</f>
        <v>52.086370000000002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30.719056654920031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13.233155225806453</v>
      </c>
      <c r="V104" s="262"/>
      <c r="W104" s="278">
        <f t="shared" ca="1" si="10"/>
        <v>19.849732838709677</v>
      </c>
      <c r="X104" s="9"/>
      <c r="Y104" s="280">
        <f>IF($F104&lt;&gt;"",INDEX(DTM!$C$3:$F$100,MATCH($F104,DTM!$C$3:$C$100,0),MATCH(Y$8,DTM!$C$3:$F$3,0)),"")</f>
        <v>19.314816895079755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8.320436822062458</v>
      </c>
      <c r="AC104" s="262"/>
      <c r="AD104" s="278">
        <f t="shared" ca="1" si="11"/>
        <v>12.480655233093687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71.936102838709672</v>
      </c>
      <c r="X126" s="261"/>
      <c r="Y126" s="264"/>
      <c r="Z126" s="265"/>
      <c r="AA126" s="265"/>
      <c r="AB126" s="265"/>
      <c r="AC126" s="265"/>
      <c r="AD126" s="266">
        <f ca="1">SUM(AD103:AD124)</f>
        <v>64.567025233093688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71.936102838709672</v>
      </c>
      <c r="X129" s="261"/>
      <c r="Y129" s="275"/>
      <c r="Z129" s="64"/>
      <c r="AA129" s="64"/>
      <c r="AB129" s="64"/>
      <c r="AC129" s="64"/>
      <c r="AD129" s="276">
        <f ca="1">SUM(AD126:AD127)</f>
        <v>64.567025233093688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6.4997100000000003</v>
      </c>
      <c r="V148" s="262"/>
      <c r="W148" s="278">
        <f t="shared" ref="W148:W169" si="15">IFERROR(U148*$P148,"")</f>
        <v>6.4997100000000003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6.4997100000000003</v>
      </c>
      <c r="AC148" s="262"/>
      <c r="AD148" s="278">
        <f t="shared" ref="AD148:AD169" si="16">IFERROR(AB148*$P148,"")</f>
        <v>6.4997100000000003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30.719056654920031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23.741837316888041</v>
      </c>
      <c r="V149" s="262"/>
      <c r="W149" s="278">
        <f t="shared" ca="1" si="15"/>
        <v>2.1367653585199236</v>
      </c>
      <c r="X149" s="9"/>
      <c r="Y149" s="280">
        <f>IF($F149&lt;&gt;"",INDEX(DTM!$C$3:$F$100,MATCH($F149,DTM!$C$3:$C$100,0),MATCH(Y$8,DTM!$C$3:$F$3,0)),"")</f>
        <v>19.314816895079755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0.77286999999999995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14.927842533700289</v>
      </c>
      <c r="AC149" s="262"/>
      <c r="AD149" s="278">
        <f t="shared" ca="1" si="16"/>
        <v>1.3435058280330261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8.6364753585199239</v>
      </c>
      <c r="X171" s="261"/>
      <c r="Y171" s="264"/>
      <c r="Z171" s="265"/>
      <c r="AA171" s="265"/>
      <c r="AB171" s="265"/>
      <c r="AC171" s="265"/>
      <c r="AD171" s="266">
        <f ca="1">SUM(AD148:AD169)</f>
        <v>7.843215828033026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8.6364753585199239</v>
      </c>
      <c r="X174" s="261"/>
      <c r="Y174" s="275"/>
      <c r="Z174" s="64"/>
      <c r="AA174" s="64"/>
      <c r="AB174" s="64"/>
      <c r="AC174" s="64"/>
      <c r="AD174" s="276">
        <f ca="1">SUM(AD171:AD172)</f>
        <v>7.843215828033026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26.885739999999998</v>
      </c>
      <c r="V193" s="262"/>
      <c r="W193" s="278">
        <f t="shared" ref="W193:W214" si="20">IFERROR(U193*$P193,"")</f>
        <v>26.885739999999998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26.885739999999998</v>
      </c>
      <c r="AC193" s="262"/>
      <c r="AD193" s="278">
        <f t="shared" ref="AD193:AD214" si="21">IFERROR(AB193*$P193,"")</f>
        <v>26.885739999999998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26.885739999999998</v>
      </c>
      <c r="X216" s="261"/>
      <c r="Y216" s="264"/>
      <c r="Z216" s="265"/>
      <c r="AA216" s="265"/>
      <c r="AB216" s="265"/>
      <c r="AC216" s="265"/>
      <c r="AD216" s="266">
        <f>SUM(AD193:AD214)</f>
        <v>26.885739999999998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0.53771479999999994</v>
      </c>
      <c r="X217" s="261"/>
      <c r="Y217" s="267"/>
      <c r="Z217" s="268"/>
      <c r="AA217" s="268"/>
      <c r="AB217" s="269"/>
      <c r="AC217" s="269"/>
      <c r="AD217" s="270">
        <f>$P217*AD216</f>
        <v>0.53771479999999994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27.423454799999998</v>
      </c>
      <c r="X219" s="261"/>
      <c r="Y219" s="275"/>
      <c r="Z219" s="64"/>
      <c r="AA219" s="64"/>
      <c r="AB219" s="64"/>
      <c r="AC219" s="64"/>
      <c r="AD219" s="276">
        <f>SUM(AD216:AD217)</f>
        <v>27.423454799999998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62"/>
      <c r="W238" s="278">
        <f t="shared" ref="W238:W259" si="25">IFERROR(U238*$P238,"")</f>
        <v>14.557830000000001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14.557830000000001</v>
      </c>
      <c r="AC238" s="262"/>
      <c r="AD238" s="278">
        <f t="shared" ref="AD238:AD259" si="26">IFERROR(AB238*$P238,"")</f>
        <v>14.557830000000001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14.557830000000001</v>
      </c>
      <c r="X261" s="261"/>
      <c r="Y261" s="264"/>
      <c r="Z261" s="265"/>
      <c r="AA261" s="265"/>
      <c r="AB261" s="265"/>
      <c r="AC261" s="265"/>
      <c r="AD261" s="266">
        <f>SUM(AD238:AD259)</f>
        <v>14.557830000000001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14.557830000000001</v>
      </c>
      <c r="X264" s="261"/>
      <c r="Y264" s="275"/>
      <c r="Z264" s="64"/>
      <c r="AA264" s="64"/>
      <c r="AB264" s="64"/>
      <c r="AC264" s="64"/>
      <c r="AD264" s="276">
        <f>SUM(AD261:AD262)</f>
        <v>14.557830000000001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113.23179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113.23179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99.041390000000007</v>
      </c>
      <c r="V284" s="262"/>
      <c r="W284" s="278">
        <f t="shared" si="30"/>
        <v>99.041390000000007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99.041390000000007</v>
      </c>
      <c r="AC284" s="262"/>
      <c r="AD284" s="278">
        <f t="shared" si="31"/>
        <v>99.041390000000007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99.041390000000007</v>
      </c>
      <c r="X306" s="261"/>
      <c r="Y306" s="264"/>
      <c r="Z306" s="265"/>
      <c r="AA306" s="265"/>
      <c r="AB306" s="265"/>
      <c r="AC306" s="265"/>
      <c r="AD306" s="266">
        <f>SUM(AD283:AD304)</f>
        <v>99.041390000000007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99.041390000000007</v>
      </c>
      <c r="X309" s="261"/>
      <c r="Y309" s="275"/>
      <c r="Z309" s="64"/>
      <c r="AA309" s="64"/>
      <c r="AB309" s="64"/>
      <c r="AC309" s="64"/>
      <c r="AD309" s="276">
        <f>SUM(AD306:AD307)</f>
        <v>99.041390000000007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407.68259</v>
      </c>
      <c r="V328" s="262"/>
      <c r="W328" s="278">
        <f t="shared" ref="W328:W349" si="35">IFERROR(U328*$P328,"")</f>
        <v>407.68259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407.68259</v>
      </c>
      <c r="AC328" s="262"/>
      <c r="AD328" s="278">
        <f t="shared" ref="AD328:AD349" si="36">IFERROR(AB328*$P328,"")</f>
        <v>407.68259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30.719056654920031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13.233155225806453</v>
      </c>
      <c r="V329" s="262"/>
      <c r="W329" s="278">
        <f t="shared" ca="1" si="35"/>
        <v>22.827192764516131</v>
      </c>
      <c r="X329" s="9"/>
      <c r="Y329" s="280">
        <f>IF($F329&lt;&gt;"",INDEX(DTM!$C$3:$F$100,MATCH($F329,DTM!$C$3:$C$100,0),MATCH(Y$8,DTM!$C$3:$F$3,0)),"")</f>
        <v>19.314816895079755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8.320436822062458</v>
      </c>
      <c r="AC329" s="262"/>
      <c r="AD329" s="278">
        <f t="shared" ca="1" si="36"/>
        <v>14.352753518057741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430.50978276451616</v>
      </c>
      <c r="X351" s="261"/>
      <c r="Y351" s="264"/>
      <c r="Z351" s="265"/>
      <c r="AA351" s="265"/>
      <c r="AB351" s="265"/>
      <c r="AC351" s="265"/>
      <c r="AD351" s="266">
        <f ca="1">SUM(AD328:AD349)</f>
        <v>422.03534351805774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8.6101956552903243</v>
      </c>
      <c r="X352" s="261"/>
      <c r="Y352" s="267"/>
      <c r="Z352" s="268"/>
      <c r="AA352" s="268"/>
      <c r="AB352" s="269"/>
      <c r="AC352" s="269"/>
      <c r="AD352" s="270">
        <f ca="1">$P352*AD351</f>
        <v>8.4407068703611543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439.1199784198065</v>
      </c>
      <c r="X354" s="261"/>
      <c r="Y354" s="275"/>
      <c r="Z354" s="64"/>
      <c r="AA354" s="64"/>
      <c r="AB354" s="64"/>
      <c r="AC354" s="64"/>
      <c r="AD354" s="276">
        <f ca="1">SUM(AD351:AD352)</f>
        <v>430.47605038841891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62"/>
      <c r="W373" s="278">
        <f t="shared" ref="W373:W394" si="40">IFERROR(U373*$P373,"")</f>
        <v>0.35476000000000002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0.35476000000000002</v>
      </c>
      <c r="AC373" s="262"/>
      <c r="AD373" s="278">
        <f t="shared" ref="AD373:AD394" si="41">IFERROR(AB373*$P373,"")</f>
        <v>0.35476000000000002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0.35476000000000002</v>
      </c>
      <c r="X396" s="261"/>
      <c r="Y396" s="264"/>
      <c r="Z396" s="265"/>
      <c r="AA396" s="265"/>
      <c r="AB396" s="265"/>
      <c r="AC396" s="265"/>
      <c r="AD396" s="266">
        <f>SUM(AD373:AD394)</f>
        <v>0.35476000000000002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0.35476000000000002</v>
      </c>
      <c r="X399" s="261"/>
      <c r="Y399" s="275"/>
      <c r="Z399" s="64"/>
      <c r="AA399" s="64"/>
      <c r="AB399" s="64"/>
      <c r="AC399" s="64"/>
      <c r="AD399" s="276">
        <f>SUM(AD396:AD397)</f>
        <v>0.35476000000000002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22.03313</v>
      </c>
      <c r="V418" s="262"/>
      <c r="W418" s="278">
        <f t="shared" ref="W418:W439" si="45">IFERROR(U418*$P418,"")</f>
        <v>22.03313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22.03313</v>
      </c>
      <c r="AC418" s="262"/>
      <c r="AD418" s="278">
        <f t="shared" ref="AD418:AD439" si="46">IFERROR(AB418*$P418,"")</f>
        <v>22.03313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62"/>
      <c r="W419" s="278">
        <f t="shared" ca="1" si="45"/>
        <v>20.282136000000001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0.73485999999999996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11.0229</v>
      </c>
      <c r="AC419" s="262"/>
      <c r="AD419" s="278">
        <f t="shared" ca="1" si="46"/>
        <v>20.282136000000001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42.315266000000001</v>
      </c>
      <c r="X441" s="261"/>
      <c r="Y441" s="264"/>
      <c r="Z441" s="265"/>
      <c r="AA441" s="265"/>
      <c r="AB441" s="265"/>
      <c r="AC441" s="265"/>
      <c r="AD441" s="266">
        <f ca="1">SUM(AD418:AD439)</f>
        <v>42.315266000000001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0.84630532000000003</v>
      </c>
      <c r="X442" s="261"/>
      <c r="Y442" s="267"/>
      <c r="Z442" s="268"/>
      <c r="AA442" s="268"/>
      <c r="AB442" s="269"/>
      <c r="AC442" s="269"/>
      <c r="AD442" s="270">
        <f ca="1">$P442*AD441</f>
        <v>0.84630532000000003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43.16157132</v>
      </c>
      <c r="X444" s="261"/>
      <c r="Y444" s="275"/>
      <c r="Z444" s="64"/>
      <c r="AA444" s="64"/>
      <c r="AB444" s="64"/>
      <c r="AC444" s="64"/>
      <c r="AD444" s="276">
        <f ca="1">SUM(AD441:AD442)</f>
        <v>43.16157132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1099.0211400000001</v>
      </c>
      <c r="V13" s="262"/>
      <c r="W13" s="278">
        <f t="shared" ref="W13:W34" si="0">IFERROR(U13*$P13,"")</f>
        <v>164.853171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1099.0211400000001</v>
      </c>
      <c r="AC13" s="262"/>
      <c r="AD13" s="278">
        <f t="shared" ref="AD13:AD34" si="1">IFERROR(AB13*$P13,"")</f>
        <v>164.853171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2637.6532699999998</v>
      </c>
      <c r="V14" s="262"/>
      <c r="W14" s="278">
        <f t="shared" si="0"/>
        <v>1582.5919619999997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2637.6532699999998</v>
      </c>
      <c r="AC14" s="262"/>
      <c r="AD14" s="278">
        <f t="shared" si="1"/>
        <v>1582.5919619999997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268.17322000000001</v>
      </c>
      <c r="V15" s="262"/>
      <c r="W15" s="278">
        <f t="shared" si="0"/>
        <v>40.225982999999999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268.17322000000001</v>
      </c>
      <c r="AC15" s="262"/>
      <c r="AD15" s="278">
        <f t="shared" si="1"/>
        <v>40.225982999999999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262"/>
      <c r="W16" s="278">
        <f t="shared" si="0"/>
        <v>443.45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0.44345000000000001</v>
      </c>
      <c r="AC16" s="262"/>
      <c r="AD16" s="278">
        <f t="shared" si="1"/>
        <v>443.45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2231.1211159999998</v>
      </c>
      <c r="X36" s="261"/>
      <c r="Y36" s="264"/>
      <c r="Z36" s="265"/>
      <c r="AA36" s="265"/>
      <c r="AB36" s="265"/>
      <c r="AC36" s="265"/>
      <c r="AD36" s="266">
        <f>SUM(AD13:AD34)</f>
        <v>2231.1211159999998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2231.1211159999998</v>
      </c>
      <c r="X39" s="261"/>
      <c r="Y39" s="275"/>
      <c r="Z39" s="64"/>
      <c r="AA39" s="64"/>
      <c r="AB39" s="64"/>
      <c r="AC39" s="64"/>
      <c r="AD39" s="276">
        <f>SUM(AD36:AD37)</f>
        <v>2231.1211159999998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0.44345000000000001</v>
      </c>
      <c r="V58" s="262"/>
      <c r="W58" s="278">
        <f t="shared" ref="W58:W79" si="5">IFERROR(U58*$P58,"")</f>
        <v>0.44345000000000001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0.44345000000000001</v>
      </c>
      <c r="AC58" s="262"/>
      <c r="AD58" s="278">
        <f t="shared" ref="AD58:AD79" si="6">IFERROR(AB58*$P58,"")</f>
        <v>0.44345000000000001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0.44345000000000001</v>
      </c>
      <c r="X81" s="261"/>
      <c r="Y81" s="264"/>
      <c r="Z81" s="265"/>
      <c r="AA81" s="265"/>
      <c r="AB81" s="265"/>
      <c r="AC81" s="265"/>
      <c r="AD81" s="266">
        <f>SUM(AD58:AD79)</f>
        <v>0.44345000000000001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0.44345000000000001</v>
      </c>
      <c r="X84" s="261"/>
      <c r="Y84" s="275"/>
      <c r="Z84" s="64"/>
      <c r="AA84" s="64"/>
      <c r="AB84" s="64"/>
      <c r="AC84" s="64"/>
      <c r="AD84" s="276">
        <f>SUM(AD81:AD82)</f>
        <v>0.44345000000000001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0.11402999999999999</v>
      </c>
      <c r="AC103" s="262"/>
      <c r="AD103" s="278">
        <f t="shared" ref="AD103:AD124" si="11">IFERROR(AB103*$P103,"")</f>
        <v>1140.3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11.591955814583901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8.5184646499051251</v>
      </c>
      <c r="V104" s="262"/>
      <c r="W104" s="278">
        <f t="shared" ca="1" si="10"/>
        <v>119.25850509867175</v>
      </c>
      <c r="X104" s="9"/>
      <c r="Y104" s="280">
        <f>IF($F104&lt;&gt;"",INDEX(DTM!$C$3:$F$100,MATCH($F104,DTM!$C$3:$C$100,0),MATCH(Y$8,DTM!$C$3:$F$3,0)),"")</f>
        <v>14.243872163558747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0.73485999999999996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10.46725189811278</v>
      </c>
      <c r="AC104" s="262"/>
      <c r="AD104" s="278">
        <f t="shared" ca="1" si="11"/>
        <v>146.54152657357892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1259.5585050986717</v>
      </c>
      <c r="X126" s="261"/>
      <c r="Y126" s="264"/>
      <c r="Z126" s="265"/>
      <c r="AA126" s="265"/>
      <c r="AB126" s="265"/>
      <c r="AC126" s="265"/>
      <c r="AD126" s="266">
        <f ca="1">SUM(AD103:AD124)</f>
        <v>1286.8415265735789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1259.5585050986717</v>
      </c>
      <c r="X129" s="261"/>
      <c r="Y129" s="275"/>
      <c r="Z129" s="64"/>
      <c r="AA129" s="64"/>
      <c r="AB129" s="64"/>
      <c r="AC129" s="64"/>
      <c r="AD129" s="276">
        <f ca="1">SUM(AD126:AD127)</f>
        <v>1286.8415265735789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23.515519999999999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23.515519999999999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22.818670000000004</v>
      </c>
      <c r="V149" s="262"/>
      <c r="W149" s="278">
        <f t="shared" si="15"/>
        <v>22818.670000000006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22.818670000000004</v>
      </c>
      <c r="AC149" s="262"/>
      <c r="AD149" s="278">
        <f t="shared" si="16"/>
        <v>22818.670000000006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33.917589999999997</v>
      </c>
      <c r="V150" s="262"/>
      <c r="W150" s="278">
        <f t="shared" si="15"/>
        <v>122.10332399999997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33.917589999999997</v>
      </c>
      <c r="AC150" s="262"/>
      <c r="AD150" s="278">
        <f t="shared" si="16"/>
        <v>122.10332399999997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0.44345000000000001</v>
      </c>
      <c r="V151" s="262"/>
      <c r="W151" s="278">
        <f t="shared" si="15"/>
        <v>1330.3500000000001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0.44345000000000001</v>
      </c>
      <c r="AC151" s="262"/>
      <c r="AD151" s="278">
        <f t="shared" si="16"/>
        <v>1330.3500000000001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1099.0211400000001</v>
      </c>
      <c r="V152" s="262"/>
      <c r="W152" s="278">
        <f t="shared" si="15"/>
        <v>329.70634200000006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1099.0211400000001</v>
      </c>
      <c r="AC152" s="262"/>
      <c r="AD152" s="278">
        <f t="shared" si="16"/>
        <v>329.70634200000006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18.7516</v>
      </c>
      <c r="V153" s="262"/>
      <c r="W153" s="278">
        <f t="shared" si="15"/>
        <v>67.505759999999995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18.7516</v>
      </c>
      <c r="AC153" s="262"/>
      <c r="AD153" s="278">
        <f t="shared" si="16"/>
        <v>67.505759999999995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20.176416373000809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8.6915966451612885</v>
      </c>
      <c r="V154" s="262"/>
      <c r="W154" s="278">
        <f t="shared" ca="1" si="15"/>
        <v>89.523445445161272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6.1008745684115926</v>
      </c>
      <c r="AC154" s="262"/>
      <c r="AD154" s="278">
        <f t="shared" ca="1" si="16"/>
        <v>62.839008054639407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30.719056654920031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13.233155225806453</v>
      </c>
      <c r="V155" s="262"/>
      <c r="W155" s="278">
        <f t="shared" ca="1" si="15"/>
        <v>170.70770241290325</v>
      </c>
      <c r="X155" s="9"/>
      <c r="Y155" s="280">
        <f>IF($F155&lt;&gt;"",INDEX(DTM!$C$3:$F$100,MATCH($F155,DTM!$C$3:$C$100,0),MATCH(Y$8,DTM!$C$3:$F$3,0)),"")</f>
        <v>19.314816895079755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8.320436822062458</v>
      </c>
      <c r="AC155" s="262"/>
      <c r="AD155" s="278">
        <f t="shared" ca="1" si="16"/>
        <v>107.33363500460571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160.81001626457032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160.95956957969639</v>
      </c>
      <c r="V156" s="262"/>
      <c r="W156" s="278">
        <f t="shared" ca="1" si="15"/>
        <v>160.95956957969639</v>
      </c>
      <c r="X156" s="9"/>
      <c r="Y156" s="280">
        <f>IF($F156&lt;&gt;"",INDEX(DTM!$C$3:$F$100,MATCH($F156,DTM!$C$3:$C$100,0),MATCH(Y$8,DTM!$C$3:$F$3,0)),"")</f>
        <v>164.11723208267802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1.0009300000000001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164.26986110851493</v>
      </c>
      <c r="AC156" s="262"/>
      <c r="AD156" s="278">
        <f t="shared" ca="1" si="16"/>
        <v>164.26986110851493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160.81001626457032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160.95956957969639</v>
      </c>
      <c r="V157" s="262"/>
      <c r="W157" s="278">
        <f t="shared" ca="1" si="15"/>
        <v>32.191913915939281</v>
      </c>
      <c r="X157" s="9"/>
      <c r="Y157" s="280">
        <f>IF($F157&lt;&gt;"",INDEX(DTM!$C$3:$F$100,MATCH($F157,DTM!$C$3:$C$100,0),MATCH(Y$8,DTM!$C$3:$F$3,0)),"")</f>
        <v>164.11723208267802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1.0009300000000001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164.26986110851493</v>
      </c>
      <c r="AC157" s="262"/>
      <c r="AD157" s="278">
        <f t="shared" ca="1" si="16"/>
        <v>32.853972221702989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19.321749999999998</v>
      </c>
      <c r="V158" s="262"/>
      <c r="W158" s="278">
        <f t="shared" ca="1" si="15"/>
        <v>562.26292499999988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0.77286999999999995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19.321749999999998</v>
      </c>
      <c r="AC158" s="262"/>
      <c r="AD158" s="278">
        <f t="shared" ca="1" si="16"/>
        <v>562.26292499999988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160.81001626457032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124.28523727039845</v>
      </c>
      <c r="V159" s="262"/>
      <c r="W159" s="278">
        <f t="shared" ca="1" si="15"/>
        <v>484.71242535455394</v>
      </c>
      <c r="X159" s="9"/>
      <c r="Y159" s="280">
        <f>IF($F159&lt;&gt;"",INDEX(DTM!$C$3:$F$100,MATCH($F159,DTM!$C$3:$C$100,0),MATCH(Y$8,DTM!$C$3:$F$3,0)),"")</f>
        <v>164.11723208267802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0.77286999999999995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126.84128515973934</v>
      </c>
      <c r="AC159" s="262"/>
      <c r="AD159" s="278">
        <f t="shared" ca="1" si="16"/>
        <v>494.68101212298342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1.6851100000000001</v>
      </c>
      <c r="V160" s="262"/>
      <c r="W160" s="278">
        <f t="shared" si="15"/>
        <v>444.86904000000004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1.6851100000000001</v>
      </c>
      <c r="AC160" s="262"/>
      <c r="AD160" s="278">
        <f t="shared" si="16"/>
        <v>444.86904000000004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26613.56244770826</v>
      </c>
      <c r="X171" s="261"/>
      <c r="Y171" s="264"/>
      <c r="Z171" s="265"/>
      <c r="AA171" s="265"/>
      <c r="AB171" s="265"/>
      <c r="AC171" s="265"/>
      <c r="AD171" s="266">
        <f ca="1">SUM(AD148:AD169)</f>
        <v>26537.444879512448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26613.56244770826</v>
      </c>
      <c r="X174" s="261"/>
      <c r="Y174" s="275"/>
      <c r="Z174" s="64"/>
      <c r="AA174" s="64"/>
      <c r="AB174" s="64"/>
      <c r="AC174" s="64"/>
      <c r="AD174" s="276">
        <f ca="1">SUM(AD171:AD172)</f>
        <v>26537.444879512448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3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TO</v>
      </c>
      <c r="E3" s="254" t="str">
        <f>RESUMO!F5</f>
        <v>GO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160.81001626457032</v>
      </c>
      <c r="E4" s="447">
        <f t="shared" si="0"/>
        <v>164.11723208267802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20.176416373000809</v>
      </c>
      <c r="E5" s="447">
        <f t="shared" si="0"/>
        <v>14.162390474050772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57.578002168609366</v>
      </c>
      <c r="E7" s="447">
        <f t="shared" si="0"/>
        <v>117.22895416760279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30.719056654920031</v>
      </c>
      <c r="E8" s="447">
        <f t="shared" si="0"/>
        <v>19.314816895079755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57.578002168609366</v>
      </c>
      <c r="E11" s="447">
        <f t="shared" si="0"/>
        <v>117.22895416760279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160.81001626457032</v>
      </c>
      <c r="E12" s="447">
        <f t="shared" si="0"/>
        <v>164.11723208267802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57.578002168609366</v>
      </c>
      <c r="E14" s="447">
        <f t="shared" si="0"/>
        <v>117.22895416760279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11.591955814583901</v>
      </c>
      <c r="E16" s="447">
        <f t="shared" si="0"/>
        <v>14.243872163558747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20.176416373000809</v>
      </c>
      <c r="E17" s="447">
        <f t="shared" si="0"/>
        <v>14.162390474050772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160.81001626457032</v>
      </c>
      <c r="E18" s="447">
        <f t="shared" si="0"/>
        <v>164.11723208267802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30.719056654920031</v>
      </c>
      <c r="E19" s="447">
        <f t="shared" si="0"/>
        <v>19.314816895079755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11.591955814583901</v>
      </c>
      <c r="E21" s="447">
        <f t="shared" si="0"/>
        <v>14.243872163558747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11.591955814583901</v>
      </c>
      <c r="E22" s="447">
        <f t="shared" si="0"/>
        <v>14.243872163558747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30.719056654920031</v>
      </c>
      <c r="E24" s="447">
        <f t="shared" si="3"/>
        <v>19.314816895079755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30.719056654920031</v>
      </c>
      <c r="E25" s="447">
        <f t="shared" si="3"/>
        <v>19.314816895079755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TO</v>
      </c>
      <c r="M2" s="281" t="str">
        <f>RESUMO!F5</f>
        <v>GO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1780000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360000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484800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742500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532000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7688594.54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375000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TO</v>
      </c>
      <c r="F2" s="287" t="str">
        <f>RESUMO!F5</f>
        <v>GO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300000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25000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70000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20000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20000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35000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10000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35000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35000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75000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50000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5000000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TO</v>
      </c>
      <c r="J3" s="287" t="str">
        <f>RESUMO!F5</f>
        <v>GO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18677.405057428001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193747.90627803042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236881.21817296147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21636.462579966781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25035.226678446932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36635.19320080967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488.11972381999999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7.1558449799999995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17.392179339999998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25861.022387207999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258.61022387207998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127.88226146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71836.173297799993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2873.4469319119999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28734.469319119999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287.34469319120001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57468.938638239997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718.36173297799996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12930.511193603999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2586.1022387208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1436.7234659559999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71836.173297799993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718.36173297799996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71836.173297799993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2873.4469319119999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2.68494016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30.457289939999999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372.54743353999999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47.154261560000002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2162.9949846999998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233.73363000000001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2.1935002200000002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112.38392384000001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24.068570719999997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2.1455548599999998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5.2979622800000001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16.38532678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20.496641400000001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22.222674359999999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416.20168382000003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1250.4988931799999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76.856412079999998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5617.5887518879599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8979.5216622249991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2701.0401159972798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905.13578355227992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373.54810114855997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15602.816840282159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624.48831399999995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217.68392074000002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11.05140548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1.7240681591471998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58.085803640000002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7.1558449799999995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6422.2809719999996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1367.1379677199998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1621.38022546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14367.234659559999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1.4024017799999999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7.1558449799999995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2013-04-24T19:44:36Z</dcterms:modified>
</cp:coreProperties>
</file>