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49" l="1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<sst xmlns="http://schemas.openxmlformats.org/spreadsheetml/2006/main" count="13581" uniqueCount="4532">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</sst>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629</v>
      </c>
      <c r="J5" s="305" t="s">
        <v>639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1619775.639318286</v>
      </c>
      <c r="F9" s="298">
        <f ca="1">'Passarela PD'!$J$105</f>
        <v>1619775.639318286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1588982.2405087594</v>
      </c>
      <c r="F10" s="298">
        <f ca="1">Marginal!$K$69</f>
        <v>1218293.9625789742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5802895.8279273501</v>
      </c>
      <c r="F12" s="298">
        <f t="shared" ref="F12" ca="1" si="0">2*F$32</f>
        <v>5760374.657212887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941999.95389047766</v>
      </c>
      <c r="F13" s="298">
        <f ca="1">'Adequação de Multivia'!K69</f>
        <v>921118.65778182808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228097.47539278949</v>
      </c>
      <c r="F16" s="298">
        <f ca="1">'Diamante + PI-PS'!$K$58/4</f>
        <v>220280.61562783344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2481810.7060931646</v>
      </c>
      <c r="F18" s="298">
        <f ca="1">Viaduto!K62</f>
        <v>2481844.7344732033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5477948.7509368891</v>
      </c>
      <c r="F20" s="298">
        <f ca="1">AVERAGE(F21:F22)</f>
        <v>5440510.5807074867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5433032.5794608789</v>
      </c>
      <c r="F21" s="298">
        <f ca="1">'Diamante + PI-PS'!K69</f>
        <v>5397720.2411371646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5522864.9224128993</v>
      </c>
      <c r="F22" s="298">
        <f ca="1">'Diamante + PI-PD'!K69</f>
        <v>5483300.9202778097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5219471.1170052262</v>
      </c>
      <c r="F23" s="298">
        <f ca="1">AVERAGE(F24:F25)</f>
        <v>5191400.4896252966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5127506.5325998245</v>
      </c>
      <c r="F24" s="298">
        <f ca="1">'Trombeta + PI-PS'!K69</f>
        <v>5103732.8199821627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5311435.7014106279</v>
      </c>
      <c r="F25" s="298">
        <f ca="1">'Trombeta + PI-PD'!K69</f>
        <v>5279068.1592684304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5818104.6977224378</v>
      </c>
      <c r="F26" s="298">
        <f ca="1">AVERAGE(F27:F28)</f>
        <v>5776930.842110116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5476356.4078582851</v>
      </c>
      <c r="F27" s="298">
        <f ca="1">'Trevo + PI-PS'!K69</f>
        <v>5451365.0625135377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6159852.9875865905</v>
      </c>
      <c r="F28" s="298">
        <f ca="1">'Trevo + PI-PD'!K69</f>
        <v>6102496.6217066934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1796262.9071001192</v>
      </c>
      <c r="F29" s="298">
        <f ca="1">'Retorno Operacional'!$M$28</f>
        <v>1784447.9444268481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2353441.2272143583</v>
      </c>
      <c r="F31" s="298">
        <f ca="1">'Duplicacao - plano'!$H$69*(1-INDEX(P$21:P$28,MATCH($J$5,$N$21:$N$28,0)))+F34*INDEX(P$21:P$28,MATCH($J$5,$N$21:$N$28,0))</f>
        <v>2345133.4599602213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2901447.913963675</v>
      </c>
      <c r="F32" s="298">
        <f ca="1">'Duplicacao - ondulado'!$H$69*(1-INDEX(P$21:P$28,MATCH($J$5,$N$21:$N$28,0)))+F35*INDEX(P$21:P$28,MATCH($J$5,$N$21:$N$28,0))</f>
        <v>2880187.3286064435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3481120.8467980255</v>
      </c>
      <c r="F33" s="298">
        <f ca="1">'Duplicacao - montanhoso '!$H$69*(1-INDEX(P$21:P$28,MATCH($J$5,$N$21:$N$28,0)))+F36*INDEX(P$21:P$28,MATCH($J$5,$N$21:$N$28,0))</f>
        <v>3446871.536712491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2314413.6655132496</v>
      </c>
      <c r="F34" s="298">
        <f ca="1">'Duplicacao NJ - plano'!$K$69</f>
        <v>2255945.8445051955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2687694.3541473183</v>
      </c>
      <c r="F35" s="298">
        <f ca="1">'Duplicacao NJ - ondulado'!$K$69</f>
        <v>2628122.3006150518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3092641.2888664193</v>
      </c>
      <c r="F36" s="298">
        <f ca="1">'Duplicacao NJ - Montanhoso'!$K$69</f>
        <v>3031578.9100657701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2242652.2557989908</v>
      </c>
      <c r="F37" s="298">
        <f ca="1">'Faixa Adicional - plano'!$K$69</f>
        <v>2183660.9725032728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2531126.903931709</v>
      </c>
      <c r="F38" s="298">
        <f ca="1">'Faixa Adicional - ondulado'!$K$69</f>
        <v>2470995.8867303291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2851267.7981494591</v>
      </c>
      <c r="F39" s="298">
        <f ca="1">'Faixa Adicional - montanhoso'!$K$69</f>
        <v>2789610.9542982513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2242652.2557989908</v>
      </c>
      <c r="F41" s="298">
        <f t="shared" ca="1" si="1"/>
        <v>2183660.9725032728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2531126.903931709</v>
      </c>
      <c r="F42" s="298">
        <f t="shared" ca="1" si="1"/>
        <v>2470995.8867303291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2851267.7981494591</v>
      </c>
      <c r="F43" s="298">
        <f t="shared" ca="1" si="1"/>
        <v>2789610.9542982513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2.7872544964354837</v>
      </c>
      <c r="H9" s="232">
        <f t="shared" ca="1" si="0"/>
        <v>29266.172212572579</v>
      </c>
      <c r="I9" s="190"/>
      <c r="J9" s="232">
        <f ca="1">VLOOKUP($A9,'Resumo - Preços de Serviços'!$B$8:$L$57,10,0)</f>
        <v>3.0854189454112553</v>
      </c>
      <c r="K9" s="232">
        <f t="shared" ca="1" si="1"/>
        <v>32396.898926818179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7.4568017999999991</v>
      </c>
      <c r="K10" s="232">
        <f t="shared" si="1"/>
        <v>54807.493229999985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11.269204800000001</v>
      </c>
      <c r="K11" s="232">
        <f t="shared" si="1"/>
        <v>23665.33008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29.5427846705376</v>
      </c>
      <c r="H12" s="232">
        <f t="shared" ca="1" si="0"/>
        <v>31019.923904064479</v>
      </c>
      <c r="I12" s="190"/>
      <c r="J12" s="232">
        <f ca="1">VLOOKUP($A12,'Resumo - Preços de Serviços'!$B$8:$L$57,10,0)</f>
        <v>29.512158018921731</v>
      </c>
      <c r="K12" s="232">
        <f t="shared" ca="1" si="1"/>
        <v>30987.765919867819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50079.040867799995</v>
      </c>
      <c r="I13" s="190"/>
      <c r="J13" s="232">
        <f ca="1">VLOOKUP($A13,'Resumo - Preços de Serviços'!$B$8:$L$57,10,0)</f>
        <v>6.8134749480000005</v>
      </c>
      <c r="K13" s="232">
        <f t="shared" ca="1" si="1"/>
        <v>50079.040867799995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9952.2618772499973</v>
      </c>
      <c r="I14" s="190"/>
      <c r="J14" s="232">
        <f>VLOOKUP($A14,'Resumo - Preços de Serviços'!$B$8:$L$57,10,0)</f>
        <v>18.0539898</v>
      </c>
      <c r="K14" s="232">
        <f t="shared" si="1"/>
        <v>9952.2618772499973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6616.7808000000005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174681.1652927516</v>
      </c>
      <c r="I17" s="190"/>
      <c r="J17" s="232">
        <f ca="1">VLOOKUP($A17,'Resumo - Preços de Serviços'!$B$8:$L$57,10,0)</f>
        <v>133.73684075512895</v>
      </c>
      <c r="K17" s="232">
        <f t="shared" ca="1" si="5"/>
        <v>160484.20890615473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123842.48711132904</v>
      </c>
      <c r="I18" s="190"/>
      <c r="J18" s="232">
        <f ca="1">VLOOKUP($A18,'Resumo - Preços de Serviços'!$B$8:$L$57,10,0)</f>
        <v>91.175737940408894</v>
      </c>
      <c r="K18" s="232">
        <f t="shared" ca="1" si="5"/>
        <v>109410.88552849067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24864.521634943409</v>
      </c>
      <c r="I19" s="190"/>
      <c r="J19" s="232">
        <f ca="1">VLOOKUP($A19,'Resumo - Preços de Serviços'!$B$8:$L$57,10,0)</f>
        <v>3.124347051017955</v>
      </c>
      <c r="K19" s="232">
        <f t="shared" ca="1" si="5"/>
        <v>24994.77640814364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203288.38487799902</v>
      </c>
      <c r="I20" s="190"/>
      <c r="J20" s="232">
        <f ca="1">VLOOKUP($A20,'Resumo - Preços de Serviços'!$B$8:$L$57,10,0)</f>
        <v>397.18383727044693</v>
      </c>
      <c r="K20" s="232">
        <f t="shared" ca="1" si="5"/>
        <v>198591.91863522347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227992.97213785959</v>
      </c>
      <c r="I21" s="190"/>
      <c r="J21" s="232">
        <f ca="1">VLOOKUP($A21,'Resumo - Preços de Serviços'!$B$8:$L$57,10,0)</f>
        <v>446.9326266664234</v>
      </c>
      <c r="K21" s="232">
        <f t="shared" ca="1" si="5"/>
        <v>223466.3133332117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4815.7226037544697</v>
      </c>
      <c r="I22" s="190"/>
      <c r="J22" s="232">
        <f ca="1">VLOOKUP($A22,'Resumo - Preços de Serviços'!$B$8:$L$57,10,0)</f>
        <v>0.60739260768598513</v>
      </c>
      <c r="K22" s="232">
        <f t="shared" ca="1" si="5"/>
        <v>4859.140861487881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12.77248434881443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105.69204310222348</v>
      </c>
      <c r="H27" s="232">
        <f t="shared" ca="1" si="6"/>
        <v>0</v>
      </c>
      <c r="I27" s="190"/>
      <c r="J27" s="232">
        <f ca="1">VLOOKUP($A27,'Resumo - Preços de Serviços'!$B$8:$L$57,10,0)</f>
        <v>103.93577025060409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54.948667378476266</v>
      </c>
      <c r="H28" s="232">
        <f t="shared" ca="1" si="6"/>
        <v>54948.667378476268</v>
      </c>
      <c r="I28" s="190"/>
      <c r="J28" s="232">
        <f ca="1">VLOOKUP($A28,'Resumo - Preços de Serviços'!$B$8:$L$57,10,0)</f>
        <v>54.924308866213863</v>
      </c>
      <c r="K28" s="232">
        <f t="shared" ca="1" si="5"/>
        <v>54924.308866213862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2042.6869774059708</v>
      </c>
      <c r="H29" s="232">
        <f t="shared" ca="1" si="6"/>
        <v>0</v>
      </c>
      <c r="I29" s="190"/>
      <c r="J29" s="232">
        <f ca="1">VLOOKUP($A29,'Resumo - Preços de Serviços'!$B$8:$L$57,10,0)</f>
        <v>2042.0224244344042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283.065039671823</v>
      </c>
      <c r="H30" s="232">
        <f t="shared" ca="1" si="6"/>
        <v>0</v>
      </c>
      <c r="I30" s="190"/>
      <c r="J30" s="232">
        <f ca="1">VLOOKUP($A30,'Resumo - Preços de Serviços'!$B$8:$L$57,10,0)</f>
        <v>283.03728910817512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86.968312275135048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725.14393449564795</v>
      </c>
      <c r="H32" s="232">
        <f t="shared" ca="1" si="6"/>
        <v>10877.159017434718</v>
      </c>
      <c r="I32" s="190"/>
      <c r="J32" s="232">
        <f ca="1">VLOOKUP($A32,'Resumo - Preços de Serviços'!$B$8:$L$57,10,0)</f>
        <v>719.62102839857516</v>
      </c>
      <c r="K32" s="232">
        <f t="shared" ca="1" si="5"/>
        <v>10794.315425978628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2164.4936948362697</v>
      </c>
      <c r="H33" s="232">
        <f t="shared" ca="1" si="6"/>
        <v>4328.9873896725394</v>
      </c>
      <c r="I33" s="190"/>
      <c r="J33" s="232">
        <f ca="1">VLOOKUP($A33,'Resumo - Preços de Serviços'!$B$8:$L$57,10,0)</f>
        <v>2138.8822188704075</v>
      </c>
      <c r="K33" s="232">
        <f t="shared" ca="1" si="5"/>
        <v>4277.7644377408151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90.15994036761677</v>
      </c>
      <c r="H34" s="232">
        <f t="shared" ca="1" si="6"/>
        <v>0</v>
      </c>
      <c r="I34" s="190"/>
      <c r="J34" s="232">
        <f ca="1">VLOOKUP($A34,'Resumo - Preços de Serviços'!$B$8:$L$57,10,0)</f>
        <v>86.387845754093064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39.541306999277417</v>
      </c>
      <c r="H35" s="232">
        <f t="shared" ca="1" si="6"/>
        <v>0</v>
      </c>
      <c r="I35" s="190"/>
      <c r="J35" s="232">
        <f ca="1">VLOOKUP($A35,'Resumo - Preços de Serviços'!$B$8:$L$57,10,0)</f>
        <v>38.338673534040893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17.528984935343711</v>
      </c>
      <c r="H38" s="232">
        <f t="shared" ca="1" si="6"/>
        <v>43822.462338359277</v>
      </c>
      <c r="I38" s="190"/>
      <c r="J38" s="232">
        <f ca="1">VLOOKUP($A38,'Resumo - Preços de Serviços'!$B$8:$L$57,10,0)</f>
        <v>17.064173508004984</v>
      </c>
      <c r="K38" s="232">
        <f t="shared" ca="1" si="5"/>
        <v>42660.43377001246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1.0642799999999999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219216.70058820001</v>
      </c>
      <c r="H44" s="232">
        <f t="shared" si="6"/>
        <v>0</v>
      </c>
      <c r="I44" s="190"/>
      <c r="J44" s="232">
        <f>VLOOKUP($A44,'Resumo - Preços de Serviços'!$B$8:$L$57,10,0)</f>
        <v>219216.70058820001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20.888091420000002</v>
      </c>
      <c r="H47" s="232">
        <f t="shared" si="6"/>
        <v>4873.8879980000011</v>
      </c>
      <c r="I47" s="190"/>
      <c r="J47" s="232">
        <f>VLOOKUP($A47,'Resumo - Preços de Serviços'!$B$8:$L$57,10,0)</f>
        <v>20.888091420000002</v>
      </c>
      <c r="K47" s="232">
        <f t="shared" si="5"/>
        <v>4873.8879980000011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32.524415877166454</v>
      </c>
      <c r="H53" s="232">
        <f t="shared" ca="1" si="6"/>
        <v>0</v>
      </c>
      <c r="I53" s="190"/>
      <c r="J53" s="232">
        <f ca="1">VLOOKUP($A53,'Resumo - Preços de Serviços'!$B$8:$L$57,10,0)</f>
        <v>32.440501375240068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364.07802480000004</v>
      </c>
      <c r="H54" s="232">
        <f t="shared" si="6"/>
        <v>2912.6241984000003</v>
      </c>
      <c r="I54" s="190"/>
      <c r="J54" s="232">
        <f>VLOOKUP($A54,'Resumo - Preços de Serviços'!$B$8:$L$57,10,0)</f>
        <v>364.07802480000004</v>
      </c>
      <c r="K54" s="232">
        <f t="shared" si="5"/>
        <v>2912.6241984000003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258.01413019200004</v>
      </c>
      <c r="H55" s="232">
        <f t="shared" si="6"/>
        <v>0</v>
      </c>
      <c r="I55" s="190"/>
      <c r="J55" s="232">
        <f>VLOOKUP($A55,'Resumo - Preços de Serviços'!$B$8:$L$57,10,0)</f>
        <v>258.01413019200004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1086656.0449506668</v>
      </c>
      <c r="K58" s="205">
        <f ca="1">SUM(K9:K56)</f>
        <v>1050756.1500707937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456194.95078557899</v>
      </c>
      <c r="I60" s="153"/>
      <c r="J60" s="153"/>
      <c r="K60" s="208">
        <f ca="1">VLOOKUP(RESUMO!$J$5,RESUMO!$M$46:$O$52,3,0)*RESUMO!$F$16</f>
        <v>132168.36937670005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1542850.9957362458</v>
      </c>
      <c r="I62" s="153"/>
      <c r="J62" s="153"/>
      <c r="K62" s="208">
        <f ca="1">SUM(K58,K60)</f>
        <v>1182924.5194474938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7714.2549786812287</v>
      </c>
      <c r="K64" s="213">
        <f ca="1">$D64*K62</f>
        <v>5914.6225972374696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23142.764936043684</v>
      </c>
      <c r="K65" s="213">
        <f ca="1">$D65*K62</f>
        <v>17743.867791712408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4782.8380867823616</v>
      </c>
      <c r="J66" s="300"/>
      <c r="K66" s="213">
        <f ca="1">$D66*K62</f>
        <v>3667.0660102872307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10491.386771006471</v>
      </c>
      <c r="J67" s="299"/>
      <c r="K67" s="213">
        <f ca="1">$D67*K62</f>
        <v>8043.8867322429578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1588982.2405087594</v>
      </c>
      <c r="K69" s="208">
        <f ca="1">SUM(K62,K64,K65,K66,K67)</f>
        <v>1218293.9625789742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3.7650436956803986E-2</v>
      </c>
      <c r="I9" s="198"/>
      <c r="J9" s="198"/>
      <c r="K9" s="456">
        <f ca="1">SUM(J10:J11)/J102</f>
        <v>3.7650436956803986E-2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1.8905116238523558E-2</v>
      </c>
      <c r="I12" s="198"/>
      <c r="J12" s="198"/>
      <c r="K12" s="456">
        <f ca="1">SUM(J13:J20)/J102</f>
        <v>1.8905116238523558E-2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2.2161375825856793E-2</v>
      </c>
      <c r="I22" s="198"/>
      <c r="J22" s="198"/>
      <c r="K22" s="456">
        <f ca="1">SUM(J23:J26)/J102</f>
        <v>2.2161375825856793E-2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0.28253075108633219</v>
      </c>
      <c r="I27" s="515"/>
      <c r="J27" s="515"/>
      <c r="K27" s="456">
        <f ca="1">SUM(J28:J49)/J102</f>
        <v>0.28253075108633219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1.8613457819805869E-2</v>
      </c>
      <c r="I50" s="515"/>
      <c r="J50" s="515"/>
      <c r="K50" s="456">
        <f ca="1">SUM(J51:J52)/J102</f>
        <v>1.8613457819805869E-2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0.25986354529146555</v>
      </c>
      <c r="I53" s="515"/>
      <c r="J53" s="515"/>
      <c r="K53" s="456">
        <f ca="1">SUM(J54:J57)/J102</f>
        <v>0.25986354529146555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3.0333725063416144E-3</v>
      </c>
      <c r="I58" s="515"/>
      <c r="J58" s="515"/>
      <c r="K58" s="456">
        <f ca="1">SUM(J59:J67)/J102</f>
        <v>3.0333725063416144E-3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4.2240675389003918E-2</v>
      </c>
      <c r="I68" s="515"/>
      <c r="J68" s="515"/>
      <c r="K68" s="456">
        <f ca="1">SUM(J69:J84)/J102</f>
        <v>4.2240675389003918E-2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1.9807662528807484E-2</v>
      </c>
      <c r="I85" s="515"/>
      <c r="J85" s="515"/>
      <c r="K85" s="456">
        <f ca="1">SUM(J86)/J102</f>
        <v>1.9807662528807484E-2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6.2583866874713779E-3</v>
      </c>
      <c r="I87" s="515"/>
      <c r="J87" s="515"/>
      <c r="K87" s="456">
        <f ca="1">SUM(J88:J93)/J102</f>
        <v>6.2583866874713779E-3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1.0169396242391087E-2</v>
      </c>
      <c r="I94" s="515"/>
      <c r="J94" s="515"/>
      <c r="K94" s="456">
        <f ca="1">SUM(J95:J97)/J102</f>
        <v>1.0169396242391087E-2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0.27876582342719658</v>
      </c>
      <c r="I98" s="515"/>
      <c r="J98" s="515"/>
      <c r="K98" s="456">
        <f ca="1">SUM(J99:J101)/J102</f>
        <v>0.27876582342719658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1619775.639318286</v>
      </c>
      <c r="H102" s="458">
        <f ca="1">SUM(H9,H12,H22,H27,H50,H53,H58,H68,H85,H87,H94,H98)</f>
        <v>1</v>
      </c>
      <c r="I102" s="221"/>
      <c r="J102" s="222">
        <f ca="1">SUM(J8:J101)</f>
        <v>1619775.639318286</v>
      </c>
      <c r="K102" s="458">
        <f ca="1">SUM(K9,K12,K22,K27,K50,K53,K58,K68,K85,K87,K94,K98)</f>
        <v>1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1619775.639318286</v>
      </c>
      <c r="I105" s="195"/>
      <c r="J105" s="196">
        <f ca="1">(J102+J103)</f>
        <v>1619775.639318286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0.41136654085472907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38.098690000000005</v>
      </c>
      <c r="G9" s="466">
        <f t="shared" ref="G9:G42" si="0">IF(F9="","",F9*$D9)</f>
        <v>76.19738000000001</v>
      </c>
      <c r="H9" s="233"/>
      <c r="I9" s="466">
        <f>INDEX('P. U. SICRO'!$A$1:$R$1959,MATCH($A9,'P. U. SICRO'!$A$1:$A$1959,0),MATCH(I$6,'P. U. SICRO'!$A$1:$R$1,0)+1)*J$4</f>
        <v>38.098690000000005</v>
      </c>
      <c r="J9" s="466">
        <f t="shared" ref="J9:J14" si="1">IF(I9="","",I9*$D9)</f>
        <v>76.19738000000001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9365.54997</v>
      </c>
      <c r="G10" s="466">
        <f t="shared" si="0"/>
        <v>970196.05249223986</v>
      </c>
      <c r="H10" s="233"/>
      <c r="I10" s="466">
        <f>INDEX('P. U. SICRO'!$A$1:$R$1959,MATCH($A10,'P. U. SICRO'!$A$1:$A$1959,0),MATCH(I$6,'P. U. SICRO'!$A$1:$R$1,0)+1)*J$4</f>
        <v>9365.54997</v>
      </c>
      <c r="J10" s="466">
        <f t="shared" si="1"/>
        <v>970196.05249223986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5168.1056700000008</v>
      </c>
      <c r="G11" s="466">
        <f t="shared" si="0"/>
        <v>420501.67749418929</v>
      </c>
      <c r="H11" s="233"/>
      <c r="I11" s="466">
        <f>INDEX('P. U. SICRO'!$A$1:$R$1959,MATCH($A11,'P. U. SICRO'!$A$1:$A$1959,0),MATCH(I$6,'P. U. SICRO'!$A$1:$R$1,0)+1)*J$4</f>
        <v>5168.1056700000008</v>
      </c>
      <c r="J11" s="466">
        <f t="shared" si="1"/>
        <v>420501.67749418929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307.91901000000001</v>
      </c>
      <c r="G12" s="466">
        <f t="shared" si="0"/>
        <v>11372.311212527999</v>
      </c>
      <c r="H12" s="233"/>
      <c r="I12" s="466">
        <f>INDEX('P. U. SICRO'!$A$1:$R$1959,MATCH($A12,'P. U. SICRO'!$A$1:$A$1959,0),MATCH(I$6,'P. U. SICRO'!$A$1:$R$1,0)+1)*J$4</f>
        <v>307.91901000000001</v>
      </c>
      <c r="J12" s="466">
        <f t="shared" si="1"/>
        <v>11372.311212527999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7.2852499999999996</v>
      </c>
      <c r="G13" s="466">
        <f t="shared" si="0"/>
        <v>22788.465986999996</v>
      </c>
      <c r="H13" s="233"/>
      <c r="I13" s="466">
        <f>INDEX('P. U. SICRO'!$A$1:$R$1959,MATCH($A13,'P. U. SICRO'!$A$1:$A$1959,0),MATCH(I$6,'P. U. SICRO'!$A$1:$R$1,0)+1)*J$4</f>
        <v>7.2852499999999996</v>
      </c>
      <c r="J13" s="466">
        <f t="shared" si="1"/>
        <v>22788.465986999996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41.342210000000001</v>
      </c>
      <c r="G14" s="466">
        <f t="shared" si="0"/>
        <v>4236.17088986</v>
      </c>
      <c r="H14" s="233"/>
      <c r="I14" s="466">
        <f>INDEX('P. U. SICRO'!$A$1:$R$1959,MATCH($A14,'P. U. SICRO'!$A$1:$A$1959,0),MATCH(I$6,'P. U. SICRO'!$A$1:$R$1,0)+1)*J$4</f>
        <v>41.342210000000001</v>
      </c>
      <c r="J14" s="466">
        <f t="shared" si="1"/>
        <v>4236.17088986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38.098690000000005</v>
      </c>
      <c r="G16" s="466">
        <f t="shared" si="0"/>
        <v>849.98177390000001</v>
      </c>
      <c r="H16" s="233"/>
      <c r="I16" s="466">
        <f>INDEX('P. U. SICRO'!$A$1:$R$1959,MATCH($A16,'P. U. SICRO'!$A$1:$A$1959,0),MATCH(I$6,'P. U. SICRO'!$A$1:$R$1,0)+1)*J$4</f>
        <v>38.098690000000005</v>
      </c>
      <c r="J16" s="466">
        <f t="shared" ref="J16:J20" si="3">IF(I16="","",I16*$D16)</f>
        <v>849.98177390000001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7.2852499999999996</v>
      </c>
      <c r="G17" s="466">
        <f t="shared" si="0"/>
        <v>9678.7460349999983</v>
      </c>
      <c r="H17" s="233"/>
      <c r="I17" s="466">
        <f>INDEX('P. U. SICRO'!$A$1:$R$1959,MATCH($A17,'P. U. SICRO'!$A$1:$A$1959,0),MATCH(I$6,'P. U. SICRO'!$A$1:$R$1,0)+1)*J$4</f>
        <v>7.2852499999999996</v>
      </c>
      <c r="J17" s="466">
        <f t="shared" si="3"/>
        <v>9678.7460349999983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201.50368</v>
      </c>
      <c r="G18" s="466">
        <f t="shared" si="0"/>
        <v>1932.4202912000001</v>
      </c>
      <c r="H18" s="233"/>
      <c r="I18" s="466">
        <f>INDEX('P. U. SICRO'!$A$1:$R$1959,MATCH($A18,'P. U. SICRO'!$A$1:$A$1959,0),MATCH(I$6,'P. U. SICRO'!$A$1:$R$1,0)+1)*J$4</f>
        <v>201.50368</v>
      </c>
      <c r="J18" s="466">
        <f t="shared" si="3"/>
        <v>1932.4202912000001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41.342210000000001</v>
      </c>
      <c r="G19" s="466">
        <f t="shared" si="0"/>
        <v>4499.6861364000006</v>
      </c>
      <c r="H19" s="233"/>
      <c r="I19" s="466">
        <f>INDEX('P. U. SICRO'!$A$1:$R$1959,MATCH($A19,'P. U. SICRO'!$A$1:$A$1959,0),MATCH(I$6,'P. U. SICRO'!$A$1:$R$1,0)+1)*J$4</f>
        <v>41.342210000000001</v>
      </c>
      <c r="J19" s="466">
        <f t="shared" si="3"/>
        <v>4499.6861364000006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307.91901000000001</v>
      </c>
      <c r="G20" s="466">
        <f t="shared" si="0"/>
        <v>3916.7298072000003</v>
      </c>
      <c r="H20" s="233"/>
      <c r="I20" s="466">
        <f>INDEX('P. U. SICRO'!$A$1:$R$1959,MATCH($A20,'P. U. SICRO'!$A$1:$A$1959,0),MATCH(I$6,'P. U. SICRO'!$A$1:$R$1,0)+1)*J$4</f>
        <v>307.91901000000001</v>
      </c>
      <c r="J20" s="466">
        <f t="shared" si="3"/>
        <v>3916.7298072000003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307.91901000000001</v>
      </c>
      <c r="G22" s="466">
        <f t="shared" si="0"/>
        <v>16649.180870700002</v>
      </c>
      <c r="H22" s="233"/>
      <c r="I22" s="466">
        <f>INDEX('P. U. SICRO'!$A$1:$R$1959,MATCH($A22,'P. U. SICRO'!$A$1:$A$1959,0),MATCH(I$6,'P. U. SICRO'!$A$1:$R$1,0)+1)*J$4</f>
        <v>307.91901000000001</v>
      </c>
      <c r="J22" s="466">
        <f t="shared" ref="J22:J24" si="5">IF(I22="","",I22*$D22)</f>
        <v>16649.180870700002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7.2852499999999996</v>
      </c>
      <c r="G23" s="466">
        <f t="shared" si="0"/>
        <v>39325.779499999997</v>
      </c>
      <c r="H23" s="233"/>
      <c r="I23" s="466">
        <f>INDEX('P. U. SICRO'!$A$1:$R$1959,MATCH($A23,'P. U. SICRO'!$A$1:$A$1959,0),MATCH(I$6,'P. U. SICRO'!$A$1:$R$1,0)+1)*J$4</f>
        <v>7.2852499999999996</v>
      </c>
      <c r="J23" s="466">
        <f t="shared" si="5"/>
        <v>39325.779499999997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41.342210000000001</v>
      </c>
      <c r="G24" s="466">
        <f t="shared" si="0"/>
        <v>8764.5485200000003</v>
      </c>
      <c r="H24" s="233"/>
      <c r="I24" s="466">
        <f>INDEX('P. U. SICRO'!$A$1:$R$1959,MATCH($A24,'P. U. SICRO'!$A$1:$A$1959,0),MATCH(I$6,'P. U. SICRO'!$A$1:$R$1,0)+1)*J$4</f>
        <v>41.342210000000001</v>
      </c>
      <c r="J24" s="466">
        <f t="shared" si="5"/>
        <v>8764.5485200000003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307.91901000000001</v>
      </c>
      <c r="G26" s="466">
        <f t="shared" si="0"/>
        <v>197281.86219294</v>
      </c>
      <c r="H26" s="233"/>
      <c r="I26" s="466">
        <f>INDEX('P. U. SICRO'!$A$1:$R$1959,MATCH($A26,'P. U. SICRO'!$A$1:$A$1959,0),MATCH(I$6,'P. U. SICRO'!$A$1:$R$1,0)+1)*J$4</f>
        <v>307.91901000000001</v>
      </c>
      <c r="J26" s="466">
        <f t="shared" ref="J26:J30" si="7">IF(I26="","",I26*$D26)</f>
        <v>197281.86219294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41.342210000000001</v>
      </c>
      <c r="G27" s="466">
        <f t="shared" si="0"/>
        <v>94964.7100584</v>
      </c>
      <c r="H27" s="233"/>
      <c r="I27" s="466">
        <f>INDEX('P. U. SICRO'!$A$1:$R$1959,MATCH($A27,'P. U. SICRO'!$A$1:$A$1959,0),MATCH(I$6,'P. U. SICRO'!$A$1:$R$1,0)+1)*J$4</f>
        <v>41.342210000000001</v>
      </c>
      <c r="J27" s="466">
        <f t="shared" si="7"/>
        <v>94964.7100584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54.366969999999995</v>
      </c>
      <c r="G28" s="466">
        <f t="shared" si="0"/>
        <v>543914.89503469993</v>
      </c>
      <c r="H28" s="233"/>
      <c r="I28" s="466">
        <f>INDEX('P. U. SICRO'!$A$1:$R$1959,MATCH($A28,'P. U. SICRO'!$A$1:$A$1959,0),MATCH(I$6,'P. U. SICRO'!$A$1:$R$1,0)+1)*J$4</f>
        <v>54.366969999999995</v>
      </c>
      <c r="J28" s="466">
        <f t="shared" si="7"/>
        <v>543914.89503469993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7.2852499999999996</v>
      </c>
      <c r="G29" s="466">
        <f t="shared" si="0"/>
        <v>799827.57763299986</v>
      </c>
      <c r="H29" s="233"/>
      <c r="I29" s="466">
        <f>INDEX('P. U. SICRO'!$A$1:$R$1959,MATCH($A29,'P. U. SICRO'!$A$1:$A$1959,0),MATCH(I$6,'P. U. SICRO'!$A$1:$R$1,0)+1)*J$4</f>
        <v>7.2852499999999996</v>
      </c>
      <c r="J29" s="466">
        <f t="shared" si="7"/>
        <v>799827.57763299986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41.228180000000002</v>
      </c>
      <c r="G30" s="466">
        <f t="shared" si="0"/>
        <v>27250.260309159999</v>
      </c>
      <c r="H30" s="233"/>
      <c r="I30" s="466">
        <f>INDEX('P. U. SICRO'!$A$1:$R$1959,MATCH($A30,'P. U. SICRO'!$A$1:$A$1959,0),MATCH(I$6,'P. U. SICRO'!$A$1:$R$1,0)+1)*J$4</f>
        <v>41.228180000000002</v>
      </c>
      <c r="J30" s="466">
        <f t="shared" si="7"/>
        <v>27250.260309159999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3.0468983630672231E-2</v>
      </c>
      <c r="I31" s="467"/>
      <c r="J31" s="467"/>
      <c r="K31" s="470">
        <f ca="1">SUM(J32:J38)/$J$47</f>
        <v>3.0468983630672231E-2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253.47602000000001</v>
      </c>
      <c r="G32" s="466">
        <f t="shared" si="0"/>
        <v>42178.409727999999</v>
      </c>
      <c r="H32" s="233"/>
      <c r="I32" s="466">
        <f>INDEX('P. U. SICRO'!$A$1:$R$1959,MATCH($A32,'P. U. SICRO'!$A$1:$A$1959,0),MATCH(I$6,'P. U. SICRO'!$A$1:$R$1,0)+1)*J$4</f>
        <v>253.47602000000001</v>
      </c>
      <c r="J32" s="466">
        <f t="shared" ref="J32:J38" si="9">IF(I32="","",I32*$D32)</f>
        <v>42178.409727999999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206.12898110293997</v>
      </c>
      <c r="G33" s="466">
        <f t="shared" si="0"/>
        <v>38958.377428455657</v>
      </c>
      <c r="H33" s="233"/>
      <c r="I33" s="466">
        <f>INDEX('P. U. SICRO'!$A$1:$R$1959,MATCH($A33,'P. U. SICRO'!$A$1:$A$1959,0),MATCH(I$6,'P. U. SICRO'!$A$1:$R$1,0)+1)*J$4</f>
        <v>206.12898110293997</v>
      </c>
      <c r="J33" s="466">
        <f t="shared" si="9"/>
        <v>38958.377428455657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12.213880000000001</v>
      </c>
      <c r="G34" s="466">
        <f t="shared" si="0"/>
        <v>293.13312000000002</v>
      </c>
      <c r="H34" s="233"/>
      <c r="I34" s="466">
        <f>INDEX('P. U. SICRO'!$A$1:$R$1959,MATCH($A34,'P. U. SICRO'!$A$1:$A$1959,0),MATCH(I$6,'P. U. SICRO'!$A$1:$R$1,0)+1)*J$4</f>
        <v>12.213880000000001</v>
      </c>
      <c r="J34" s="466">
        <f t="shared" si="9"/>
        <v>293.13312000000002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6.841800000000001</v>
      </c>
      <c r="G35" s="466">
        <f t="shared" si="0"/>
        <v>17391.855600000003</v>
      </c>
      <c r="H35" s="233"/>
      <c r="I35" s="466">
        <f>INDEX('P. U. SICRO'!$A$1:$R$1959,MATCH($A35,'P. U. SICRO'!$A$1:$A$1959,0),MATCH(I$6,'P. U. SICRO'!$A$1:$R$1,0)+1)*J$4</f>
        <v>6.841800000000001</v>
      </c>
      <c r="J35" s="466">
        <f t="shared" si="9"/>
        <v>17391.855600000003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>
        <f>INDEX('P. U. SICRO'!$A$1:$R$1959,MATCH($A36,'P. U. SICRO'!$A$1:$A$1959,0),MATCH(I$6,'P. U. SICRO'!$A$1:$R$1,0)+1)*J$4</f>
        <v>2.48332</v>
      </c>
      <c r="J36" s="466">
        <f t="shared" si="9"/>
        <v>469.34748000000002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58.535400000000003</v>
      </c>
      <c r="G38" s="466">
        <f t="shared" si="0"/>
        <v>6551.2819680000002</v>
      </c>
      <c r="H38" s="233"/>
      <c r="I38" s="466">
        <f>INDEX('P. U. SICRO'!$A$1:$R$1959,MATCH($A38,'P. U. SICRO'!$A$1:$A$1959,0),MATCH(I$6,'P. U. SICRO'!$A$1:$R$1,0)+1)*J$4</f>
        <v>58.535400000000003</v>
      </c>
      <c r="J38" s="466">
        <f t="shared" si="9"/>
        <v>6551.2819680000002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276.80149</v>
      </c>
      <c r="G40" s="466">
        <f t="shared" si="0"/>
        <v>7905.4505543999994</v>
      </c>
      <c r="H40" s="233"/>
      <c r="I40" s="466">
        <f>INDEX('P. U. SICRO'!$A$1:$R$1959,MATCH($A40,'P. U. SICRO'!$A$1:$A$1959,0),MATCH(I$6,'P. U. SICRO'!$A$1:$R$1,0)+1)*J$4</f>
        <v>276.80149</v>
      </c>
      <c r="J40" s="466">
        <f t="shared" ref="J40:J42" si="11">IF(I40="","",I40*$D40)</f>
        <v>7905.4505543999994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7.2852499999999996</v>
      </c>
      <c r="G41" s="466">
        <f t="shared" si="0"/>
        <v>16187.825499999999</v>
      </c>
      <c r="H41" s="233"/>
      <c r="I41" s="466">
        <f>INDEX('P. U. SICRO'!$A$1:$R$1959,MATCH($A41,'P. U. SICRO'!$A$1:$A$1959,0),MATCH(I$6,'P. U. SICRO'!$A$1:$R$1,0)+1)*J$4</f>
        <v>7.2852499999999996</v>
      </c>
      <c r="J41" s="466">
        <f t="shared" si="11"/>
        <v>16187.825499999999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41.342210000000001</v>
      </c>
      <c r="G42" s="466">
        <f t="shared" si="0"/>
        <v>788.80936679999991</v>
      </c>
      <c r="H42" s="233"/>
      <c r="I42" s="466">
        <f>INDEX('P. U. SICRO'!$A$1:$R$1959,MATCH($A42,'P. U. SICRO'!$A$1:$A$1959,0),MATCH(I$6,'P. U. SICRO'!$A$1:$R$1,0)+1)*J$4</f>
        <v>41.342210000000001</v>
      </c>
      <c r="J42" s="466">
        <f t="shared" si="11"/>
        <v>788.80936679999991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165438.23868776899</v>
      </c>
      <c r="H43" s="470"/>
      <c r="I43" s="468"/>
      <c r="J43" s="468">
        <f ca="1">$D43*SUM(J8:J42)</f>
        <v>165438.23868776899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3474203.0124431485</v>
      </c>
      <c r="H44" s="233"/>
      <c r="I44" s="466"/>
      <c r="J44" s="466">
        <f ca="1">SUM(J9:J43)</f>
        <v>3474203.0124431485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0.95238095238095233</v>
      </c>
      <c r="I45" s="469"/>
      <c r="J45" s="469"/>
      <c r="K45" s="470">
        <f ca="1">SUM(K8:K44)</f>
        <v>0.95238095238095233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3474203.0124431485</v>
      </c>
      <c r="H47" s="247"/>
      <c r="I47" s="153"/>
      <c r="J47" s="246">
        <f ca="1">$J$44</f>
        <v>3474203.0124431485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3563.2851409673317</v>
      </c>
      <c r="H49" s="247"/>
      <c r="I49" s="153"/>
      <c r="J49" s="246">
        <f ca="1">J47 /(13*75)</f>
        <v>3563.2851409673317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46322.706832575313</v>
      </c>
      <c r="H51" s="247"/>
      <c r="I51" s="153"/>
      <c r="J51" s="246">
        <f ca="1">J47/75</f>
        <v>46322.706832575313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1852908.2733030126</v>
      </c>
      <c r="H54"/>
      <c r="J54" s="214">
        <f ca="1">13*40*J49</f>
        <v>1852908.2733030126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926454.1366515063</v>
      </c>
      <c r="H56"/>
      <c r="J56" s="214">
        <f ca="1">13*20*J49</f>
        <v>926454.1366515063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2.7872544964354837</v>
      </c>
      <c r="H9" s="232">
        <f t="shared" ca="1" si="0"/>
        <v>6131.9598921580646</v>
      </c>
      <c r="I9" s="190"/>
      <c r="J9" s="232">
        <f ca="1">VLOOKUP($A9,'Resumo - Preços de Serviços'!$B$8:$L$57,10,0)</f>
        <v>3.0854189454112553</v>
      </c>
      <c r="K9" s="232">
        <f t="shared" ca="1" si="1"/>
        <v>6787.9216799047617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7.4568017999999991</v>
      </c>
      <c r="K10" s="232">
        <f t="shared" si="1"/>
        <v>17225.212157999998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11.269204800000001</v>
      </c>
      <c r="K11" s="232">
        <f t="shared" si="1"/>
        <v>7437.6751680000007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29.5427846705376</v>
      </c>
      <c r="H12" s="232">
        <f t="shared" ca="1" si="0"/>
        <v>9749.1189412774074</v>
      </c>
      <c r="I12" s="190"/>
      <c r="J12" s="232">
        <f ca="1">VLOOKUP($A12,'Resumo - Preços de Serviços'!$B$8:$L$57,10,0)</f>
        <v>29.512158018921731</v>
      </c>
      <c r="K12" s="232">
        <f t="shared" ca="1" si="1"/>
        <v>9739.0121462441712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15739.127129880002</v>
      </c>
      <c r="I13" s="190"/>
      <c r="J13" s="232">
        <f ca="1">VLOOKUP($A13,'Resumo - Preços de Serviços'!$B$8:$L$57,10,0)</f>
        <v>6.8134749480000005</v>
      </c>
      <c r="K13" s="232">
        <f t="shared" ca="1" si="1"/>
        <v>15739.127129880002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3127.8537328500001</v>
      </c>
      <c r="I14" s="190"/>
      <c r="J14" s="232">
        <f>VLOOKUP($A14,'Resumo - Preços de Serviços'!$B$8:$L$57,10,0)</f>
        <v>18.0539898</v>
      </c>
      <c r="K14" s="232">
        <f t="shared" si="1"/>
        <v>3127.8537328500001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1819.6147200000003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145.56763774395966</v>
      </c>
      <c r="H17" s="232">
        <f t="shared" ca="1" si="4"/>
        <v>96074.640911013383</v>
      </c>
      <c r="I17" s="190"/>
      <c r="J17" s="232">
        <f ca="1">VLOOKUP($A17,'Resumo - Preços de Serviços'!$B$8:$L$57,10,0)</f>
        <v>133.73684075512895</v>
      </c>
      <c r="K17" s="232">
        <f t="shared" ca="1" si="5"/>
        <v>88266.314898385113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68113.367911230976</v>
      </c>
      <c r="I18" s="190"/>
      <c r="J18" s="232">
        <f ca="1">VLOOKUP($A18,'Resumo - Preços de Serviços'!$B$8:$L$57,10,0)</f>
        <v>91.175737940408894</v>
      </c>
      <c r="K18" s="232">
        <f t="shared" ca="1" si="5"/>
        <v>60175.987040669868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13675.486899218875</v>
      </c>
      <c r="I19" s="190"/>
      <c r="J19" s="232">
        <f ca="1">VLOOKUP($A19,'Resumo - Preços de Serviços'!$B$8:$L$57,10,0)</f>
        <v>3.124347051017955</v>
      </c>
      <c r="K19" s="232">
        <f t="shared" ca="1" si="5"/>
        <v>13747.127024479001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111808.61168289946</v>
      </c>
      <c r="I20" s="190"/>
      <c r="J20" s="232">
        <f ca="1">VLOOKUP($A20,'Resumo - Preços de Serviços'!$B$8:$L$57,10,0)</f>
        <v>397.18383727044693</v>
      </c>
      <c r="K20" s="232">
        <f t="shared" ca="1" si="5"/>
        <v>109225.5552493729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125396.13467582277</v>
      </c>
      <c r="I21" s="190"/>
      <c r="J21" s="232">
        <f ca="1">VLOOKUP($A21,'Resumo - Preços de Serviços'!$B$8:$L$57,10,0)</f>
        <v>446.9326266664234</v>
      </c>
      <c r="K21" s="232">
        <f t="shared" ca="1" si="5"/>
        <v>122906.47233326643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2648.6474320649581</v>
      </c>
      <c r="I22" s="190"/>
      <c r="J22" s="232">
        <f ca="1">VLOOKUP($A22,'Resumo - Preços de Serviços'!$B$8:$L$57,10,0)</f>
        <v>0.60739260768598513</v>
      </c>
      <c r="K22" s="232">
        <f t="shared" ca="1" si="5"/>
        <v>2672.5274738183348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24461.064184690069</v>
      </c>
      <c r="I24" s="190"/>
      <c r="J24" s="232">
        <f ca="1">VLOOKUP($A24,'Resumo - Preços de Serviços'!$B$8:$L$57,10,0)</f>
        <v>12.77248434881443</v>
      </c>
      <c r="K24" s="232">
        <f t="shared" ca="1" si="5"/>
        <v>28099.465567391748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105.69204310222348</v>
      </c>
      <c r="H27" s="232">
        <f t="shared" ca="1" si="6"/>
        <v>0</v>
      </c>
      <c r="I27" s="190"/>
      <c r="J27" s="232">
        <f ca="1">VLOOKUP($A27,'Resumo - Preços de Serviços'!$B$8:$L$57,10,0)</f>
        <v>103.93577025060409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54.948667378476266</v>
      </c>
      <c r="H28" s="232">
        <f t="shared" ca="1" si="6"/>
        <v>109897.33475695254</v>
      </c>
      <c r="I28" s="190"/>
      <c r="J28" s="232">
        <f ca="1">VLOOKUP($A28,'Resumo - Preços de Serviços'!$B$8:$L$57,10,0)</f>
        <v>54.924308866213863</v>
      </c>
      <c r="K28" s="232">
        <f t="shared" ca="1" si="5"/>
        <v>109848.61773242772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2042.6869774059708</v>
      </c>
      <c r="H29" s="232">
        <f t="shared" ca="1" si="6"/>
        <v>0</v>
      </c>
      <c r="I29" s="190"/>
      <c r="J29" s="232">
        <f ca="1">VLOOKUP($A29,'Resumo - Preços de Serviços'!$B$8:$L$57,10,0)</f>
        <v>2042.0224244344042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283.065039671823</v>
      </c>
      <c r="H30" s="232">
        <f t="shared" ca="1" si="6"/>
        <v>0</v>
      </c>
      <c r="I30" s="190"/>
      <c r="J30" s="232">
        <f ca="1">VLOOKUP($A30,'Resumo - Preços de Serviços'!$B$8:$L$57,10,0)</f>
        <v>283.03728910817512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86.968312275135048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725.14393449564795</v>
      </c>
      <c r="H32" s="232">
        <f t="shared" ca="1" si="6"/>
        <v>87017.272139477747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2164.4936948362697</v>
      </c>
      <c r="H33" s="232">
        <f t="shared" ca="1" si="6"/>
        <v>12986.962169017617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90.15994036761677</v>
      </c>
      <c r="H34" s="232">
        <f t="shared" ca="1" si="6"/>
        <v>45079.970183808386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32.524415877166454</v>
      </c>
      <c r="H53" s="232">
        <f t="shared" ca="1" si="6"/>
        <v>3252.4415877166452</v>
      </c>
      <c r="I53" s="190"/>
      <c r="J53" s="232">
        <f ca="1">VLOOKUP($A53,'Resumo - Preços de Serviços'!$B$8:$L$57,10,0)</f>
        <v>32.440501375240068</v>
      </c>
      <c r="K53" s="232">
        <f t="shared" ca="1" si="5"/>
        <v>3244.0501375240069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920326.27022664039</v>
      </c>
      <c r="K58" s="205">
        <f ca="1">SUM(K9:K56)</f>
        <v>899925.4142756369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920326.27022664039</v>
      </c>
      <c r="I62" s="153"/>
      <c r="J62" s="153"/>
      <c r="K62" s="208">
        <f ca="1">SUM(K58,K60)</f>
        <v>899925.4142756369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4601.6313511332019</v>
      </c>
      <c r="K64" s="213">
        <f ca="1">$D64*K62</f>
        <v>4499.6270713781842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13804.894053399605</v>
      </c>
      <c r="K65" s="213">
        <f ca="1">$D65*K62</f>
        <v>13498.881214134553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1104.3915242719684</v>
      </c>
      <c r="J66" s="300"/>
      <c r="K66" s="213">
        <f ca="1">$D66*K62</f>
        <v>1079.9104971307643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2162.7667350326051</v>
      </c>
      <c r="J67" s="299"/>
      <c r="K67" s="213">
        <f ca="1">$D67*K62</f>
        <v>2114.824723547747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941999.95389047766</v>
      </c>
      <c r="K69" s="208">
        <f ca="1">SUM(K62,K64,K65,K66,K67)</f>
        <v>921118.65778182808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50170.580935838705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7.4568017999999991</v>
      </c>
      <c r="K10" s="232">
        <f t="shared" si="1"/>
        <v>140933.55401999998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11.269204800000001</v>
      </c>
      <c r="K11" s="232">
        <f t="shared" si="1"/>
        <v>60853.70592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29.5427846705376</v>
      </c>
      <c r="H12" s="232">
        <f t="shared" ca="1" si="0"/>
        <v>79765.518610451516</v>
      </c>
      <c r="I12" s="190"/>
      <c r="J12" s="232">
        <f ca="1">VLOOKUP($A12,'Resumo - Preços de Serviços'!$B$8:$L$57,10,0)</f>
        <v>29.512158018921731</v>
      </c>
      <c r="K12" s="232">
        <f t="shared" ca="1" si="1"/>
        <v>79682.826651088675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128774.67651720002</v>
      </c>
      <c r="I13" s="190"/>
      <c r="J13" s="232">
        <f ca="1">VLOOKUP($A13,'Resumo - Preços de Serviços'!$B$8:$L$57,10,0)</f>
        <v>6.8134749480000005</v>
      </c>
      <c r="K13" s="232">
        <f t="shared" ca="1" si="1"/>
        <v>128774.67651720002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25591.5305415</v>
      </c>
      <c r="I14" s="190"/>
      <c r="J14" s="232">
        <f>VLOOKUP($A14,'Resumo - Preços de Serviços'!$B$8:$L$57,10,0)</f>
        <v>18.0539898</v>
      </c>
      <c r="K14" s="232">
        <f t="shared" si="1"/>
        <v>25591.5305415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240186.60227753344</v>
      </c>
      <c r="I17" s="190"/>
      <c r="J17" s="232">
        <f ca="1">VLOOKUP($A17,'Resumo - Preços de Serviços'!$B$8:$L$57,10,0)</f>
        <v>133.73684075512895</v>
      </c>
      <c r="K17" s="232">
        <f t="shared" ca="1" si="5"/>
        <v>220665.78724596277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170283.41977807743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34188.717248047185</v>
      </c>
      <c r="I19" s="190"/>
      <c r="J19" s="232">
        <f ca="1">VLOOKUP($A19,'Resumo - Preços de Serviços'!$B$8:$L$57,10,0)</f>
        <v>3.124347051017955</v>
      </c>
      <c r="K19" s="232">
        <f t="shared" ca="1" si="5"/>
        <v>34367.817561197502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203288.38487799902</v>
      </c>
      <c r="I20" s="190"/>
      <c r="J20" s="232">
        <f ca="1">VLOOKUP($A20,'Resumo - Preços de Serviços'!$B$8:$L$57,10,0)</f>
        <v>397.18383727044693</v>
      </c>
      <c r="K20" s="232">
        <f t="shared" ca="1" si="5"/>
        <v>198591.91863522347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313490.33668955695</v>
      </c>
      <c r="I21" s="190"/>
      <c r="J21" s="232">
        <f ca="1">VLOOKUP($A21,'Resumo - Preços de Serviços'!$B$8:$L$57,10,0)</f>
        <v>446.9326266664234</v>
      </c>
      <c r="K21" s="232">
        <f t="shared" ca="1" si="5"/>
        <v>307266.18083316612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6621.618580162396</v>
      </c>
      <c r="I22" s="190"/>
      <c r="J22" s="232">
        <f ca="1">VLOOKUP($A22,'Resumo - Preços de Serviços'!$B$8:$L$57,10,0)</f>
        <v>0.60739260768598513</v>
      </c>
      <c r="K22" s="232">
        <f t="shared" ca="1" si="5"/>
        <v>6681.3186845458367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22237.331076990973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283.065039671823</v>
      </c>
      <c r="H30" s="232">
        <f t="shared" ca="1" si="6"/>
        <v>11322.601586872919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725.14393449564795</v>
      </c>
      <c r="H32" s="232">
        <f t="shared" ca="1" si="6"/>
        <v>87017.272139477747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2164.4936948362697</v>
      </c>
      <c r="H33" s="232">
        <f t="shared" ca="1" si="6"/>
        <v>12986.962169017617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90.15994036761677</v>
      </c>
      <c r="H34" s="232">
        <f t="shared" ca="1" si="6"/>
        <v>45079.970183808386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32.524415877166454</v>
      </c>
      <c r="H53" s="232">
        <f t="shared" ca="1" si="6"/>
        <v>813.11039692916131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2197131.8369669281</v>
      </c>
      <c r="K58" s="205">
        <f ca="1">SUM(K9:K56)</f>
        <v>2144807.066823862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102978.94057395589</v>
      </c>
      <c r="I60" s="153"/>
      <c r="J60" s="153"/>
      <c r="K60" s="208">
        <f ca="1">'OAE Convencional 13m'!J49*E60</f>
        <v>102978.94057395589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2300110.777540884</v>
      </c>
      <c r="I62" s="153"/>
      <c r="J62" s="153"/>
      <c r="K62" s="208">
        <f ca="1">SUM(K58,K60)</f>
        <v>2247786.0073978179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11500.55388770442</v>
      </c>
      <c r="K64" s="213">
        <f ca="1">$D64*K62</f>
        <v>11238.93003698909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34501.661663113257</v>
      </c>
      <c r="K65" s="213">
        <f ca="1">$D65*K62</f>
        <v>33716.790110967268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2760.1329330490607</v>
      </c>
      <c r="J66" s="300"/>
      <c r="K66" s="213">
        <f ca="1">$D66*K62</f>
        <v>2697.3432088773811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5405.2603272210772</v>
      </c>
      <c r="J67" s="299"/>
      <c r="K67" s="213">
        <f ca="1">$D67*K62</f>
        <v>5282.2971173848719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2354278.3863519714</v>
      </c>
      <c r="K69" s="208">
        <f ca="1">SUM(K62,K64,K65,K66,K67)</f>
        <v>2300721.3678720365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50170.580935838705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7.4568017999999991</v>
      </c>
      <c r="K10" s="232">
        <f t="shared" si="1"/>
        <v>281867.10803999996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11.269204800000001</v>
      </c>
      <c r="K11" s="232">
        <f t="shared" si="1"/>
        <v>121707.41184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29.5427846705376</v>
      </c>
      <c r="H12" s="232">
        <f t="shared" ca="1" si="0"/>
        <v>159531.03722090303</v>
      </c>
      <c r="I12" s="190"/>
      <c r="J12" s="232">
        <f ca="1">VLOOKUP($A12,'Resumo - Preços de Serviços'!$B$8:$L$57,10,0)</f>
        <v>29.512158018921731</v>
      </c>
      <c r="K12" s="232">
        <f t="shared" ca="1" si="1"/>
        <v>159365.65330217735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257549.35303440003</v>
      </c>
      <c r="I13" s="190"/>
      <c r="J13" s="232">
        <f ca="1">VLOOKUP($A13,'Resumo - Preços de Serviços'!$B$8:$L$57,10,0)</f>
        <v>6.8134749480000005</v>
      </c>
      <c r="K13" s="232">
        <f t="shared" ca="1" si="1"/>
        <v>257549.35303440003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51183.061083000001</v>
      </c>
      <c r="I14" s="190"/>
      <c r="J14" s="232">
        <f>VLOOKUP($A14,'Resumo - Preços de Serviços'!$B$8:$L$57,10,0)</f>
        <v>18.0539898</v>
      </c>
      <c r="K14" s="232">
        <f t="shared" si="1"/>
        <v>51183.061083000001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240186.60227753344</v>
      </c>
      <c r="I17" s="190"/>
      <c r="J17" s="232">
        <f ca="1">VLOOKUP($A17,'Resumo - Preços de Serviços'!$B$8:$L$57,10,0)</f>
        <v>133.73684075512895</v>
      </c>
      <c r="K17" s="232">
        <f t="shared" ca="1" si="5"/>
        <v>220665.78724596277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170283.41977807743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34188.717248047185</v>
      </c>
      <c r="I19" s="190"/>
      <c r="J19" s="232">
        <f ca="1">VLOOKUP($A19,'Resumo - Preços de Serviços'!$B$8:$L$57,10,0)</f>
        <v>3.124347051017955</v>
      </c>
      <c r="K19" s="232">
        <f t="shared" ca="1" si="5"/>
        <v>34367.817561197502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203288.38487799902</v>
      </c>
      <c r="I20" s="190"/>
      <c r="J20" s="232">
        <f ca="1">VLOOKUP($A20,'Resumo - Preços de Serviços'!$B$8:$L$57,10,0)</f>
        <v>397.18383727044693</v>
      </c>
      <c r="K20" s="232">
        <f t="shared" ca="1" si="5"/>
        <v>198591.91863522347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313490.33668955695</v>
      </c>
      <c r="I21" s="190"/>
      <c r="J21" s="232">
        <f ca="1">VLOOKUP($A21,'Resumo - Preços de Serviços'!$B$8:$L$57,10,0)</f>
        <v>446.9326266664234</v>
      </c>
      <c r="K21" s="232">
        <f t="shared" ca="1" si="5"/>
        <v>307266.18083316612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6621.618580162396</v>
      </c>
      <c r="I22" s="190"/>
      <c r="J22" s="232">
        <f ca="1">VLOOKUP($A22,'Resumo - Preços de Serviços'!$B$8:$L$57,10,0)</f>
        <v>0.60739260768598513</v>
      </c>
      <c r="K22" s="232">
        <f t="shared" ca="1" si="5"/>
        <v>6681.3186845458367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22237.331076990973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283.065039671823</v>
      </c>
      <c r="H30" s="232">
        <f t="shared" ca="1" si="6"/>
        <v>16983.902380309381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725.14393449564795</v>
      </c>
      <c r="H32" s="232">
        <f t="shared" ca="1" si="6"/>
        <v>116023.02951930367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2164.4936948362697</v>
      </c>
      <c r="H33" s="232">
        <f t="shared" ca="1" si="6"/>
        <v>17315.949558690158</v>
      </c>
      <c r="I33" s="190"/>
      <c r="J33" s="232">
        <f ca="1">VLOOKUP($A33,'Resumo - Preços de Serviços'!$B$8:$L$57,10,0)</f>
        <v>2138.8822188704075</v>
      </c>
      <c r="K33" s="232">
        <f t="shared" ca="1" si="5"/>
        <v>17111.05775096326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90.15994036761677</v>
      </c>
      <c r="H34" s="232">
        <f t="shared" ca="1" si="6"/>
        <v>63111.958257331738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32.524415877166454</v>
      </c>
      <c r="H53" s="232">
        <f t="shared" ca="1" si="6"/>
        <v>1626.2207938583226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2736191.6188263069</v>
      </c>
      <c r="K58" s="205">
        <f ca="1">SUM(K9:K56)</f>
        <v>2682754.945731537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102978.94057395589</v>
      </c>
      <c r="I60" s="153"/>
      <c r="J60" s="153"/>
      <c r="K60" s="208">
        <f ca="1">'OAE Convencional 13m'!J49*E60</f>
        <v>102978.94057395589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2839170.5594002628</v>
      </c>
      <c r="I62" s="153"/>
      <c r="J62" s="153"/>
      <c r="K62" s="208">
        <f ca="1">SUM(K58,K60)</f>
        <v>2785733.8863054928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14195.852797001315</v>
      </c>
      <c r="K64" s="213">
        <f ca="1">$D64*K62</f>
        <v>13928.669431527465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42587.558391003942</v>
      </c>
      <c r="K65" s="213">
        <f ca="1">$D65*K62</f>
        <v>41786.008294582389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3407.0046712803151</v>
      </c>
      <c r="J66" s="300"/>
      <c r="K66" s="213">
        <f ca="1">$D66*K62</f>
        <v>3342.880663566591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6672.0508145906178</v>
      </c>
      <c r="J67" s="299"/>
      <c r="K67" s="213">
        <f ca="1">$D67*K62</f>
        <v>6546.4746328179081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2906033.0260741385</v>
      </c>
      <c r="K69" s="208">
        <f ca="1">SUM(K62,K64,K65,K66,K67)</f>
        <v>2851337.9193279874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50170.580935838705</v>
      </c>
      <c r="I9" s="190"/>
      <c r="J9" s="232">
        <f ca="1">VLOOKUP($A9,'Resumo - Preços de Serviços'!$B$8:$L$57,10,0)</f>
        <v>3.0854189454112553</v>
      </c>
      <c r="K9" s="232">
        <f t="shared" ca="1" si="1"/>
        <v>55537.541017402596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7.4568017999999991</v>
      </c>
      <c r="K10" s="232">
        <f t="shared" si="1"/>
        <v>422800.66205999994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11.269204800000001</v>
      </c>
      <c r="K11" s="232">
        <f t="shared" si="1"/>
        <v>182561.11776000002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29.5427846705376</v>
      </c>
      <c r="H12" s="232">
        <f t="shared" ca="1" si="0"/>
        <v>239296.55583135455</v>
      </c>
      <c r="I12" s="190"/>
      <c r="J12" s="232">
        <f ca="1">VLOOKUP($A12,'Resumo - Preços de Serviços'!$B$8:$L$57,10,0)</f>
        <v>29.512158018921731</v>
      </c>
      <c r="K12" s="232">
        <f t="shared" ca="1" si="1"/>
        <v>239048.47995326601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386324.02955160005</v>
      </c>
      <c r="I13" s="190"/>
      <c r="J13" s="232">
        <f ca="1">VLOOKUP($A13,'Resumo - Preços de Serviços'!$B$8:$L$57,10,0)</f>
        <v>6.8134749480000005</v>
      </c>
      <c r="K13" s="232">
        <f t="shared" ca="1" si="1"/>
        <v>386324.02955160005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76774.591624499997</v>
      </c>
      <c r="I14" s="190"/>
      <c r="J14" s="232">
        <f>VLOOKUP($A14,'Resumo - Preços de Serviços'!$B$8:$L$57,10,0)</f>
        <v>18.0539898</v>
      </c>
      <c r="K14" s="232">
        <f t="shared" si="1"/>
        <v>76774.591624499997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240186.60227753344</v>
      </c>
      <c r="I17" s="190"/>
      <c r="J17" s="232">
        <f ca="1">VLOOKUP($A17,'Resumo - Preços de Serviços'!$B$8:$L$57,10,0)</f>
        <v>133.73684075512895</v>
      </c>
      <c r="K17" s="232">
        <f t="shared" ca="1" si="5"/>
        <v>220665.78724596277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170283.41977807743</v>
      </c>
      <c r="I18" s="190"/>
      <c r="J18" s="232">
        <f ca="1">VLOOKUP($A18,'Resumo - Preços de Serviços'!$B$8:$L$57,10,0)</f>
        <v>91.175737940408894</v>
      </c>
      <c r="K18" s="232">
        <f t="shared" ca="1" si="5"/>
        <v>150439.96760167467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34188.717248047185</v>
      </c>
      <c r="I19" s="190"/>
      <c r="J19" s="232">
        <f ca="1">VLOOKUP($A19,'Resumo - Preços de Serviços'!$B$8:$L$57,10,0)</f>
        <v>3.124347051017955</v>
      </c>
      <c r="K19" s="232">
        <f t="shared" ca="1" si="5"/>
        <v>34367.817561197502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203288.38487799902</v>
      </c>
      <c r="I20" s="190"/>
      <c r="J20" s="232">
        <f ca="1">VLOOKUP($A20,'Resumo - Preços de Serviços'!$B$8:$L$57,10,0)</f>
        <v>397.18383727044693</v>
      </c>
      <c r="K20" s="232">
        <f t="shared" ca="1" si="5"/>
        <v>198591.91863522347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313490.33668955695</v>
      </c>
      <c r="I21" s="190"/>
      <c r="J21" s="232">
        <f ca="1">VLOOKUP($A21,'Resumo - Preços de Serviços'!$B$8:$L$57,10,0)</f>
        <v>446.9326266664234</v>
      </c>
      <c r="K21" s="232">
        <f t="shared" ca="1" si="5"/>
        <v>307266.18083316612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6621.618580162396</v>
      </c>
      <c r="I22" s="190"/>
      <c r="J22" s="232">
        <f ca="1">VLOOKUP($A22,'Resumo - Preços de Serviços'!$B$8:$L$57,10,0)</f>
        <v>0.60739260768598513</v>
      </c>
      <c r="K22" s="232">
        <f t="shared" ca="1" si="5"/>
        <v>6681.3186845458367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22237.331076990973</v>
      </c>
      <c r="I24" s="190"/>
      <c r="J24" s="232">
        <f ca="1">VLOOKUP($A24,'Resumo - Preços de Serviços'!$B$8:$L$57,10,0)</f>
        <v>12.77248434881443</v>
      </c>
      <c r="K24" s="232">
        <f t="shared" ca="1" si="5"/>
        <v>25544.968697628861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283.065039671823</v>
      </c>
      <c r="H30" s="232">
        <f t="shared" ca="1" si="6"/>
        <v>22645.203173745838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725.14393449564795</v>
      </c>
      <c r="H32" s="232">
        <f t="shared" ca="1" si="6"/>
        <v>145028.7868991296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2164.4936948362697</v>
      </c>
      <c r="H33" s="232">
        <f t="shared" ca="1" si="6"/>
        <v>21644.936948362698</v>
      </c>
      <c r="I33" s="190"/>
      <c r="J33" s="232">
        <f ca="1">VLOOKUP($A33,'Resumo - Preços de Serviços'!$B$8:$L$57,10,0)</f>
        <v>2138.8822188704075</v>
      </c>
      <c r="K33" s="232">
        <f t="shared" ca="1" si="5"/>
        <v>21388.822188704075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90.15994036761677</v>
      </c>
      <c r="H34" s="232">
        <f t="shared" ca="1" si="6"/>
        <v>90159.940367616771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1.0642799999999999</v>
      </c>
      <c r="K40" s="232">
        <f t="shared" si="5"/>
        <v>12771.359999999999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32.524415877166454</v>
      </c>
      <c r="H53" s="232">
        <f t="shared" ca="1" si="6"/>
        <v>2439.331190787484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3306189.0647812672</v>
      </c>
      <c r="K58" s="205">
        <f ca="1">SUM(K9:K56)</f>
        <v>3251263.2792734425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102978.94057395589</v>
      </c>
      <c r="I60" s="153"/>
      <c r="J60" s="153"/>
      <c r="K60" s="208">
        <f ca="1">'OAE Convencional 13m'!J49*E60</f>
        <v>102978.94057395589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3409168.0053552231</v>
      </c>
      <c r="I62" s="153"/>
      <c r="J62" s="153"/>
      <c r="K62" s="208">
        <f ca="1">SUM(K58,K60)</f>
        <v>3354242.2198473983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17045.840026776117</v>
      </c>
      <c r="K64" s="213">
        <f ca="1">$D64*K62</f>
        <v>16771.211099236993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51137.520080328344</v>
      </c>
      <c r="K65" s="213">
        <f ca="1">$D65*K62</f>
        <v>50313.633297710971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4091.0016064262672</v>
      </c>
      <c r="J66" s="300"/>
      <c r="K66" s="213">
        <f ca="1">$D66*K62</f>
        <v>4025.0906638168776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8011.5448125847743</v>
      </c>
      <c r="J67" s="299"/>
      <c r="K67" s="213">
        <f ca="1">$D67*K62</f>
        <v>7882.4692166413861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3489453.9118813388</v>
      </c>
      <c r="K69" s="208">
        <f ca="1">SUM(K62,K64,K65,K66,K67)</f>
        <v>3433234.624124805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30102.348561503219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33322.524610441549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7.4568017999999991</v>
      </c>
      <c r="K10" s="232">
        <f t="shared" si="1"/>
        <v>84560.132411999992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11.269204800000001</v>
      </c>
      <c r="K11" s="232">
        <f t="shared" si="1"/>
        <v>36512.223552000003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29.5427846705376</v>
      </c>
      <c r="H12" s="232">
        <f t="shared" ca="1" si="0"/>
        <v>47859.311166270913</v>
      </c>
      <c r="I12" s="190"/>
      <c r="J12" s="232">
        <f ca="1">VLOOKUP($A12,'Resumo - Preços de Serviços'!$B$8:$L$57,10,0)</f>
        <v>29.512158018921731</v>
      </c>
      <c r="K12" s="232">
        <f t="shared" ca="1" si="1"/>
        <v>47809.695990653207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77264.805910320007</v>
      </c>
      <c r="I13" s="190"/>
      <c r="J13" s="232">
        <f ca="1">VLOOKUP($A13,'Resumo - Preços de Serviços'!$B$8:$L$57,10,0)</f>
        <v>6.8134749480000005</v>
      </c>
      <c r="K13" s="232">
        <f t="shared" ca="1" si="1"/>
        <v>77264.805910320007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15354.9183249</v>
      </c>
      <c r="I14" s="190"/>
      <c r="J14" s="232">
        <f>VLOOKUP($A14,'Resumo - Preços de Serviços'!$B$8:$L$57,10,0)</f>
        <v>18.0539898</v>
      </c>
      <c r="K14" s="232">
        <f t="shared" si="1"/>
        <v>15354.9183249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253287.68967448981</v>
      </c>
      <c r="I17" s="190"/>
      <c r="J17" s="232">
        <f ca="1">VLOOKUP($A17,'Resumo - Preços de Serviços'!$B$8:$L$57,10,0)</f>
        <v>133.73684075512895</v>
      </c>
      <c r="K17" s="232">
        <f t="shared" ca="1" si="5"/>
        <v>232702.10291392438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179571.60631142711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36053.556370667939</v>
      </c>
      <c r="I19" s="190"/>
      <c r="J19" s="232">
        <f ca="1">VLOOKUP($A19,'Resumo - Preços de Serviços'!$B$8:$L$57,10,0)</f>
        <v>3.124347051017955</v>
      </c>
      <c r="K19" s="232">
        <f t="shared" ca="1" si="5"/>
        <v>36242.42579180828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218535.01374384895</v>
      </c>
      <c r="I20" s="190"/>
      <c r="J20" s="232">
        <f ca="1">VLOOKUP($A20,'Resumo - Preços de Serviços'!$B$8:$L$57,10,0)</f>
        <v>397.18383727044693</v>
      </c>
      <c r="K20" s="232">
        <f t="shared" ca="1" si="5"/>
        <v>213486.31253286524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330589.80959989643</v>
      </c>
      <c r="I21" s="190"/>
      <c r="J21" s="232">
        <f ca="1">VLOOKUP($A21,'Resumo - Preços de Serviços'!$B$8:$L$57,10,0)</f>
        <v>446.9326266664234</v>
      </c>
      <c r="K21" s="232">
        <f t="shared" ca="1" si="5"/>
        <v>324026.15433315694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6982.7977754439808</v>
      </c>
      <c r="I22" s="190"/>
      <c r="J22" s="232">
        <f ca="1">VLOOKUP($A22,'Resumo - Preços de Serviços'!$B$8:$L$57,10,0)</f>
        <v>0.60739260768598513</v>
      </c>
      <c r="K22" s="232">
        <f t="shared" ca="1" si="5"/>
        <v>7045.7542491574277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15566.131753893682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283.065039671823</v>
      </c>
      <c r="H30" s="232">
        <f t="shared" ca="1" si="6"/>
        <v>11322.601586872919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86.968312275135048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725.14393449564795</v>
      </c>
      <c r="H32" s="232">
        <f t="shared" ca="1" si="6"/>
        <v>87017.272139477747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2164.4936948362697</v>
      </c>
      <c r="H33" s="232">
        <f t="shared" ca="1" si="6"/>
        <v>12986.962169017617</v>
      </c>
      <c r="I33" s="190"/>
      <c r="J33" s="232">
        <f ca="1">VLOOKUP($A33,'Resumo - Preços de Serviços'!$B$8:$L$57,10,0)</f>
        <v>2138.8822188704075</v>
      </c>
      <c r="K33" s="232">
        <f t="shared" ca="1" si="5"/>
        <v>12833.293313222446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90.15994036761677</v>
      </c>
      <c r="H34" s="232">
        <f t="shared" ca="1" si="6"/>
        <v>45079.970183808386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294742.46116741176</v>
      </c>
      <c r="H43" s="232">
        <f t="shared" ca="1" si="6"/>
        <v>294742.46116741176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32.524415877166454</v>
      </c>
      <c r="H53" s="232">
        <f t="shared" ca="1" si="6"/>
        <v>813.11039692916131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2158896.986947374</v>
      </c>
      <c r="K58" s="205">
        <f ca="1">SUM(K9:K56)</f>
        <v>2101774.4027960827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102266.28354576242</v>
      </c>
      <c r="I60" s="153"/>
      <c r="J60" s="153"/>
      <c r="K60" s="208">
        <f ca="1">'OAE Convencional 13m'!J49*E60</f>
        <v>102266.28354576242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2261163.2704931363</v>
      </c>
      <c r="I62" s="153"/>
      <c r="J62" s="153"/>
      <c r="K62" s="208">
        <f ca="1">SUM(K58,K60)</f>
        <v>2204040.686341845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11305.816352465681</v>
      </c>
      <c r="K64" s="213">
        <f ca="1">$D64*K62</f>
        <v>11020.203431709226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33917.44905739704</v>
      </c>
      <c r="K65" s="213">
        <f ca="1">$D65*K62</f>
        <v>33060.61029512767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2713.3959245917631</v>
      </c>
      <c r="J66" s="300"/>
      <c r="K66" s="213">
        <f ca="1">$D66*K62</f>
        <v>2644.8488236102139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5313.7336856588709</v>
      </c>
      <c r="J67" s="299"/>
      <c r="K67" s="213">
        <f ca="1">$D67*K62</f>
        <v>5179.4956129033362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2314413.6655132496</v>
      </c>
      <c r="K69" s="208">
        <f ca="1">SUM(K62,K64,K65,K66,K67)</f>
        <v>2255945.8445051955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30102.348561503226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7.4568017999999991</v>
      </c>
      <c r="K10" s="232">
        <f t="shared" si="1"/>
        <v>169120.26482399998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11.269204800000001</v>
      </c>
      <c r="K11" s="232">
        <f t="shared" si="1"/>
        <v>73024.447104000006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29.5427846705376</v>
      </c>
      <c r="H12" s="232">
        <f t="shared" ca="1" si="0"/>
        <v>95718.622332541825</v>
      </c>
      <c r="I12" s="190"/>
      <c r="J12" s="232">
        <f ca="1">VLOOKUP($A12,'Resumo - Preços de Serviços'!$B$8:$L$57,10,0)</f>
        <v>29.512158018921731</v>
      </c>
      <c r="K12" s="232">
        <f t="shared" ca="1" si="1"/>
        <v>95619.391981306413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154529.61182064001</v>
      </c>
      <c r="I13" s="190"/>
      <c r="J13" s="232">
        <f ca="1">VLOOKUP($A13,'Resumo - Preços de Serviços'!$B$8:$L$57,10,0)</f>
        <v>6.8134749480000005</v>
      </c>
      <c r="K13" s="232">
        <f t="shared" ca="1" si="1"/>
        <v>154529.61182064001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</v>
      </c>
      <c r="I14" s="190"/>
      <c r="J14" s="232">
        <f>VLOOKUP($A14,'Resumo - Preços de Serviços'!$B$8:$L$57,10,0)</f>
        <v>18.0539898</v>
      </c>
      <c r="K14" s="232">
        <f t="shared" si="1"/>
        <v>30709.8366498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253287.68967448981</v>
      </c>
      <c r="I17" s="190"/>
      <c r="J17" s="232">
        <f ca="1">VLOOKUP($A17,'Resumo - Preços de Serviços'!$B$8:$L$57,10,0)</f>
        <v>133.73684075512895</v>
      </c>
      <c r="K17" s="232">
        <f t="shared" ca="1" si="5"/>
        <v>232702.10291392438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179571.60631142711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36053.556370667939</v>
      </c>
      <c r="I19" s="190"/>
      <c r="J19" s="232">
        <f ca="1">VLOOKUP($A19,'Resumo - Preços de Serviços'!$B$8:$L$57,10,0)</f>
        <v>3.124347051017955</v>
      </c>
      <c r="K19" s="232">
        <f t="shared" ca="1" si="5"/>
        <v>36242.42579180828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218535.01374384895</v>
      </c>
      <c r="I20" s="190"/>
      <c r="J20" s="232">
        <f ca="1">VLOOKUP($A20,'Resumo - Preços de Serviços'!$B$8:$L$57,10,0)</f>
        <v>397.18383727044693</v>
      </c>
      <c r="K20" s="232">
        <f t="shared" ca="1" si="5"/>
        <v>213486.31253286524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330589.80959989643</v>
      </c>
      <c r="I21" s="190"/>
      <c r="J21" s="232">
        <f ca="1">VLOOKUP($A21,'Resumo - Preços de Serviços'!$B$8:$L$57,10,0)</f>
        <v>446.9326266664234</v>
      </c>
      <c r="K21" s="232">
        <f t="shared" ca="1" si="5"/>
        <v>324026.15433315694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6982.7977754439808</v>
      </c>
      <c r="I22" s="190"/>
      <c r="J22" s="232">
        <f ca="1">VLOOKUP($A22,'Resumo - Preços de Serviços'!$B$8:$L$57,10,0)</f>
        <v>0.60739260768598513</v>
      </c>
      <c r="K22" s="232">
        <f t="shared" ca="1" si="5"/>
        <v>7045.7542491574277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15566.131753893682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283.065039671823</v>
      </c>
      <c r="H30" s="232">
        <f t="shared" ca="1" si="6"/>
        <v>16983.902380309381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86.968312275135048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725.14393449564795</v>
      </c>
      <c r="H32" s="232">
        <f t="shared" ca="1" si="6"/>
        <v>116023.02951930367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2164.4936948362697</v>
      </c>
      <c r="H33" s="232">
        <f t="shared" ca="1" si="6"/>
        <v>17315.949558690158</v>
      </c>
      <c r="I33" s="190"/>
      <c r="J33" s="232">
        <f ca="1">VLOOKUP($A33,'Resumo - Preços de Serviços'!$B$8:$L$57,10,0)</f>
        <v>2138.8822188704075</v>
      </c>
      <c r="K33" s="232">
        <f t="shared" ca="1" si="5"/>
        <v>17111.05775096326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90.15994036761677</v>
      </c>
      <c r="H34" s="232">
        <f t="shared" ca="1" si="6"/>
        <v>63111.958257331738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294742.46116741176</v>
      </c>
      <c r="H43" s="232">
        <f t="shared" ca="1" si="6"/>
        <v>294742.46116741176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32.524415877166454</v>
      </c>
      <c r="H53" s="232">
        <f t="shared" ca="1" si="6"/>
        <v>1626.2207938583226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2523589.1745630922</v>
      </c>
      <c r="K58" s="205">
        <f ca="1">SUM(K9:K56)</f>
        <v>2465387.764243844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102266.28354576242</v>
      </c>
      <c r="I60" s="153"/>
      <c r="J60" s="153"/>
      <c r="K60" s="208">
        <f ca="1">'OAE Convencional 13m'!J49*E60</f>
        <v>102266.28354576242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2625855.4581088545</v>
      </c>
      <c r="I62" s="153"/>
      <c r="J62" s="153"/>
      <c r="K62" s="208">
        <f ca="1">SUM(K58,K60)</f>
        <v>2567654.0477896063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13129.277290544273</v>
      </c>
      <c r="K64" s="213">
        <f ca="1">$D64*K62</f>
        <v>12838.270238948031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39387.831871632814</v>
      </c>
      <c r="K65" s="213">
        <f ca="1">$D65*K62</f>
        <v>38514.810716844091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3151.026549730625</v>
      </c>
      <c r="J66" s="300"/>
      <c r="K66" s="213">
        <f ca="1">$D66*K62</f>
        <v>3081.1848573475272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6170.7603265558082</v>
      </c>
      <c r="J67" s="299"/>
      <c r="K67" s="213">
        <f ca="1">$D67*K62</f>
        <v>6033.9870123055753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2687694.3541473183</v>
      </c>
      <c r="K69" s="208">
        <f ca="1">SUM(K62,K64,K65,K66,K67)</f>
        <v>2628122.3006150518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30102.348561503226</v>
      </c>
      <c r="I9" s="190"/>
      <c r="J9" s="232">
        <f ca="1">VLOOKUP($A9,'Resumo - Preços de Serviços'!$B$8:$L$57,10,0)</f>
        <v>3.0854189454112553</v>
      </c>
      <c r="K9" s="232">
        <f t="shared" ca="1" si="1"/>
        <v>33322.524610441556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7.4568017999999991</v>
      </c>
      <c r="K10" s="232">
        <f t="shared" si="1"/>
        <v>253680.39723599996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11.269204800000001</v>
      </c>
      <c r="K11" s="232">
        <f t="shared" si="1"/>
        <v>109536.670656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29.5427846705376</v>
      </c>
      <c r="H12" s="232">
        <f t="shared" ca="1" si="0"/>
        <v>143577.93349881272</v>
      </c>
      <c r="I12" s="190"/>
      <c r="J12" s="232">
        <f ca="1">VLOOKUP($A12,'Resumo - Preços de Serviços'!$B$8:$L$57,10,0)</f>
        <v>29.512158018921731</v>
      </c>
      <c r="K12" s="232">
        <f t="shared" ca="1" si="1"/>
        <v>143429.08797195961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231794.41773096001</v>
      </c>
      <c r="I13" s="190"/>
      <c r="J13" s="232">
        <f ca="1">VLOOKUP($A13,'Resumo - Preços de Serviços'!$B$8:$L$57,10,0)</f>
        <v>6.8134749480000005</v>
      </c>
      <c r="K13" s="232">
        <f t="shared" ca="1" si="1"/>
        <v>231794.41773096001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46064.754974700001</v>
      </c>
      <c r="I14" s="190"/>
      <c r="J14" s="232">
        <f>VLOOKUP($A14,'Resumo - Preços de Serviços'!$B$8:$L$57,10,0)</f>
        <v>18.0539898</v>
      </c>
      <c r="K14" s="232">
        <f t="shared" si="1"/>
        <v>46064.754974700001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253287.68967448981</v>
      </c>
      <c r="I17" s="190"/>
      <c r="J17" s="232">
        <f ca="1">VLOOKUP($A17,'Resumo - Preços de Serviços'!$B$8:$L$57,10,0)</f>
        <v>133.73684075512895</v>
      </c>
      <c r="K17" s="232">
        <f t="shared" ca="1" si="5"/>
        <v>232702.10291392438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179571.60631142711</v>
      </c>
      <c r="I18" s="190"/>
      <c r="J18" s="232">
        <f ca="1">VLOOKUP($A18,'Resumo - Preços de Serviços'!$B$8:$L$57,10,0)</f>
        <v>91.175737940408894</v>
      </c>
      <c r="K18" s="232">
        <f t="shared" ca="1" si="5"/>
        <v>158645.78401631149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36053.556370667939</v>
      </c>
      <c r="I19" s="190"/>
      <c r="J19" s="232">
        <f ca="1">VLOOKUP($A19,'Resumo - Preços de Serviços'!$B$8:$L$57,10,0)</f>
        <v>3.124347051017955</v>
      </c>
      <c r="K19" s="232">
        <f t="shared" ca="1" si="5"/>
        <v>36242.42579180828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218535.01374384895</v>
      </c>
      <c r="I20" s="190"/>
      <c r="J20" s="232">
        <f ca="1">VLOOKUP($A20,'Resumo - Preços de Serviços'!$B$8:$L$57,10,0)</f>
        <v>397.18383727044693</v>
      </c>
      <c r="K20" s="232">
        <f t="shared" ca="1" si="5"/>
        <v>213486.31253286524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330589.80959989643</v>
      </c>
      <c r="I21" s="190"/>
      <c r="J21" s="232">
        <f ca="1">VLOOKUP($A21,'Resumo - Preços de Serviços'!$B$8:$L$57,10,0)</f>
        <v>446.9326266664234</v>
      </c>
      <c r="K21" s="232">
        <f t="shared" ca="1" si="5"/>
        <v>324026.15433315694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6982.7977754439808</v>
      </c>
      <c r="I22" s="190"/>
      <c r="J22" s="232">
        <f ca="1">VLOOKUP($A22,'Resumo - Preços de Serviços'!$B$8:$L$57,10,0)</f>
        <v>0.60739260768598513</v>
      </c>
      <c r="K22" s="232">
        <f t="shared" ca="1" si="5"/>
        <v>7045.7542491574277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15566.131753893682</v>
      </c>
      <c r="I24" s="190"/>
      <c r="J24" s="232">
        <f ca="1">VLOOKUP($A24,'Resumo - Preços de Serviços'!$B$8:$L$57,10,0)</f>
        <v>12.77248434881443</v>
      </c>
      <c r="K24" s="232">
        <f t="shared" ca="1" si="5"/>
        <v>17881.478088340202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283.065039671823</v>
      </c>
      <c r="H30" s="232">
        <f t="shared" ca="1" si="6"/>
        <v>22645.203173745838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86.968312275135048</v>
      </c>
      <c r="H31" s="232">
        <f t="shared" ca="1" si="6"/>
        <v>0</v>
      </c>
      <c r="I31" s="190"/>
      <c r="J31" s="232">
        <f ca="1">VLOOKUP($A31,'Resumo - Preços de Serviços'!$B$8:$L$57,10,0)</f>
        <v>84.813788930891491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725.14393449564795</v>
      </c>
      <c r="H32" s="232">
        <f t="shared" ca="1" si="6"/>
        <v>145028.7868991296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2164.4936948362697</v>
      </c>
      <c r="H33" s="232">
        <f t="shared" ca="1" si="6"/>
        <v>21644.936948362698</v>
      </c>
      <c r="I33" s="190"/>
      <c r="J33" s="232">
        <f ca="1">VLOOKUP($A33,'Resumo - Preços de Serviços'!$B$8:$L$57,10,0)</f>
        <v>2138.8822188704075</v>
      </c>
      <c r="K33" s="232">
        <f t="shared" ca="1" si="5"/>
        <v>21388.822188704075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90.15994036761677</v>
      </c>
      <c r="H34" s="232">
        <f t="shared" ca="1" si="6"/>
        <v>90159.940367616771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1.0642799999999999</v>
      </c>
      <c r="K40" s="232">
        <f t="shared" si="5"/>
        <v>3831.4079999999994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294742.46116741176</v>
      </c>
      <c r="H43" s="232">
        <f t="shared" ca="1" si="6"/>
        <v>294742.46116741176</v>
      </c>
      <c r="I43" s="190"/>
      <c r="J43" s="232">
        <f ca="1">VLOOKUP($A43,'Resumo - Preços de Serviços'!$B$8:$L$57,10,0)</f>
        <v>291567.44975471619</v>
      </c>
      <c r="K43" s="232">
        <f t="shared" ca="1" si="5"/>
        <v>291567.44975471619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32.524415877166454</v>
      </c>
      <c r="H53" s="232">
        <f t="shared" ca="1" si="6"/>
        <v>2439.331190787484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2919219.0262743924</v>
      </c>
      <c r="K58" s="205">
        <f ca="1">SUM(K9:K56)</f>
        <v>2859561.5803258321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102266.28354576242</v>
      </c>
      <c r="I60" s="153"/>
      <c r="J60" s="153"/>
      <c r="K60" s="208">
        <f ca="1">'OAE Convencional 13m'!J49*E60</f>
        <v>102266.28354576242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3021485.3098201547</v>
      </c>
      <c r="I62" s="153"/>
      <c r="J62" s="153"/>
      <c r="K62" s="208">
        <f ca="1">SUM(K58,K60)</f>
        <v>2961827.8638715944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15107.426549100774</v>
      </c>
      <c r="K64" s="213">
        <f ca="1">$D64*K62</f>
        <v>14809.139319357972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45322.279647302319</v>
      </c>
      <c r="K65" s="213">
        <f ca="1">$D65*K62</f>
        <v>44427.417958073915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3625.7823717841852</v>
      </c>
      <c r="J66" s="300"/>
      <c r="K66" s="213">
        <f ca="1">$D66*K62</f>
        <v>3554.1934366459132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7100.4904780773641</v>
      </c>
      <c r="J67" s="299"/>
      <c r="K67" s="213">
        <f ca="1">$D67*K62</f>
        <v>6960.295480098247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3092641.2888664193</v>
      </c>
      <c r="K69" s="208">
        <f ca="1">SUM(K62,K64,K65,K66,K67)</f>
        <v>3031578.9100657701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20068.232374335479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7.4568017999999991</v>
      </c>
      <c r="K10" s="232">
        <f t="shared" si="1"/>
        <v>56373.421608000004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11.269204800000001</v>
      </c>
      <c r="K11" s="232">
        <f t="shared" si="1"/>
        <v>24341.482368000012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29.5427846705376</v>
      </c>
      <c r="H12" s="232">
        <f t="shared" ca="1" si="0"/>
        <v>31906.207444180622</v>
      </c>
      <c r="I12" s="190"/>
      <c r="J12" s="232">
        <f ca="1">VLOOKUP($A12,'Resumo - Preços de Serviços'!$B$8:$L$57,10,0)</f>
        <v>29.512158018921731</v>
      </c>
      <c r="K12" s="232">
        <f t="shared" ca="1" si="1"/>
        <v>31873.130660435483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51509.870606880017</v>
      </c>
      <c r="I13" s="190"/>
      <c r="J13" s="232">
        <f ca="1">VLOOKUP($A13,'Resumo - Preços de Serviços'!$B$8:$L$57,10,0)</f>
        <v>6.8134749480000005</v>
      </c>
      <c r="K13" s="232">
        <f t="shared" ca="1" si="1"/>
        <v>51509.870606880017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10236.612216600002</v>
      </c>
      <c r="I14" s="190"/>
      <c r="J14" s="232">
        <f>VLOOKUP($A14,'Resumo - Preços de Serviços'!$B$8:$L$57,10,0)</f>
        <v>18.0539898</v>
      </c>
      <c r="K14" s="232">
        <f t="shared" si="1"/>
        <v>10236.612216600002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288223.92273304012</v>
      </c>
      <c r="I17" s="190"/>
      <c r="J17" s="232">
        <f ca="1">VLOOKUP($A17,'Resumo - Preços de Serviços'!$B$8:$L$57,10,0)</f>
        <v>133.73684075512895</v>
      </c>
      <c r="K17" s="232">
        <f t="shared" ca="1" si="5"/>
        <v>264798.94469515531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204340.1037336929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41026.460697656621</v>
      </c>
      <c r="I19" s="190"/>
      <c r="J19" s="232">
        <f ca="1">VLOOKUP($A19,'Resumo - Preços de Serviços'!$B$8:$L$57,10,0)</f>
        <v>3.124347051017955</v>
      </c>
      <c r="K19" s="232">
        <f t="shared" ca="1" si="5"/>
        <v>41241.381073437005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406.57676975599804</v>
      </c>
      <c r="H20" s="232">
        <f t="shared" ca="1" si="4"/>
        <v>182959.54639019913</v>
      </c>
      <c r="I20" s="190"/>
      <c r="J20" s="232">
        <f ca="1">VLOOKUP($A20,'Resumo - Preços de Serviços'!$B$8:$L$57,10,0)</f>
        <v>397.18383727044693</v>
      </c>
      <c r="K20" s="232">
        <f t="shared" ca="1" si="5"/>
        <v>178732.72677170113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376188.40402746835</v>
      </c>
      <c r="I21" s="190"/>
      <c r="J21" s="232">
        <f ca="1">VLOOKUP($A21,'Resumo - Preços de Serviços'!$B$8:$L$57,10,0)</f>
        <v>446.9326266664234</v>
      </c>
      <c r="K21" s="232">
        <f t="shared" ca="1" si="5"/>
        <v>368719.41699979932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7945.9422961948749</v>
      </c>
      <c r="I22" s="190"/>
      <c r="J22" s="232">
        <f ca="1">VLOOKUP($A22,'Resumo - Preços de Serviços'!$B$8:$L$57,10,0)</f>
        <v>0.60739260768598513</v>
      </c>
      <c r="K22" s="232">
        <f t="shared" ca="1" si="5"/>
        <v>8017.5824214550039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66711.993230972919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283.065039671823</v>
      </c>
      <c r="H30" s="232">
        <f t="shared" ca="1" si="6"/>
        <v>11322.601586872919</v>
      </c>
      <c r="I30" s="190"/>
      <c r="J30" s="232">
        <f ca="1">VLOOKUP($A30,'Resumo - Preços de Serviços'!$B$8:$L$57,10,0)</f>
        <v>283.03728910817512</v>
      </c>
      <c r="K30" s="232">
        <f t="shared" ca="1" si="5"/>
        <v>11321.491564327005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725.14393449564795</v>
      </c>
      <c r="H32" s="232">
        <f t="shared" ca="1" si="6"/>
        <v>87017.272139477747</v>
      </c>
      <c r="I32" s="190"/>
      <c r="J32" s="232">
        <f ca="1">VLOOKUP($A32,'Resumo - Preços de Serviços'!$B$8:$L$57,10,0)</f>
        <v>719.62102839857516</v>
      </c>
      <c r="K32" s="232">
        <f t="shared" ca="1" si="5"/>
        <v>86354.523407829023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2164.4936948362697</v>
      </c>
      <c r="H33" s="232">
        <f t="shared" ca="1" si="6"/>
        <v>25973.924338035235</v>
      </c>
      <c r="I33" s="190"/>
      <c r="J33" s="232">
        <f ca="1">VLOOKUP($A33,'Resumo - Preços de Serviços'!$B$8:$L$57,10,0)</f>
        <v>2138.8822188704075</v>
      </c>
      <c r="K33" s="232">
        <f t="shared" ca="1" si="5"/>
        <v>25666.586626444892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90.15994036761677</v>
      </c>
      <c r="H34" s="232">
        <f t="shared" ca="1" si="6"/>
        <v>45079.970183808386</v>
      </c>
      <c r="I34" s="190"/>
      <c r="J34" s="232">
        <f ca="1">VLOOKUP($A34,'Resumo - Preços de Serviços'!$B$8:$L$57,10,0)</f>
        <v>86.387845754093064</v>
      </c>
      <c r="K34" s="232">
        <f t="shared" ca="1" si="5"/>
        <v>43193.922877046534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219216.70058820001</v>
      </c>
      <c r="K44" s="232">
        <f t="shared" si="5"/>
        <v>109608.3502941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32.524415877166454</v>
      </c>
      <c r="H53" s="232">
        <f t="shared" ca="1" si="6"/>
        <v>813.11039692916131</v>
      </c>
      <c r="I53" s="190"/>
      <c r="J53" s="232">
        <f ca="1">VLOOKUP($A53,'Resumo - Preços de Serviços'!$B$8:$L$57,10,0)</f>
        <v>32.440501375240068</v>
      </c>
      <c r="K53" s="232">
        <f t="shared" ca="1" si="5"/>
        <v>811.01253438100173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364.07802480000004</v>
      </c>
      <c r="K54" s="232">
        <f t="shared" si="5"/>
        <v>5825.2483968000006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2082016.4333098091</v>
      </c>
      <c r="K58" s="205">
        <f ca="1">SUM(K9:K56)</f>
        <v>2024382.430773814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109036.52531360036</v>
      </c>
      <c r="I60" s="153"/>
      <c r="J60" s="153"/>
      <c r="K60" s="208">
        <f ca="1">'OAE Convencional 13m'!J49*E60</f>
        <v>109036.52531360036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2191052.9586234093</v>
      </c>
      <c r="I62" s="153"/>
      <c r="J62" s="153"/>
      <c r="K62" s="208">
        <f ca="1">SUM(K58,K60)</f>
        <v>2133418.9560874142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10955.264793117047</v>
      </c>
      <c r="K64" s="213">
        <f ca="1">$D64*K62</f>
        <v>10667.094780437072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32865.794379351137</v>
      </c>
      <c r="K65" s="213">
        <f ca="1">$D65*K62</f>
        <v>32001.284341311213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2629.263550348091</v>
      </c>
      <c r="J66" s="300"/>
      <c r="K66" s="213">
        <f ca="1">$D66*K62</f>
        <v>2560.1027473048966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5148.9744527650118</v>
      </c>
      <c r="J67" s="299"/>
      <c r="K67" s="213">
        <f ca="1">$D67*K62</f>
        <v>5013.5345468054238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2242652.2557989908</v>
      </c>
      <c r="K69" s="208">
        <f ca="1">SUM(K62,K64,K65,K66,K67)</f>
        <v>2183660.9725032728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20068.232374335479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7.4568017999999991</v>
      </c>
      <c r="K10" s="232">
        <f t="shared" si="1"/>
        <v>112746.84321600001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11.269204800000001</v>
      </c>
      <c r="K11" s="232">
        <f t="shared" si="1"/>
        <v>48682.964736000024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29.5427846705376</v>
      </c>
      <c r="H12" s="232">
        <f t="shared" ca="1" si="0"/>
        <v>63812.414888361243</v>
      </c>
      <c r="I12" s="190"/>
      <c r="J12" s="232">
        <f ca="1">VLOOKUP($A12,'Resumo - Preços de Serviços'!$B$8:$L$57,10,0)</f>
        <v>29.512158018921731</v>
      </c>
      <c r="K12" s="232">
        <f t="shared" ca="1" si="1"/>
        <v>63746.261320870966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103019.74121376003</v>
      </c>
      <c r="I13" s="190"/>
      <c r="J13" s="232">
        <f ca="1">VLOOKUP($A13,'Resumo - Preços de Serviços'!$B$8:$L$57,10,0)</f>
        <v>6.8134749480000005</v>
      </c>
      <c r="K13" s="232">
        <f t="shared" ca="1" si="1"/>
        <v>103019.74121376003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20473.224433200005</v>
      </c>
      <c r="I14" s="190"/>
      <c r="J14" s="232">
        <f>VLOOKUP($A14,'Resumo - Preços de Serviços'!$B$8:$L$57,10,0)</f>
        <v>18.0539898</v>
      </c>
      <c r="K14" s="232">
        <f t="shared" si="1"/>
        <v>20473.224433200005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288223.92273304012</v>
      </c>
      <c r="I17" s="190"/>
      <c r="J17" s="232">
        <f ca="1">VLOOKUP($A17,'Resumo - Preços de Serviços'!$B$8:$L$57,10,0)</f>
        <v>133.73684075512895</v>
      </c>
      <c r="K17" s="232">
        <f t="shared" ca="1" si="5"/>
        <v>264798.94469515531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204340.1037336929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41026.460697656621</v>
      </c>
      <c r="I19" s="190"/>
      <c r="J19" s="232">
        <f ca="1">VLOOKUP($A19,'Resumo - Preços de Serviços'!$B$8:$L$57,10,0)</f>
        <v>3.124347051017955</v>
      </c>
      <c r="K19" s="232">
        <f t="shared" ca="1" si="5"/>
        <v>41241.381073437005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406.57676975599804</v>
      </c>
      <c r="H20" s="232">
        <f t="shared" ca="1" si="4"/>
        <v>182959.54639019913</v>
      </c>
      <c r="I20" s="190"/>
      <c r="J20" s="232">
        <f ca="1">VLOOKUP($A20,'Resumo - Preços de Serviços'!$B$8:$L$57,10,0)</f>
        <v>397.18383727044693</v>
      </c>
      <c r="K20" s="232">
        <f t="shared" ca="1" si="5"/>
        <v>178732.72677170113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376188.40402746835</v>
      </c>
      <c r="I21" s="190"/>
      <c r="J21" s="232">
        <f ca="1">VLOOKUP($A21,'Resumo - Preços de Serviços'!$B$8:$L$57,10,0)</f>
        <v>446.9326266664234</v>
      </c>
      <c r="K21" s="232">
        <f t="shared" ca="1" si="5"/>
        <v>368719.41699979932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7945.9422961948749</v>
      </c>
      <c r="I22" s="190"/>
      <c r="J22" s="232">
        <f ca="1">VLOOKUP($A22,'Resumo - Preços de Serviços'!$B$8:$L$57,10,0)</f>
        <v>0.60739260768598513</v>
      </c>
      <c r="K22" s="232">
        <f t="shared" ca="1" si="5"/>
        <v>8017.5824214550039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66711.993230972919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283.065039671823</v>
      </c>
      <c r="H30" s="232">
        <f t="shared" ca="1" si="6"/>
        <v>16983.902380309381</v>
      </c>
      <c r="I30" s="190"/>
      <c r="J30" s="232">
        <f ca="1">VLOOKUP($A30,'Resumo - Preços de Serviços'!$B$8:$L$57,10,0)</f>
        <v>283.03728910817512</v>
      </c>
      <c r="K30" s="232">
        <f t="shared" ca="1" si="5"/>
        <v>16982.237346490507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725.14393449564795</v>
      </c>
      <c r="H32" s="232">
        <f t="shared" ca="1" si="6"/>
        <v>116023.02951930367</v>
      </c>
      <c r="I32" s="190"/>
      <c r="J32" s="232">
        <f ca="1">VLOOKUP($A32,'Resumo - Preços de Serviços'!$B$8:$L$57,10,0)</f>
        <v>719.62102839857516</v>
      </c>
      <c r="K32" s="232">
        <f t="shared" ca="1" si="5"/>
        <v>115139.36454377203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2164.4936948362697</v>
      </c>
      <c r="H33" s="232">
        <f t="shared" ca="1" si="6"/>
        <v>34631.899117380315</v>
      </c>
      <c r="I33" s="190"/>
      <c r="J33" s="232">
        <f ca="1">VLOOKUP($A33,'Resumo - Preços de Serviços'!$B$8:$L$57,10,0)</f>
        <v>2138.8822188704075</v>
      </c>
      <c r="K33" s="232">
        <f t="shared" ca="1" si="5"/>
        <v>34222.115501926521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90.15994036761677</v>
      </c>
      <c r="H34" s="232">
        <f t="shared" ca="1" si="6"/>
        <v>63111.958257331738</v>
      </c>
      <c r="I34" s="190"/>
      <c r="J34" s="232">
        <f ca="1">VLOOKUP($A34,'Resumo - Preços de Serviços'!$B$8:$L$57,10,0)</f>
        <v>86.387845754093064</v>
      </c>
      <c r="K34" s="232">
        <f t="shared" ca="1" si="5"/>
        <v>60471.492027865148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219216.70058820001</v>
      </c>
      <c r="K44" s="232">
        <f t="shared" si="5"/>
        <v>153451.69041173998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32.524415877166454</v>
      </c>
      <c r="H53" s="232">
        <f t="shared" ca="1" si="6"/>
        <v>1626.2207938583226</v>
      </c>
      <c r="I53" s="190"/>
      <c r="J53" s="232">
        <f ca="1">VLOOKUP($A53,'Resumo - Preços de Serviços'!$B$8:$L$57,10,0)</f>
        <v>32.440501375240068</v>
      </c>
      <c r="K53" s="232">
        <f t="shared" ca="1" si="5"/>
        <v>1622.0250687620035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364.07802480000004</v>
      </c>
      <c r="K54" s="232">
        <f t="shared" si="5"/>
        <v>7281.560496000001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2363853.8111933693</v>
      </c>
      <c r="K58" s="205">
        <f ca="1">SUM(K9:K56)</f>
        <v>2305106.2979293573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109036.52531360036</v>
      </c>
      <c r="I60" s="153"/>
      <c r="J60" s="153"/>
      <c r="K60" s="208">
        <f ca="1">'OAE Convencional 13m'!J49*E60</f>
        <v>109036.52531360036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2472890.3365069698</v>
      </c>
      <c r="I62" s="153"/>
      <c r="J62" s="153"/>
      <c r="K62" s="208">
        <f ca="1">SUM(K58,K60)</f>
        <v>2414142.8232429577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12364.451682534849</v>
      </c>
      <c r="K64" s="213">
        <f ca="1">$D64*K62</f>
        <v>12070.714116214789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37093.355047604542</v>
      </c>
      <c r="K65" s="213">
        <f ca="1">$D65*K62</f>
        <v>36212.142348644367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2967.4684038083633</v>
      </c>
      <c r="J66" s="300"/>
      <c r="K66" s="213">
        <f ca="1">$D66*K62</f>
        <v>2896.9713878915491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5811.2922907913789</v>
      </c>
      <c r="J67" s="299"/>
      <c r="K67" s="213">
        <f ca="1">$D67*K62</f>
        <v>5673.2356346209508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2531126.903931709</v>
      </c>
      <c r="K69" s="208">
        <f ca="1">SUM(K62,K64,K65,K66,K67)</f>
        <v>2470995.8867303291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2.7872544964354837</v>
      </c>
      <c r="H9" s="232">
        <f t="shared" ca="1" si="0"/>
        <v>20068.232374335479</v>
      </c>
      <c r="I9" s="190"/>
      <c r="J9" s="232">
        <f ca="1">VLOOKUP($A9,'Resumo - Preços de Serviços'!$B$8:$L$57,10,0)</f>
        <v>3.0854189454112553</v>
      </c>
      <c r="K9" s="232">
        <f t="shared" ca="1" si="1"/>
        <v>22215.016406961036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7.4568017999999991</v>
      </c>
      <c r="K10" s="232">
        <f t="shared" si="1"/>
        <v>169120.26482400004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11.269204800000001</v>
      </c>
      <c r="K11" s="232">
        <f t="shared" si="1"/>
        <v>73024.447104000035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29.5427846705376</v>
      </c>
      <c r="H12" s="232">
        <f t="shared" ca="1" si="0"/>
        <v>95718.622332541869</v>
      </c>
      <c r="I12" s="190"/>
      <c r="J12" s="232">
        <f ca="1">VLOOKUP($A12,'Resumo - Preços de Serviços'!$B$8:$L$57,10,0)</f>
        <v>29.512158018921731</v>
      </c>
      <c r="K12" s="232">
        <f t="shared" ca="1" si="1"/>
        <v>95619.391981306442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154529.61182064007</v>
      </c>
      <c r="I13" s="190"/>
      <c r="J13" s="232">
        <f ca="1">VLOOKUP($A13,'Resumo - Preços de Serviços'!$B$8:$L$57,10,0)</f>
        <v>6.8134749480000005</v>
      </c>
      <c r="K13" s="232">
        <f t="shared" ca="1" si="1"/>
        <v>154529.61182064007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30709.836649800007</v>
      </c>
      <c r="I14" s="190"/>
      <c r="J14" s="232">
        <f>VLOOKUP($A14,'Resumo - Preços de Serviços'!$B$8:$L$57,10,0)</f>
        <v>18.0539898</v>
      </c>
      <c r="K14" s="232">
        <f t="shared" si="1"/>
        <v>30709.836649800007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145.56763774395966</v>
      </c>
      <c r="H17" s="232">
        <f t="shared" ca="1" si="4"/>
        <v>288223.92273304012</v>
      </c>
      <c r="I17" s="190"/>
      <c r="J17" s="232">
        <f ca="1">VLOOKUP($A17,'Resumo - Preços de Serviços'!$B$8:$L$57,10,0)</f>
        <v>133.73684075512895</v>
      </c>
      <c r="K17" s="232">
        <f t="shared" ca="1" si="5"/>
        <v>264798.94469515531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103.2020725927742</v>
      </c>
      <c r="H18" s="232">
        <f t="shared" ca="1" si="4"/>
        <v>204340.1037336929</v>
      </c>
      <c r="I18" s="190"/>
      <c r="J18" s="232">
        <f ca="1">VLOOKUP($A18,'Resumo - Preços de Serviços'!$B$8:$L$57,10,0)</f>
        <v>91.175737940408894</v>
      </c>
      <c r="K18" s="232">
        <f t="shared" ca="1" si="5"/>
        <v>180527.96112200958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3.108065204367926</v>
      </c>
      <c r="H19" s="232">
        <f t="shared" ca="1" si="4"/>
        <v>41026.460697656621</v>
      </c>
      <c r="I19" s="190"/>
      <c r="J19" s="232">
        <f ca="1">VLOOKUP($A19,'Resumo - Preços de Serviços'!$B$8:$L$57,10,0)</f>
        <v>3.124347051017955</v>
      </c>
      <c r="K19" s="232">
        <f t="shared" ca="1" si="5"/>
        <v>41241.381073437005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406.57676975599804</v>
      </c>
      <c r="H20" s="232">
        <f t="shared" ca="1" si="4"/>
        <v>182959.54639019913</v>
      </c>
      <c r="I20" s="190"/>
      <c r="J20" s="232">
        <f ca="1">VLOOKUP($A20,'Resumo - Preços de Serviços'!$B$8:$L$57,10,0)</f>
        <v>397.18383727044693</v>
      </c>
      <c r="K20" s="232">
        <f t="shared" ca="1" si="5"/>
        <v>178732.72677170113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455.98594427571919</v>
      </c>
      <c r="H21" s="232">
        <f t="shared" ca="1" si="4"/>
        <v>376188.40402746835</v>
      </c>
      <c r="I21" s="190"/>
      <c r="J21" s="232">
        <f ca="1">VLOOKUP($A21,'Resumo - Preços de Serviços'!$B$8:$L$57,10,0)</f>
        <v>446.9326266664234</v>
      </c>
      <c r="K21" s="232">
        <f t="shared" ca="1" si="5"/>
        <v>368719.41699979932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0.6019653254693087</v>
      </c>
      <c r="H22" s="232">
        <f t="shared" ca="1" si="4"/>
        <v>7945.9422961948749</v>
      </c>
      <c r="I22" s="190"/>
      <c r="J22" s="232">
        <f ca="1">VLOOKUP($A22,'Resumo - Preços de Serviços'!$B$8:$L$57,10,0)</f>
        <v>0.60739260768598513</v>
      </c>
      <c r="K22" s="232">
        <f t="shared" ca="1" si="5"/>
        <v>8017.5824214550039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11.118665538495486</v>
      </c>
      <c r="H24" s="232">
        <f t="shared" ref="H24:H55" ca="1" si="6">IF(G24="","",G24*$D24)</f>
        <v>66711.993230972919</v>
      </c>
      <c r="I24" s="190"/>
      <c r="J24" s="232">
        <f ca="1">VLOOKUP($A24,'Resumo - Preços de Serviços'!$B$8:$L$57,10,0)</f>
        <v>12.77248434881443</v>
      </c>
      <c r="K24" s="232">
        <f t="shared" ca="1" si="5"/>
        <v>76634.90609288658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151.53462226296776</v>
      </c>
      <c r="H25" s="232">
        <f t="shared" ca="1" si="6"/>
        <v>0</v>
      </c>
      <c r="I25" s="190"/>
      <c r="J25" s="232">
        <f ca="1">VLOOKUP($A25,'Resumo - Preços de Serviços'!$B$8:$L$57,10,0)</f>
        <v>156.30525344658008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105.69204310222348</v>
      </c>
      <c r="H27" s="232">
        <f t="shared" ca="1" si="6"/>
        <v>158538.06465333523</v>
      </c>
      <c r="I27" s="190"/>
      <c r="J27" s="232">
        <f ca="1">VLOOKUP($A27,'Resumo - Preços de Serviços'!$B$8:$L$57,10,0)</f>
        <v>103.93577025060409</v>
      </c>
      <c r="K27" s="232">
        <f t="shared" ca="1" si="5"/>
        <v>155903.65537590615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54.948667378476266</v>
      </c>
      <c r="H28" s="232">
        <f t="shared" ca="1" si="6"/>
        <v>27474.333689238134</v>
      </c>
      <c r="I28" s="190"/>
      <c r="J28" s="232">
        <f ca="1">VLOOKUP($A28,'Resumo - Preços de Serviços'!$B$8:$L$57,10,0)</f>
        <v>54.924308866213863</v>
      </c>
      <c r="K28" s="232">
        <f t="shared" ca="1" si="5"/>
        <v>27462.154433106931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2042.6869774059708</v>
      </c>
      <c r="H29" s="232">
        <f t="shared" ca="1" si="6"/>
        <v>20426.869774059709</v>
      </c>
      <c r="I29" s="190"/>
      <c r="J29" s="232">
        <f ca="1">VLOOKUP($A29,'Resumo - Preços de Serviços'!$B$8:$L$57,10,0)</f>
        <v>2042.0224244344042</v>
      </c>
      <c r="K29" s="232">
        <f t="shared" ca="1" si="5"/>
        <v>20420.224244344041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283.065039671823</v>
      </c>
      <c r="H30" s="232">
        <f t="shared" ca="1" si="6"/>
        <v>22645.203173745838</v>
      </c>
      <c r="I30" s="190"/>
      <c r="J30" s="232">
        <f ca="1">VLOOKUP($A30,'Resumo - Preços de Serviços'!$B$8:$L$57,10,0)</f>
        <v>283.03728910817512</v>
      </c>
      <c r="K30" s="232">
        <f t="shared" ca="1" si="5"/>
        <v>22642.98312865401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86.968312275135048</v>
      </c>
      <c r="H31" s="232">
        <f t="shared" ca="1" si="6"/>
        <v>173936.62455027009</v>
      </c>
      <c r="I31" s="190"/>
      <c r="J31" s="232">
        <f ca="1">VLOOKUP($A31,'Resumo - Preços de Serviços'!$B$8:$L$57,10,0)</f>
        <v>84.813788930891491</v>
      </c>
      <c r="K31" s="232">
        <f t="shared" ca="1" si="5"/>
        <v>169627.57786178298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725.14393449564795</v>
      </c>
      <c r="H32" s="232">
        <f t="shared" ca="1" si="6"/>
        <v>145028.7868991296</v>
      </c>
      <c r="I32" s="190"/>
      <c r="J32" s="232">
        <f ca="1">VLOOKUP($A32,'Resumo - Preços de Serviços'!$B$8:$L$57,10,0)</f>
        <v>719.62102839857516</v>
      </c>
      <c r="K32" s="232">
        <f t="shared" ca="1" si="5"/>
        <v>143924.20567971503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2164.4936948362697</v>
      </c>
      <c r="H33" s="232">
        <f t="shared" ca="1" si="6"/>
        <v>43289.873896725396</v>
      </c>
      <c r="I33" s="190"/>
      <c r="J33" s="232">
        <f ca="1">VLOOKUP($A33,'Resumo - Preços de Serviços'!$B$8:$L$57,10,0)</f>
        <v>2138.8822188704075</v>
      </c>
      <c r="K33" s="232">
        <f t="shared" ca="1" si="5"/>
        <v>42777.644377408149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90.15994036761677</v>
      </c>
      <c r="H34" s="232">
        <f t="shared" ca="1" si="6"/>
        <v>90159.940367616771</v>
      </c>
      <c r="I34" s="190"/>
      <c r="J34" s="232">
        <f ca="1">VLOOKUP($A34,'Resumo - Preços de Serviços'!$B$8:$L$57,10,0)</f>
        <v>86.387845754093064</v>
      </c>
      <c r="K34" s="232">
        <f t="shared" ca="1" si="5"/>
        <v>86387.845754093069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39.541306999277417</v>
      </c>
      <c r="H35" s="232">
        <f t="shared" ca="1" si="6"/>
        <v>39541.306999277418</v>
      </c>
      <c r="I35" s="190"/>
      <c r="J35" s="232">
        <f ca="1">VLOOKUP($A35,'Resumo - Preços de Serviços'!$B$8:$L$57,10,0)</f>
        <v>38.338673534040893</v>
      </c>
      <c r="K35" s="232">
        <f t="shared" ca="1" si="5"/>
        <v>38338.673534040892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26613.56244770826</v>
      </c>
      <c r="H37" s="232">
        <f t="shared" ca="1" si="6"/>
        <v>0</v>
      </c>
      <c r="I37" s="190"/>
      <c r="J37" s="232">
        <f ca="1">VLOOKUP($A37,'Resumo - Preços de Serviços'!$B$8:$L$57,10,0)</f>
        <v>26537.444879512448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17.528984935343711</v>
      </c>
      <c r="H38" s="232">
        <f t="shared" ca="1" si="6"/>
        <v>0</v>
      </c>
      <c r="I38" s="190"/>
      <c r="J38" s="232">
        <f ca="1">VLOOKUP($A38,'Resumo - Preços de Serviços'!$B$8:$L$57,10,0)</f>
        <v>17.064173508004984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1.0642799999999999</v>
      </c>
      <c r="K40" s="232">
        <f t="shared" si="5"/>
        <v>3192.8399999999997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8.6364753585199239</v>
      </c>
      <c r="H41" s="232">
        <f t="shared" ca="1" si="6"/>
        <v>0</v>
      </c>
      <c r="I41" s="190"/>
      <c r="J41" s="232">
        <f ca="1">VLOOKUP($A41,'Resumo - Preços de Serviços'!$B$8:$L$57,10,0)</f>
        <v>7.843215828033026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294742.46116741176</v>
      </c>
      <c r="H43" s="232">
        <f t="shared" ca="1" si="6"/>
        <v>0</v>
      </c>
      <c r="I43" s="190"/>
      <c r="J43" s="232">
        <f ca="1">VLOOKUP($A43,'Resumo - Preços de Serviços'!$B$8:$L$57,10,0)</f>
        <v>291567.44975471619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219216.70058820001</v>
      </c>
      <c r="K44" s="232">
        <f t="shared" si="5"/>
        <v>219216.70058820001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20.888091420000002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43.630690739999999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13.000940400000001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12.613238399999998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31.003236600000001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32.524415877166454</v>
      </c>
      <c r="H53" s="232">
        <f t="shared" ca="1" si="6"/>
        <v>2439.331190787484</v>
      </c>
      <c r="I53" s="190"/>
      <c r="J53" s="232">
        <f ca="1">VLOOKUP($A53,'Resumo - Preços de Serviços'!$B$8:$L$57,10,0)</f>
        <v>32.440501375240068</v>
      </c>
      <c r="K53" s="232">
        <f t="shared" ca="1" si="5"/>
        <v>2433.0376031430051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364.07802480000004</v>
      </c>
      <c r="K54" s="232">
        <f t="shared" si="5"/>
        <v>8737.8725952000004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258.01413019200004</v>
      </c>
      <c r="K55" s="232">
        <f t="shared" si="5"/>
        <v>516.02826038400008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2676628.8531725109</v>
      </c>
      <c r="K58" s="205">
        <f ca="1">SUM(K9:K56)</f>
        <v>2616390.6197191295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109036.52531360036</v>
      </c>
      <c r="I60" s="153"/>
      <c r="J60" s="153"/>
      <c r="K60" s="208">
        <f ca="1">'OAE Convencional 13m'!J49*E60</f>
        <v>109036.52531360036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2785665.3784861113</v>
      </c>
      <c r="I62" s="153"/>
      <c r="J62" s="153"/>
      <c r="K62" s="208">
        <f ca="1">SUM(K58,K60)</f>
        <v>2725427.14503273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13928.326892430558</v>
      </c>
      <c r="K64" s="213">
        <f ca="1">$D64*K62</f>
        <v>13627.135725163651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41784.980677291671</v>
      </c>
      <c r="K65" s="213">
        <f ca="1">$D65*K62</f>
        <v>40881.407175490946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3342.7984541833334</v>
      </c>
      <c r="J66" s="300"/>
      <c r="K66" s="213">
        <f ca="1">$D66*K62</f>
        <v>3270.5125740392755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6546.3136394423618</v>
      </c>
      <c r="J67" s="299"/>
      <c r="K67" s="213">
        <f ca="1">$D67*K62</f>
        <v>6404.753790826916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2851267.7981494591</v>
      </c>
      <c r="K69" s="208">
        <f ca="1">SUM(K62,K64,K65,K66,K67)</f>
        <v>2789610.9542982513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470.16516337652257</v>
      </c>
      <c r="J12" s="274">
        <f ca="1">MMULT($F$12,I12)</f>
        <v>654469.90742011939</v>
      </c>
      <c r="K12" s="273"/>
      <c r="L12" s="264">
        <f ca="1">'Duplicacao - ondulado'!$J$9+'Duplicacao - ondulado'!$J$10+'Duplicacao - ondulado'!$J$16+'Duplicacao - ondulado'!$J$21+'Duplicacao - ondulado'!$J$19</f>
        <v>461.42629206285261</v>
      </c>
      <c r="M12" s="274">
        <f ca="1">MMULT($F$12,L12)</f>
        <v>642305.39855149086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3563.2851409673317</v>
      </c>
      <c r="J14" s="277">
        <f ca="1">MMULT($F$14,I14)</f>
        <v>880131.42981893092</v>
      </c>
      <c r="L14" s="271">
        <f ca="1">'OAE Convencional 13m'!$J$49</f>
        <v>3563.2851409673317</v>
      </c>
      <c r="M14" s="274">
        <f ca="1">MMULT($F$14,L14)</f>
        <v>880131.42981893092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307.91901000000001</v>
      </c>
      <c r="J16" s="264">
        <f>MMULT($F$16,I16)</f>
        <v>47419.527540000003</v>
      </c>
      <c r="L16" s="282">
        <f>'OAE Convencional 13m'!$I$12</f>
        <v>307.91901000000001</v>
      </c>
      <c r="M16" s="264">
        <f>MMULT($F$16,L16)</f>
        <v>47419.527540000003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7.2852499999999996</v>
      </c>
      <c r="J17" s="264">
        <f>MMULT($F$17,I17)</f>
        <v>134631.41999999998</v>
      </c>
      <c r="L17" s="282">
        <f>'OAE Convencional 13m'!$I$13</f>
        <v>7.2852499999999996</v>
      </c>
      <c r="M17" s="264">
        <f>MMULT($F$17,L17)</f>
        <v>134631.41999999998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41.342210000000001</v>
      </c>
      <c r="J18" s="264">
        <f>MMULT($F$18,I18)</f>
        <v>16977.867573333333</v>
      </c>
      <c r="L18" s="282">
        <f>'OAE Convencional 13m'!$I$14</f>
        <v>41.342210000000001</v>
      </c>
      <c r="M18" s="264">
        <f>MMULT($F$18,L18)</f>
        <v>16977.867573333333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10.244056296435483</v>
      </c>
      <c r="J19" s="264">
        <f ca="1">MMULT($F$19,I19)</f>
        <v>21082.267858064224</v>
      </c>
      <c r="L19" s="286">
        <f ca="1">'Duplicacao - ondulado'!$J$9+'Duplicacao - ondulado'!$J$10</f>
        <v>10.542220745411255</v>
      </c>
      <c r="M19" s="264">
        <f ca="1">MMULT($F$19,L19)</f>
        <v>21695.890294056364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6.8134749480000005</v>
      </c>
      <c r="J20" s="271">
        <f ca="1">MMULT($F$20,I20)</f>
        <v>1402.2131442984003</v>
      </c>
      <c r="L20" s="289">
        <f ca="1">'Duplicacao - ondulado'!$J$13</f>
        <v>6.8134749480000005</v>
      </c>
      <c r="M20" s="271">
        <f ca="1">MMULT($F$20,L20)</f>
        <v>1402.2131442984003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1756114.6333547463</v>
      </c>
      <c r="L21" s="290"/>
      <c r="M21" s="214">
        <f ca="1">SUM(M8:M20)</f>
        <v>1744563.7469221097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8780.5731667737309</v>
      </c>
      <c r="K23" s="153"/>
      <c r="L23" s="243"/>
      <c r="M23" s="213">
        <f ca="1">$G23*M21</f>
        <v>8722.8187346105497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26341.719500321193</v>
      </c>
      <c r="K24" s="153"/>
      <c r="L24" s="243"/>
      <c r="M24" s="213">
        <f ca="1">$G24*M21</f>
        <v>26168.456203831644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1675.3270260926597</v>
      </c>
      <c r="K25" s="153"/>
      <c r="L25" s="243"/>
      <c r="M25" s="213">
        <f ca="1">$G25*M21</f>
        <v>1664.307522098803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3350.6540521853194</v>
      </c>
      <c r="K26" s="153"/>
      <c r="L26" s="243"/>
      <c r="M26" s="213">
        <f ca="1">$G26*M21</f>
        <v>3328.615044197606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1796262.9071001192</v>
      </c>
      <c r="K28" s="153"/>
      <c r="L28" s="290"/>
      <c r="M28" s="214">
        <f ca="1">SUM(M21,M23,M24,M25,M26)</f>
        <v>1784447.9444268481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2.7872544964354837</v>
      </c>
      <c r="H9" s="232">
        <f ca="1">IF(G9="","",G9*$D9)</f>
        <v>15608.625180038709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29.5427846705376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0.8270976000000001</v>
      </c>
      <c r="K16" s="232">
        <f t="shared" si="2"/>
        <v>582.11129088000007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145.56763774395966</v>
      </c>
      <c r="H17" s="232">
        <f t="shared" ca="1" si="1"/>
        <v>15367.57551662982</v>
      </c>
      <c r="I17" s="190"/>
      <c r="J17" s="232">
        <f ca="1">VLOOKUP($A17,'Resumo - Preços de Serviços'!$B$8:$L$57,10,0)</f>
        <v>133.73684075512895</v>
      </c>
      <c r="K17" s="232">
        <f t="shared" ca="1" si="2"/>
        <v>14118.598278518963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103.2020725927742</v>
      </c>
      <c r="H18" s="232">
        <f t="shared" ca="1" si="1"/>
        <v>10895.042803619172</v>
      </c>
      <c r="I18" s="190"/>
      <c r="J18" s="232">
        <f ca="1">VLOOKUP($A18,'Resumo - Preços de Serviços'!$B$8:$L$57,10,0)</f>
        <v>91.175737940408894</v>
      </c>
      <c r="K18" s="232">
        <f t="shared" ca="1" si="2"/>
        <v>9625.4226543689656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3.108065204367926</v>
      </c>
      <c r="H19" s="232">
        <f t="shared" ca="1" si="1"/>
        <v>2187.4562908341463</v>
      </c>
      <c r="I19" s="190"/>
      <c r="J19" s="232">
        <f ca="1">VLOOKUP($A19,'Resumo - Preços de Serviços'!$B$8:$L$57,10,0)</f>
        <v>3.124347051017955</v>
      </c>
      <c r="K19" s="232">
        <f t="shared" ca="1" si="2"/>
        <v>2198.9154545064366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406.57676975599804</v>
      </c>
      <c r="H20" s="232">
        <f t="shared" ca="1" si="1"/>
        <v>17884.295659641964</v>
      </c>
      <c r="I20" s="190"/>
      <c r="J20" s="232">
        <f ca="1">VLOOKUP($A20,'Resumo - Preços de Serviços'!$B$8:$L$57,10,0)</f>
        <v>397.18383727044693</v>
      </c>
      <c r="K20" s="232">
        <f t="shared" ca="1" si="2"/>
        <v>17471.124041933785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455.98594427571919</v>
      </c>
      <c r="H21" s="232">
        <f t="shared" ca="1" si="1"/>
        <v>20057.681723828198</v>
      </c>
      <c r="I21" s="190"/>
      <c r="J21" s="232">
        <f ca="1">VLOOKUP($A21,'Resumo - Preços de Serviços'!$B$8:$L$57,10,0)</f>
        <v>446.9326266664234</v>
      </c>
      <c r="K21" s="232">
        <f t="shared" ca="1" si="2"/>
        <v>19659.448915489298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0.6019653254693087</v>
      </c>
      <c r="H22" s="232">
        <f t="shared" ca="1" si="1"/>
        <v>423.66319606529942</v>
      </c>
      <c r="I22" s="190"/>
      <c r="J22" s="232">
        <f ca="1">VLOOKUP($A22,'Resumo - Preços de Serviços'!$B$8:$L$57,10,0)</f>
        <v>0.60739260768598513</v>
      </c>
      <c r="K22" s="232">
        <f t="shared" ca="1" si="2"/>
        <v>427.48291728939631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11.118665538495486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151.53462226296776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105.69204310222348</v>
      </c>
      <c r="H27" s="232">
        <f t="shared" ca="1" si="1"/>
        <v>50732.180689067267</v>
      </c>
      <c r="I27" s="190"/>
      <c r="J27" s="232">
        <f ca="1">VLOOKUP($A27,'Resumo - Preços de Serviços'!$B$8:$L$57,10,0)</f>
        <v>103.93577025060409</v>
      </c>
      <c r="K27" s="232">
        <f t="shared" ca="1" si="2"/>
        <v>49889.169720289967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54.948667378476266</v>
      </c>
      <c r="H28" s="232">
        <f t="shared" ca="1" si="1"/>
        <v>0</v>
      </c>
      <c r="I28" s="190"/>
      <c r="J28" s="232">
        <f ca="1">VLOOKUP($A28,'Resumo - Preços de Serviços'!$B$8:$L$57,10,0)</f>
        <v>54.924308866213863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2042.6869774059708</v>
      </c>
      <c r="H29" s="232">
        <f t="shared" ca="1" si="1"/>
        <v>16341.495819247766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283.065039671823</v>
      </c>
      <c r="H30" s="232">
        <f t="shared" ca="1" si="1"/>
        <v>10190.341428185628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86.968312275135048</v>
      </c>
      <c r="H31" s="232">
        <f t="shared" ca="1" si="1"/>
        <v>20872.394946032411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725.14393449564795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2164.4936948362697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90.15994036761677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39.541306999277417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26613.56244770826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17.528984935343711</v>
      </c>
      <c r="H38" s="232">
        <f t="shared" ca="1" si="1"/>
        <v>10079.166337822635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8.6364753585199239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294742.46116741176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20.888091420000002</v>
      </c>
      <c r="H47" s="232">
        <f t="shared" si="1"/>
        <v>359.275172424</v>
      </c>
      <c r="I47" s="190"/>
      <c r="J47" s="232">
        <f>VLOOKUP($A47,'Resumo - Preços de Serviços'!$B$8:$L$57,10,0)</f>
        <v>20.888091420000002</v>
      </c>
      <c r="K47" s="232">
        <f t="shared" si="2"/>
        <v>359.275172424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13.000940400000001</v>
      </c>
      <c r="K49" s="232">
        <f t="shared" si="2"/>
        <v>286.02068880000002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12.613238399999998</v>
      </c>
      <c r="K50" s="232">
        <f t="shared" si="2"/>
        <v>302.71772159999995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32.524415877166454</v>
      </c>
      <c r="H53" s="232">
        <f t="shared" ca="1" si="1"/>
        <v>780.58598105199485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697248.27285447461</v>
      </c>
      <c r="I58" s="190"/>
      <c r="K58" s="194">
        <f ca="1">SUM(K9:K56)</f>
        <v>693967.57830600149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I60" s="190"/>
      <c r="K60" s="194">
        <f ca="1">R70*R71*R72*'OAE Convencional 13m'!J49</f>
        <v>3705816.5466060252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4403064.8194605</v>
      </c>
      <c r="I62" s="190"/>
      <c r="K62" s="194">
        <f ca="1">SUM(K58,K60)</f>
        <v>4399784.1249120263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2.7872544964354837</v>
      </c>
      <c r="H9" s="232">
        <f ca="1">IF(G9="","",G9*$D9)</f>
        <v>15608.625180038709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29.5427846705376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0.8270976000000001</v>
      </c>
      <c r="K16" s="232">
        <f t="shared" si="2"/>
        <v>885.82152960000008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145.56763774395966</v>
      </c>
      <c r="H17" s="232">
        <f t="shared" ca="1" si="1"/>
        <v>23385.441003567121</v>
      </c>
      <c r="I17" s="190"/>
      <c r="J17" s="232">
        <f ca="1">VLOOKUP($A17,'Resumo - Preços de Serviços'!$B$8:$L$57,10,0)</f>
        <v>133.73684075512895</v>
      </c>
      <c r="K17" s="232">
        <f t="shared" ca="1" si="2"/>
        <v>21484.823467311468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103.2020725927742</v>
      </c>
      <c r="H18" s="232">
        <f t="shared" ca="1" si="1"/>
        <v>16579.412962029175</v>
      </c>
      <c r="I18" s="190"/>
      <c r="J18" s="232">
        <f ca="1">VLOOKUP($A18,'Resumo - Preços de Serviços'!$B$8:$L$57,10,0)</f>
        <v>91.175737940408894</v>
      </c>
      <c r="K18" s="232">
        <f t="shared" ca="1" si="2"/>
        <v>14647.38230012669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3.108065204367926</v>
      </c>
      <c r="H19" s="232">
        <f t="shared" ca="1" si="1"/>
        <v>3328.7378338780486</v>
      </c>
      <c r="I19" s="190"/>
      <c r="J19" s="232">
        <f ca="1">VLOOKUP($A19,'Resumo - Preços de Serviços'!$B$8:$L$57,10,0)</f>
        <v>3.124347051017955</v>
      </c>
      <c r="K19" s="232">
        <f t="shared" ca="1" si="2"/>
        <v>3346.1756916402296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406.57676975599804</v>
      </c>
      <c r="H20" s="232">
        <f t="shared" ca="1" si="1"/>
        <v>27215.23252554212</v>
      </c>
      <c r="I20" s="190"/>
      <c r="J20" s="232">
        <f ca="1">VLOOKUP($A20,'Resumo - Preços de Serviços'!$B$8:$L$57,10,0)</f>
        <v>397.18383727044693</v>
      </c>
      <c r="K20" s="232">
        <f t="shared" ca="1" si="2"/>
        <v>26586.493107290542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455.98594427571919</v>
      </c>
      <c r="H21" s="232">
        <f t="shared" ca="1" si="1"/>
        <v>30522.559144955954</v>
      </c>
      <c r="I21" s="190"/>
      <c r="J21" s="232">
        <f ca="1">VLOOKUP($A21,'Resumo - Preços de Serviços'!$B$8:$L$57,10,0)</f>
        <v>446.9326266664234</v>
      </c>
      <c r="K21" s="232">
        <f t="shared" ca="1" si="2"/>
        <v>29916.552697483716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0.6019653254693087</v>
      </c>
      <c r="H22" s="232">
        <f t="shared" ca="1" si="1"/>
        <v>644.70486357762957</v>
      </c>
      <c r="I22" s="190"/>
      <c r="J22" s="232">
        <f ca="1">VLOOKUP($A22,'Resumo - Preços de Serviços'!$B$8:$L$57,10,0)</f>
        <v>0.60739260768598513</v>
      </c>
      <c r="K22" s="232">
        <f t="shared" ca="1" si="2"/>
        <v>650.51748283169013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11.118665538495486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151.53462226296776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105.69204310222348</v>
      </c>
      <c r="H27" s="232">
        <f t="shared" ca="1" si="1"/>
        <v>50732.180689067267</v>
      </c>
      <c r="I27" s="190"/>
      <c r="J27" s="232">
        <f ca="1">VLOOKUP($A27,'Resumo - Preços de Serviços'!$B$8:$L$57,10,0)</f>
        <v>103.93577025060409</v>
      </c>
      <c r="K27" s="232">
        <f t="shared" ca="1" si="2"/>
        <v>49889.169720289967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54.948667378476266</v>
      </c>
      <c r="H28" s="232">
        <f t="shared" ca="1" si="1"/>
        <v>0</v>
      </c>
      <c r="I28" s="190"/>
      <c r="J28" s="232">
        <f ca="1">VLOOKUP($A28,'Resumo - Preços de Serviços'!$B$8:$L$57,10,0)</f>
        <v>54.924308866213863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2042.6869774059708</v>
      </c>
      <c r="H29" s="232">
        <f t="shared" ca="1" si="1"/>
        <v>16341.495819247766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283.065039671823</v>
      </c>
      <c r="H30" s="232">
        <f t="shared" ca="1" si="1"/>
        <v>10190.341428185628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86.968312275135048</v>
      </c>
      <c r="H31" s="232">
        <f t="shared" ca="1" si="1"/>
        <v>20872.394946032411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725.14393449564795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2164.4936948362697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90.15994036761677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39.541306999277417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26613.56244770826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17.528984935343711</v>
      </c>
      <c r="H38" s="232">
        <f t="shared" ca="1" si="1"/>
        <v>10079.166337822635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8.6364753585199239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294742.46116741176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20.888091420000002</v>
      </c>
      <c r="H47" s="232">
        <f t="shared" si="1"/>
        <v>419.15436782800003</v>
      </c>
      <c r="I47" s="190"/>
      <c r="J47" s="232">
        <f>VLOOKUP($A47,'Resumo - Preços de Serviços'!$B$8:$L$57,10,0)</f>
        <v>20.888091420000002</v>
      </c>
      <c r="K47" s="232">
        <f t="shared" si="2"/>
        <v>419.15436782800003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13.000940400000001</v>
      </c>
      <c r="K49" s="232">
        <f t="shared" si="2"/>
        <v>286.02068880000002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12.613238399999998</v>
      </c>
      <c r="K50" s="232">
        <f t="shared" si="2"/>
        <v>302.71772159999995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32.524415877166454</v>
      </c>
      <c r="H53" s="232">
        <f t="shared" ca="1" si="1"/>
        <v>780.58598105199485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732472.23543153005</v>
      </c>
      <c r="K58" s="194">
        <f ca="1">SUM(K9:K56)</f>
        <v>727462.12022470299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K60" s="194">
        <f ca="1">R70*R71*R72*'OAE Convencional 13m'!J49</f>
        <v>3705816.5466060252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4438288.7820375552</v>
      </c>
      <c r="K62" s="194">
        <f ca="1">SUM(K58,K60)</f>
        <v>4433278.6668307278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2.7872544964354837</v>
      </c>
      <c r="H9" s="232">
        <f ca="1">IF(G9="","",G9*$D9)</f>
        <v>15608.625180038709</v>
      </c>
      <c r="I9" s="190"/>
      <c r="J9" s="232">
        <f ca="1">VLOOKUP($A9,'Resumo - Preços de Serviços'!$B$8:$L$57,10,0)</f>
        <v>3.0854189454112553</v>
      </c>
      <c r="K9" s="232">
        <f ca="1">IF(J9="","",J9*$D9)</f>
        <v>17278.34609430303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7.4568017999999991</v>
      </c>
      <c r="K10" s="232">
        <f t="shared" ref="K10:K55" si="2">IF(J10="","",J10*$D10)</f>
        <v>142061.02245215996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11.269204800000001</v>
      </c>
      <c r="K11" s="232">
        <f t="shared" si="2"/>
        <v>92010.803351039998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29.5427846705376</v>
      </c>
      <c r="H12" s="232">
        <f t="shared" ca="1" si="1"/>
        <v>0</v>
      </c>
      <c r="I12" s="190"/>
      <c r="J12" s="232">
        <f ca="1">VLOOKUP($A12,'Resumo - Preços de Serviços'!$B$8:$L$57,10,0)</f>
        <v>29.512158018921731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6.8134749480000005</v>
      </c>
      <c r="K13" s="232">
        <f t="shared" ca="1" si="2"/>
        <v>129804.87392933758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18.0539898</v>
      </c>
      <c r="K14" s="232">
        <f t="shared" si="2"/>
        <v>25796.262785831994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0.8270976000000001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145.56763774395966</v>
      </c>
      <c r="H17" s="232">
        <f t="shared" ca="1" si="1"/>
        <v>0</v>
      </c>
      <c r="I17" s="190"/>
      <c r="J17" s="232">
        <f ca="1">VLOOKUP($A17,'Resumo - Preços de Serviços'!$B$8:$L$57,10,0)</f>
        <v>133.73684075512895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103.2020725927742</v>
      </c>
      <c r="H18" s="232">
        <f t="shared" ca="1" si="1"/>
        <v>0</v>
      </c>
      <c r="I18" s="190"/>
      <c r="J18" s="232">
        <f ca="1">VLOOKUP($A18,'Resumo - Preços de Serviços'!$B$8:$L$57,10,0)</f>
        <v>91.175737940408894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3.108065204367926</v>
      </c>
      <c r="H19" s="232">
        <f t="shared" ca="1" si="1"/>
        <v>0</v>
      </c>
      <c r="I19" s="190"/>
      <c r="J19" s="232">
        <f ca="1">VLOOKUP($A19,'Resumo - Preços de Serviços'!$B$8:$L$57,10,0)</f>
        <v>3.124347051017955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406.57676975599804</v>
      </c>
      <c r="H20" s="232">
        <f t="shared" ca="1" si="1"/>
        <v>0</v>
      </c>
      <c r="I20" s="190"/>
      <c r="J20" s="232">
        <f ca="1">VLOOKUP($A20,'Resumo - Preços de Serviços'!$B$8:$L$57,10,0)</f>
        <v>397.18383727044693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455.98594427571919</v>
      </c>
      <c r="H21" s="232">
        <f t="shared" ca="1" si="1"/>
        <v>0</v>
      </c>
      <c r="I21" s="190"/>
      <c r="J21" s="232">
        <f ca="1">VLOOKUP($A21,'Resumo - Preços de Serviços'!$B$8:$L$57,10,0)</f>
        <v>446.9326266664234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0.6019653254693087</v>
      </c>
      <c r="H22" s="232">
        <f t="shared" ca="1" si="1"/>
        <v>0</v>
      </c>
      <c r="I22" s="190"/>
      <c r="J22" s="232">
        <f ca="1">VLOOKUP($A22,'Resumo - Preços de Serviços'!$B$8:$L$57,10,0)</f>
        <v>0.60739260768598513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11.118665538495486</v>
      </c>
      <c r="H24" s="232">
        <f t="shared" ca="1" si="1"/>
        <v>0</v>
      </c>
      <c r="I24" s="190"/>
      <c r="J24" s="232">
        <f ca="1">VLOOKUP($A24,'Resumo - Preços de Serviços'!$B$8:$L$57,10,0)</f>
        <v>12.77248434881443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151.53462226296776</v>
      </c>
      <c r="H25" s="232">
        <f t="shared" ca="1" si="1"/>
        <v>0</v>
      </c>
      <c r="I25" s="190"/>
      <c r="J25" s="232">
        <f ca="1">VLOOKUP($A25,'Resumo - Preços de Serviços'!$B$8:$L$57,10,0)</f>
        <v>156.30525344658008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105.69204310222348</v>
      </c>
      <c r="H27" s="232">
        <f t="shared" ca="1" si="1"/>
        <v>50732.180689067267</v>
      </c>
      <c r="I27" s="190"/>
      <c r="J27" s="232">
        <f ca="1">VLOOKUP($A27,'Resumo - Preços de Serviços'!$B$8:$L$57,10,0)</f>
        <v>103.93577025060409</v>
      </c>
      <c r="K27" s="232">
        <f t="shared" ca="1" si="2"/>
        <v>49889.169720289967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54.948667378476266</v>
      </c>
      <c r="H28" s="232">
        <f t="shared" ca="1" si="1"/>
        <v>0</v>
      </c>
      <c r="I28" s="190"/>
      <c r="J28" s="232">
        <f ca="1">VLOOKUP($A28,'Resumo - Preços de Serviços'!$B$8:$L$57,10,0)</f>
        <v>54.924308866213863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2042.6869774059708</v>
      </c>
      <c r="H29" s="232">
        <f t="shared" ca="1" si="1"/>
        <v>16341.495819247766</v>
      </c>
      <c r="I29" s="190"/>
      <c r="J29" s="232">
        <f ca="1">VLOOKUP($A29,'Resumo - Preços de Serviços'!$B$8:$L$57,10,0)</f>
        <v>2042.0224244344042</v>
      </c>
      <c r="K29" s="232">
        <f t="shared" ca="1" si="2"/>
        <v>16336.179395475234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283.065039671823</v>
      </c>
      <c r="H30" s="232">
        <f t="shared" ca="1" si="1"/>
        <v>10190.341428185628</v>
      </c>
      <c r="I30" s="190"/>
      <c r="J30" s="232">
        <f ca="1">VLOOKUP($A30,'Resumo - Preços de Serviços'!$B$8:$L$57,10,0)</f>
        <v>283.03728910817512</v>
      </c>
      <c r="K30" s="232">
        <f t="shared" ca="1" si="2"/>
        <v>10189.342407894304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86.968312275135048</v>
      </c>
      <c r="H31" s="232">
        <f t="shared" ca="1" si="1"/>
        <v>20872.394946032411</v>
      </c>
      <c r="I31" s="190"/>
      <c r="J31" s="232">
        <f ca="1">VLOOKUP($A31,'Resumo - Preços de Serviços'!$B$8:$L$57,10,0)</f>
        <v>84.813788930891491</v>
      </c>
      <c r="K31" s="232">
        <f t="shared" ca="1" si="2"/>
        <v>20355.309343413959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725.14393449564795</v>
      </c>
      <c r="H32" s="232">
        <f t="shared" ca="1" si="1"/>
        <v>0</v>
      </c>
      <c r="I32" s="190"/>
      <c r="J32" s="232">
        <f ca="1">VLOOKUP($A32,'Resumo - Preços de Serviços'!$B$8:$L$57,10,0)</f>
        <v>719.62102839857516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2164.4936948362697</v>
      </c>
      <c r="H33" s="232">
        <f t="shared" ca="1" si="1"/>
        <v>0</v>
      </c>
      <c r="I33" s="190"/>
      <c r="J33" s="232">
        <f ca="1">VLOOKUP($A33,'Resumo - Preços de Serviços'!$B$8:$L$57,10,0)</f>
        <v>2138.8822188704075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90.15994036761677</v>
      </c>
      <c r="H34" s="232">
        <f t="shared" ca="1" si="1"/>
        <v>0</v>
      </c>
      <c r="I34" s="190"/>
      <c r="J34" s="232">
        <f ca="1">VLOOKUP($A34,'Resumo - Preços de Serviços'!$B$8:$L$57,10,0)</f>
        <v>86.387845754093064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39.541306999277417</v>
      </c>
      <c r="H35" s="232">
        <f t="shared" ca="1" si="1"/>
        <v>0</v>
      </c>
      <c r="I35" s="190"/>
      <c r="J35" s="232">
        <f ca="1">VLOOKUP($A35,'Resumo - Preços de Serviços'!$B$8:$L$57,10,0)</f>
        <v>38.338673534040893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26613.56244770826</v>
      </c>
      <c r="H37" s="232">
        <f t="shared" ca="1" si="1"/>
        <v>0</v>
      </c>
      <c r="I37" s="190"/>
      <c r="J37" s="232">
        <f ca="1">VLOOKUP($A37,'Resumo - Preços de Serviços'!$B$8:$L$57,10,0)</f>
        <v>26537.444879512448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17.528984935343711</v>
      </c>
      <c r="H38" s="232">
        <f t="shared" ca="1" si="1"/>
        <v>10079.166337822635</v>
      </c>
      <c r="I38" s="190"/>
      <c r="J38" s="232">
        <f ca="1">VLOOKUP($A38,'Resumo - Preços de Serviços'!$B$8:$L$57,10,0)</f>
        <v>17.064173508004984</v>
      </c>
      <c r="K38" s="232">
        <f t="shared" ca="1" si="2"/>
        <v>9811.8997671028665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1.0642799999999999</v>
      </c>
      <c r="K40" s="232">
        <f t="shared" si="2"/>
        <v>5759.8833599999998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8.6364753585199239</v>
      </c>
      <c r="H41" s="232">
        <f t="shared" ca="1" si="1"/>
        <v>0</v>
      </c>
      <c r="I41" s="190"/>
      <c r="J41" s="232">
        <f ca="1">VLOOKUP($A41,'Resumo - Preços de Serviços'!$B$8:$L$57,10,0)</f>
        <v>7.843215828033026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294742.46116741176</v>
      </c>
      <c r="H43" s="232">
        <f t="shared" ca="1" si="1"/>
        <v>0</v>
      </c>
      <c r="I43" s="190"/>
      <c r="J43" s="232">
        <f ca="1">VLOOKUP($A43,'Resumo - Preços de Serviços'!$B$8:$L$57,10,0)</f>
        <v>291567.44975471619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219216.70058820001</v>
      </c>
      <c r="K44" s="232">
        <f t="shared" si="2"/>
        <v>105224.016282336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20.888091420000002</v>
      </c>
      <c r="H47" s="232">
        <f t="shared" si="1"/>
        <v>0</v>
      </c>
      <c r="I47" s="190"/>
      <c r="J47" s="232">
        <f>VLOOKUP($A47,'Resumo - Preços de Serviços'!$B$8:$L$57,10,0)</f>
        <v>20.888091420000002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43.630690739999999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13.000940400000001</v>
      </c>
      <c r="H49" s="232">
        <f t="shared" si="1"/>
        <v>0</v>
      </c>
      <c r="I49" s="190"/>
      <c r="J49" s="232">
        <f>VLOOKUP($A49,'Resumo - Preços de Serviços'!$B$8:$L$57,10,0)</f>
        <v>13.000940400000001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12.613238399999998</v>
      </c>
      <c r="H50" s="232">
        <f t="shared" si="1"/>
        <v>0</v>
      </c>
      <c r="I50" s="190"/>
      <c r="J50" s="232">
        <f>VLOOKUP($A50,'Resumo - Preços de Serviços'!$B$8:$L$57,10,0)</f>
        <v>12.613238399999998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31.003236600000001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32.524415877166454</v>
      </c>
      <c r="H53" s="232">
        <f t="shared" ca="1" si="1"/>
        <v>780.58598105199485</v>
      </c>
      <c r="I53" s="190"/>
      <c r="J53" s="232">
        <f ca="1">VLOOKUP($A53,'Resumo - Preços de Serviços'!$B$8:$L$57,10,0)</f>
        <v>32.440501375240068</v>
      </c>
      <c r="K53" s="232">
        <f t="shared" ca="1" si="2"/>
        <v>778.57203300576157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364.07802480000004</v>
      </c>
      <c r="K54" s="232">
        <f t="shared" si="2"/>
        <v>3640.7802480000005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258.01413019200004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628902.43279015203</v>
      </c>
      <c r="I58" s="190"/>
      <c r="K58" s="194">
        <f ca="1">SUM(K9:K56)</f>
        <v>628936.46117019071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1852908.2733030126</v>
      </c>
      <c r="I60" s="190"/>
      <c r="K60" s="194">
        <f ca="1">R70*R71*R72*'OAE Convencional 13m'!J49</f>
        <v>1852908.2733030126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2481810.7060931646</v>
      </c>
      <c r="I62" s="190"/>
      <c r="K62" s="194">
        <f ca="1">SUM(K58,K60)</f>
        <v>2481844.7344732033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9.7684921928089946E-2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0.10261952628066016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42087.542896175801</v>
      </c>
      <c r="I9" s="190"/>
      <c r="J9" s="232">
        <f ca="1">VLOOKUP($A9,'Resumo - Preços de Serviços'!$B$8:$L$57,10,0)</f>
        <v>3.0854189454112553</v>
      </c>
      <c r="K9" s="232">
        <f ca="1">IF(J9="","",J9*$D9)</f>
        <v>46589.826075709956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7.4568017999999991</v>
      </c>
      <c r="K10" s="232">
        <f t="shared" si="1"/>
        <v>17148.831336680472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11.269204800000001</v>
      </c>
      <c r="K11" s="232">
        <f t="shared" si="1"/>
        <v>11107.042034354079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15669.335974566169</v>
      </c>
      <c r="J13" s="232">
        <f ca="1">VLOOKUP($A13,'Resumo - Preços de Serviços'!$B$8:$L$57,10,0)</f>
        <v>6.8134749480000005</v>
      </c>
      <c r="K13" s="232">
        <f t="shared" ca="1" si="1"/>
        <v>15669.335974566169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3113.9840611797167</v>
      </c>
      <c r="J14" s="232">
        <f>VLOOKUP($A14,'Resumo - Preços de Serviços'!$B$8:$L$57,10,0)</f>
        <v>18.0539898</v>
      </c>
      <c r="K14" s="232">
        <f t="shared" si="1"/>
        <v>3113.9840611797167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0.78369553332413877</v>
      </c>
      <c r="J15" s="232"/>
      <c r="K15" s="232"/>
      <c r="L15" s="209">
        <f ca="1">SUM(K16:K22)/$H$58</f>
        <v>0.74515224952855708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0.8270976000000001</v>
      </c>
      <c r="K16" s="232">
        <f t="shared" ref="K16:K55" si="5">IF(J16="","",J16*$D16)</f>
        <v>6175.7253457626239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163037.42447170024</v>
      </c>
      <c r="J17" s="232">
        <f ca="1">VLOOKUP($A17,'Resumo - Preços de Serviços'!$B$8:$L$57,10,0)</f>
        <v>133.73684075512895</v>
      </c>
      <c r="K17" s="232">
        <f t="shared" ca="1" si="5"/>
        <v>149786.7961012708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115587.50541286115</v>
      </c>
      <c r="J18" s="232">
        <f ca="1">VLOOKUP($A18,'Resumo - Preços de Serviços'!$B$8:$L$57,10,0)</f>
        <v>91.175737940408894</v>
      </c>
      <c r="K18" s="232">
        <f t="shared" ca="1" si="5"/>
        <v>102117.87261573374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23207.124599198316</v>
      </c>
      <c r="J19" s="232">
        <f ca="1">VLOOKUP($A19,'Resumo - Preços de Serviços'!$B$8:$L$57,10,0)</f>
        <v>3.124347051017955</v>
      </c>
      <c r="K19" s="234">
        <f t="shared" ca="1" si="5"/>
        <v>23328.696966271324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189737.76960999006</v>
      </c>
      <c r="J20" s="232">
        <f ca="1">VLOOKUP($A20,'Resumo - Preços de Serviços'!$B$8:$L$57,10,0)</f>
        <v>397.18383727044693</v>
      </c>
      <c r="K20" s="234">
        <f t="shared" ca="1" si="5"/>
        <v>185354.35621188753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212795.62059657939</v>
      </c>
      <c r="J21" s="232">
        <f ca="1">VLOOKUP($A21,'Resumo - Preços de Serviços'!$B$8:$L$57,10,0)</f>
        <v>446.9326266664234</v>
      </c>
      <c r="K21" s="234">
        <f t="shared" ca="1" si="5"/>
        <v>208570.69576432812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4494.7204752752959</v>
      </c>
      <c r="J22" s="232">
        <f ca="1">VLOOKUP($A22,'Resumo - Preços de Serviços'!$B$8:$L$57,10,0)</f>
        <v>0.60739260768598513</v>
      </c>
      <c r="K22" s="232">
        <f t="shared" ca="1" si="5"/>
        <v>4535.2445976329664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5.4900667654965096E-2</v>
      </c>
      <c r="J26" s="232"/>
      <c r="K26" s="232"/>
      <c r="L26" s="209">
        <f ca="1">SUM(K27:K35)/$H$58</f>
        <v>5.4876330420777476E-2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50090.81475790446</v>
      </c>
      <c r="J28" s="232">
        <f ca="1">VLOOKUP($A28,'Resumo - Preços de Serviços'!$B$8:$L$57,10,0)</f>
        <v>54.924308866213863</v>
      </c>
      <c r="K28" s="232">
        <f t="shared" ca="1" si="5"/>
        <v>50068.609711199504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2.4015205704762795E-2</v>
      </c>
      <c r="J36" s="232"/>
      <c r="K36" s="232"/>
      <c r="L36" s="209">
        <f ca="1">SUM(K37:K38)/$H$58</f>
        <v>2.3378400887904469E-2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17.528984935343711</v>
      </c>
      <c r="H38" s="232">
        <f t="shared" ca="1" si="6"/>
        <v>21911.231169179639</v>
      </c>
      <c r="J38" s="232">
        <f ca="1">VLOOKUP($A38,'Resumo - Preços de Serviços'!$B$8:$L$57,10,0)</f>
        <v>17.064173508004984</v>
      </c>
      <c r="K38" s="232">
        <f t="shared" ca="1" si="5"/>
        <v>21330.21688500623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2.9316714037320199E-3</v>
      </c>
      <c r="J39" s="232"/>
      <c r="K39" s="232"/>
      <c r="L39" s="209">
        <f ca="1">SUM(K40:K41)/$H$58</f>
        <v>2.9316714037320199E-3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1.0642799999999999</v>
      </c>
      <c r="K40" s="232">
        <f t="shared" si="5"/>
        <v>2674.827383490036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3.6771999984311299E-2</v>
      </c>
      <c r="J45" s="232"/>
      <c r="K45" s="232"/>
      <c r="L45" s="209">
        <f ca="1">SUM(K46:K55)/$H$58</f>
        <v>3.6771999984311299E-2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20.888091420000002</v>
      </c>
      <c r="K47" s="232">
        <f t="shared" si="5"/>
        <v>4760.3589308120163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12.613238399999998</v>
      </c>
      <c r="K50" s="232">
        <f t="shared" si="5"/>
        <v>5751.6367103999992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364.07802480000004</v>
      </c>
      <c r="K54" s="232">
        <f t="shared" si="5"/>
        <v>23038.405805048395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912389.90157115797</v>
      </c>
      <c r="I58" s="210">
        <f ca="1">SUM(I8,I15,I23,I26,I36,I39,I42,I45,I56)</f>
        <v>1</v>
      </c>
      <c r="K58" s="208">
        <f ca="1">SUM(K9:K56)</f>
        <v>881122.46251133375</v>
      </c>
      <c r="L58" s="210">
        <f ca="1">SUM(L8,L15,L23,L26,L36,L39,L42,L45,L56)</f>
        <v>0.96573017850594245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4403064.8194605</v>
      </c>
      <c r="K60" s="208">
        <f ca="1">'Passagem Inf. - PS'!K62</f>
        <v>4399784.1249120263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5315454.7210316584</v>
      </c>
      <c r="K62" s="208">
        <f ca="1">SUM(K58,K60)</f>
        <v>5280906.58742336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26577.273605158291</v>
      </c>
      <c r="K64" s="194">
        <f ca="1">$D64*K62</f>
        <v>26404.532937116801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79731.820815474872</v>
      </c>
      <c r="K65" s="194">
        <f ca="1">$D65*K62</f>
        <v>79213.598811350399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3508.2001158808944</v>
      </c>
      <c r="J66" s="300"/>
      <c r="K66" s="213">
        <f ca="1">$D66*K62</f>
        <v>3485.3983476994176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7760.5638927062209</v>
      </c>
      <c r="J67" s="300"/>
      <c r="K67" s="213">
        <f ca="1">$D67*K62</f>
        <v>7710.1236176381053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5433032.5794608789</v>
      </c>
      <c r="K69" s="208">
        <f ca="1">SUM(K62,K64,K65,K66,K67)</f>
        <v>5397720.2411371646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9.5722548907926058E-2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0.10038786533128152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42087.542896175801</v>
      </c>
      <c r="I9" s="190"/>
      <c r="J9" s="232">
        <f ca="1">VLOOKUP($A9,'Resumo - Preços de Serviços'!$B$8:$L$57,10,0)</f>
        <v>3.0854189454112553</v>
      </c>
      <c r="K9" s="232">
        <f ca="1">IF(J9="","",J9*$D9)</f>
        <v>46589.826075709956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7.4568017999999991</v>
      </c>
      <c r="K10" s="232">
        <f t="shared" si="1"/>
        <v>18333.925933150873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11.269204800000001</v>
      </c>
      <c r="K11" s="232">
        <f t="shared" si="1"/>
        <v>11874.610111691678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16752.187921101915</v>
      </c>
      <c r="J13" s="232">
        <f ca="1">VLOOKUP($A13,'Resumo - Preços de Serviços'!$B$8:$L$57,10,0)</f>
        <v>6.8134749480000005</v>
      </c>
      <c r="K13" s="232">
        <f t="shared" ca="1" si="1"/>
        <v>16752.187921101915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3329.1803979997972</v>
      </c>
      <c r="J14" s="232">
        <f>VLOOKUP($A14,'Resumo - Preços de Serviços'!$B$8:$L$57,10,0)</f>
        <v>18.0539898</v>
      </c>
      <c r="K14" s="232">
        <f t="shared" si="1"/>
        <v>3329.1803979997972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0.7921311328255477</v>
      </c>
      <c r="J15" s="232"/>
      <c r="K15" s="232"/>
      <c r="L15" s="209">
        <f ca="1">SUM(K16:K22)/$H$58</f>
        <v>0.75317297400293914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0.8270976000000001</v>
      </c>
      <c r="K16" s="232">
        <f t="shared" ref="K16:K55" si="5">IF(J16="","",J16*$D16)</f>
        <v>6602.5077073626244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174304.35963308273</v>
      </c>
      <c r="J17" s="232">
        <f ca="1">VLOOKUP($A17,'Resumo - Preços de Serviços'!$B$8:$L$57,10,0)</f>
        <v>133.73684075512895</v>
      </c>
      <c r="K17" s="232">
        <f t="shared" ca="1" si="5"/>
        <v>160138.0275757178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123575.34583154188</v>
      </c>
      <c r="J18" s="232">
        <f ca="1">VLOOKUP($A18,'Resumo - Preços de Serviços'!$B$8:$L$57,10,0)</f>
        <v>91.175737940408894</v>
      </c>
      <c r="K18" s="232">
        <f t="shared" ca="1" si="5"/>
        <v>109174.8747323214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24810.886244652167</v>
      </c>
      <c r="J19" s="232">
        <f ca="1">VLOOKUP($A19,'Resumo - Preços de Serviços'!$B$8:$L$57,10,0)</f>
        <v>3.124347051017955</v>
      </c>
      <c r="K19" s="234">
        <f t="shared" ca="1" si="5"/>
        <v>24940.860044596589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202849.870434621</v>
      </c>
      <c r="J20" s="232">
        <f ca="1">VLOOKUP($A20,'Resumo - Preços de Serviços'!$B$8:$L$57,10,0)</f>
        <v>397.18383727044693</v>
      </c>
      <c r="K20" s="234">
        <f t="shared" ca="1" si="5"/>
        <v>198163.53496385945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227501.16729947136</v>
      </c>
      <c r="J21" s="232">
        <f ca="1">VLOOKUP($A21,'Resumo - Preços de Serviços'!$B$8:$L$57,10,0)</f>
        <v>446.9326266664234</v>
      </c>
      <c r="K21" s="234">
        <f t="shared" ca="1" si="5"/>
        <v>222984.27297432028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4805.3345832174591</v>
      </c>
      <c r="J22" s="232">
        <f ca="1">VLOOKUP($A22,'Resumo - Preços de Serviços'!$B$8:$L$57,10,0)</f>
        <v>0.60739260768598513</v>
      </c>
      <c r="K22" s="232">
        <f t="shared" ca="1" si="5"/>
        <v>4848.6591831989344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5.1904665128924055E-2</v>
      </c>
      <c r="J26" s="232"/>
      <c r="K26" s="232"/>
      <c r="L26" s="209">
        <f ca="1">SUM(K27:K35)/$H$58</f>
        <v>5.1881656010007472E-2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50090.81475790446</v>
      </c>
      <c r="J28" s="232">
        <f ca="1">VLOOKUP($A28,'Resumo - Preços de Serviços'!$B$8:$L$57,10,0)</f>
        <v>54.924308866213863</v>
      </c>
      <c r="K28" s="232">
        <f t="shared" ca="1" si="5"/>
        <v>50068.609711199504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2.2704663956763533E-2</v>
      </c>
      <c r="J36" s="232"/>
      <c r="K36" s="232"/>
      <c r="L36" s="209">
        <f ca="1">SUM(K37:K38)/$H$58</f>
        <v>2.2102610426572484E-2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17.528984935343711</v>
      </c>
      <c r="H38" s="232">
        <f t="shared" ca="1" si="6"/>
        <v>21911.231169179639</v>
      </c>
      <c r="J38" s="232">
        <f ca="1">VLOOKUP($A38,'Resumo - Preços de Serviços'!$B$8:$L$57,10,0)</f>
        <v>17.064173508004984</v>
      </c>
      <c r="K38" s="232">
        <f t="shared" ca="1" si="5"/>
        <v>21330.21688500623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2.7716861921439949E-3</v>
      </c>
      <c r="J39" s="232"/>
      <c r="K39" s="232"/>
      <c r="L39" s="209">
        <f ca="1">SUM(K40:K41)/$H$58</f>
        <v>2.7716861921439949E-3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1.0642799999999999</v>
      </c>
      <c r="K40" s="232">
        <f t="shared" si="5"/>
        <v>2674.827383490036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3.4765302988694444E-2</v>
      </c>
      <c r="J45" s="232"/>
      <c r="K45" s="232"/>
      <c r="L45" s="209">
        <f ca="1">SUM(K46:K55)/$H$58</f>
        <v>3.4765302988694444E-2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20.888091420000002</v>
      </c>
      <c r="K47" s="232">
        <f t="shared" si="5"/>
        <v>4760.3589308120163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12.613238399999998</v>
      </c>
      <c r="K50" s="232">
        <f t="shared" si="5"/>
        <v>5751.6367103999992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364.07802480000004</v>
      </c>
      <c r="K54" s="232">
        <f t="shared" si="5"/>
        <v>23038.405805048395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965054.19375090394</v>
      </c>
      <c r="I58" s="210">
        <f ca="1">SUM(I8,I15,I23,I26,I36,I39,I42,I45,I56)</f>
        <v>0.99999999999999967</v>
      </c>
      <c r="K58" s="208">
        <f ca="1">SUM(K9:K56)</f>
        <v>931356.52304698748</v>
      </c>
      <c r="L58" s="210">
        <f ca="1">SUM(L8,L15,L23,L26,L36,L39,L42,L45,L56)</f>
        <v>0.96508209495163899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4438288.7820375552</v>
      </c>
      <c r="K60" s="208">
        <f ca="1">'Passagem Inf. - PD'!K62</f>
        <v>4433278.6668307278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5403342.9757884592</v>
      </c>
      <c r="K62" s="208">
        <f ca="1">SUM(K58,K60)</f>
        <v>5364635.189877715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27016.714878942297</v>
      </c>
      <c r="K64" s="194">
        <f ca="1">$D64*K62</f>
        <v>26823.175949388577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81050.144636826881</v>
      </c>
      <c r="K65" s="194">
        <f ca="1">$D65*K62</f>
        <v>80469.527848165715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3566.2063640203833</v>
      </c>
      <c r="J66" s="300"/>
      <c r="K66" s="213">
        <f ca="1">$D66*K62</f>
        <v>3540.6592253192916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7888.8807446511501</v>
      </c>
      <c r="J67" s="300"/>
      <c r="K67" s="213">
        <f ca="1">$D67*K62</f>
        <v>7832.3673772214634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5522864.9224128993</v>
      </c>
      <c r="K69" s="208">
        <f ca="1">SUM(K62,K64,K65,K66,K67)</f>
        <v>5483300.9202778097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0.10170417521803998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0.10720840569971059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31565.657172131854</v>
      </c>
      <c r="I9" s="190"/>
      <c r="J9" s="232">
        <f ca="1">VLOOKUP($A9,'Resumo - Preços de Serviços'!$B$8:$L$57,10,0)</f>
        <v>3.0854189454112553</v>
      </c>
      <c r="K9" s="232">
        <f ca="1">IF(J9="","",J9*$D9)</f>
        <v>34942.369556782469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7.4568017999999991</v>
      </c>
      <c r="K10" s="232">
        <f t="shared" si="1"/>
        <v>11238.581815444235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11.269204800000001</v>
      </c>
      <c r="K11" s="232">
        <f t="shared" si="1"/>
        <v>7279.0616561530387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10268.986316704524</v>
      </c>
      <c r="J13" s="232">
        <f ca="1">VLOOKUP($A13,'Resumo - Preços de Serviços'!$B$8:$L$57,10,0)</f>
        <v>6.8134749480000005</v>
      </c>
      <c r="K13" s="232">
        <f t="shared" ca="1" si="1"/>
        <v>10268.986316704524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2040.7667412706583</v>
      </c>
      <c r="J14" s="232">
        <f>VLOOKUP($A14,'Resumo - Preços de Serviços'!$B$8:$L$57,10,0)</f>
        <v>18.0539898</v>
      </c>
      <c r="K14" s="232">
        <f t="shared" si="1"/>
        <v>2040.7667412706583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0.76384873595247926</v>
      </c>
      <c r="J15" s="232"/>
      <c r="K15" s="232"/>
      <c r="L15" s="209">
        <f ca="1">SUM(K16:K22)/$H$58</f>
        <v>0.72628154645755616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0.8270976000000001</v>
      </c>
      <c r="K16" s="232">
        <f t="shared" ref="K16:K55" si="5">IF(J16="","",J16*$D16)</f>
        <v>4047.2958888813118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106847.4812032991</v>
      </c>
      <c r="J17" s="232">
        <f ca="1">VLOOKUP($A17,'Resumo - Preços de Serviços'!$B$8:$L$57,10,0)</f>
        <v>133.73684075512895</v>
      </c>
      <c r="K17" s="232">
        <f t="shared" ca="1" si="5"/>
        <v>98163.608342027845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75750.913337573278</v>
      </c>
      <c r="J18" s="232">
        <f ca="1">VLOOKUP($A18,'Resumo - Preços de Serviços'!$B$8:$L$57,10,0)</f>
        <v>91.175737940408894</v>
      </c>
      <c r="K18" s="232">
        <f t="shared" ca="1" si="5"/>
        <v>66923.51470949802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15208.91793666595</v>
      </c>
      <c r="J19" s="232">
        <f ca="1">VLOOKUP($A19,'Resumo - Preços de Serviços'!$B$8:$L$57,10,0)</f>
        <v>3.124347051017955</v>
      </c>
      <c r="K19" s="234">
        <f t="shared" ca="1" si="5"/>
        <v>15288.591062316487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124345.70061230488</v>
      </c>
      <c r="J20" s="232">
        <f ca="1">VLOOKUP($A20,'Resumo - Preços de Serviços'!$B$8:$L$57,10,0)</f>
        <v>397.18383727044693</v>
      </c>
      <c r="K20" s="234">
        <f t="shared" ca="1" si="5"/>
        <v>121473.00630805116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139456.79125827932</v>
      </c>
      <c r="J21" s="232">
        <f ca="1">VLOOKUP($A21,'Resumo - Preços de Serviços'!$B$8:$L$57,10,0)</f>
        <v>446.9326266664234</v>
      </c>
      <c r="K21" s="234">
        <f t="shared" ca="1" si="5"/>
        <v>136687.96331547975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2945.6400151820458</v>
      </c>
      <c r="J22" s="232">
        <f ca="1">VLOOKUP($A22,'Resumo - Preços de Serviços'!$B$8:$L$57,10,0)</f>
        <v>0.60739260768598513</v>
      </c>
      <c r="K22" s="232">
        <f t="shared" ca="1" si="5"/>
        <v>2972.1977237322258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6.6800546419307896E-2</v>
      </c>
      <c r="J26" s="232"/>
      <c r="K26" s="232"/>
      <c r="L26" s="209">
        <f ca="1">SUM(K27:K35)/$H$58</f>
        <v>6.6770934019103861E-2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40980.520918710339</v>
      </c>
      <c r="J28" s="232">
        <f ca="1">VLOOKUP($A28,'Resumo - Preços de Serviços'!$B$8:$L$57,10,0)</f>
        <v>54.924308866213863</v>
      </c>
      <c r="K28" s="232">
        <f t="shared" ca="1" si="5"/>
        <v>40962.354426801765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1.7858267562342066E-2</v>
      </c>
      <c r="J36" s="232"/>
      <c r="K36" s="232"/>
      <c r="L36" s="209">
        <f ca="1">SUM(K37:K38)/$H$58</f>
        <v>1.7384724635237808E-2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17.528984935343711</v>
      </c>
      <c r="H38" s="232">
        <f t="shared" ca="1" si="6"/>
        <v>10955.615584589819</v>
      </c>
      <c r="J38" s="232">
        <f ca="1">VLOOKUP($A38,'Resumo - Preços de Serviços'!$B$8:$L$57,10,0)</f>
        <v>17.064173508004984</v>
      </c>
      <c r="K38" s="232">
        <f t="shared" ca="1" si="5"/>
        <v>10665.108442503115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2.1800592914484251E-3</v>
      </c>
      <c r="J39" s="232"/>
      <c r="K39" s="232"/>
      <c r="L39" s="209">
        <f ca="1">SUM(K40:K41)/$H$58</f>
        <v>2.1800592914484251E-3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1.0642799999999999</v>
      </c>
      <c r="K40" s="232">
        <f t="shared" si="5"/>
        <v>1337.413691745018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4.7608215556382352E-2</v>
      </c>
      <c r="J45" s="232"/>
      <c r="K45" s="232"/>
      <c r="L45" s="209">
        <f ca="1">SUM(K46:K55)/$H$58</f>
        <v>4.7608215556382352E-2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20.888091420000002</v>
      </c>
      <c r="K47" s="232">
        <f t="shared" si="5"/>
        <v>3894.566093356008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12.613238399999998</v>
      </c>
      <c r="K50" s="232">
        <f t="shared" si="5"/>
        <v>4717.3511615999996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364.07802480000004</v>
      </c>
      <c r="K54" s="232">
        <f t="shared" si="5"/>
        <v>20594.572483380653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613475.83388727205</v>
      </c>
      <c r="I58" s="210">
        <f ca="1">SUM(I8,I15,I23,I26,I36,I39,I42,I45,I56)</f>
        <v>1</v>
      </c>
      <c r="K58" s="208">
        <f ca="1">SUM(K9:K56)</f>
        <v>593497.30973572831</v>
      </c>
      <c r="L58" s="210">
        <f ca="1">SUM(L8,L15,L23,L26,L36,L39,L42,L45,L56)</f>
        <v>0.96743388565943911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4403064.8194605</v>
      </c>
      <c r="K60" s="208">
        <f ca="1">'Passagem Inf. - PS'!K62</f>
        <v>4399784.1249120263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5016540.6533477716</v>
      </c>
      <c r="K62" s="208">
        <f ca="1">SUM(K58,K60)</f>
        <v>4993281.4346477548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25082.703266738859</v>
      </c>
      <c r="K64" s="194">
        <f ca="1">$D64*K62</f>
        <v>24966.407173238775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75248.109800216567</v>
      </c>
      <c r="K65" s="194">
        <f ca="1">$D65*K62</f>
        <v>74899.221519716317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3310.9168312095294</v>
      </c>
      <c r="J66" s="300"/>
      <c r="K66" s="213">
        <f ca="1">$D66*K62</f>
        <v>3295.5657468675181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7324.1493538877457</v>
      </c>
      <c r="J67" s="300"/>
      <c r="K67" s="213">
        <f ca="1">$D67*K62</f>
        <v>7290.1908945857213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5127506.5325998245</v>
      </c>
      <c r="K69" s="208">
        <f ca="1">SUM(K62,K64,K65,K66,K67)</f>
        <v>5103732.8199821627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9.4073008353098508E-2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9.852659556587802E-2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31565.657172131854</v>
      </c>
      <c r="I9" s="190"/>
      <c r="J9" s="232">
        <f ca="1">VLOOKUP($A9,'Resumo - Preços de Serviços'!$B$8:$L$57,10,0)</f>
        <v>3.0854189454112553</v>
      </c>
      <c r="K9" s="232">
        <f ca="1">IF(J9="","",J9*$D9)</f>
        <v>34942.369556782469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7.4568017999999991</v>
      </c>
      <c r="K10" s="232">
        <f t="shared" si="1"/>
        <v>14495.295260783434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11.269204800000001</v>
      </c>
      <c r="K11" s="232">
        <f t="shared" si="1"/>
        <v>9388.3863337978401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13244.730619393835</v>
      </c>
      <c r="J13" s="232">
        <f ca="1">VLOOKUP($A13,'Resumo - Preços de Serviços'!$B$8:$L$57,10,0)</f>
        <v>6.8134749480000005</v>
      </c>
      <c r="K13" s="232">
        <f t="shared" ca="1" si="1"/>
        <v>13244.730619393835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2632.1396203614977</v>
      </c>
      <c r="J14" s="232">
        <f>VLOOKUP($A14,'Resumo - Preços de Serviços'!$B$8:$L$57,10,0)</f>
        <v>18.0539898</v>
      </c>
      <c r="K14" s="232">
        <f t="shared" si="1"/>
        <v>2632.1396203614977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0.79714305943324248</v>
      </c>
      <c r="J15" s="232"/>
      <c r="K15" s="232"/>
      <c r="L15" s="209">
        <f ca="1">SUM(K16:K22)/$H$58</f>
        <v>0.7579384067856868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0.8270976000000001</v>
      </c>
      <c r="K16" s="232">
        <f t="shared" ref="K16:K55" si="5">IF(J16="","",J16*$D16)</f>
        <v>5220.1202856813115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137809.71775143931</v>
      </c>
      <c r="J17" s="232">
        <f ca="1">VLOOKUP($A17,'Resumo - Preços de Serviços'!$B$8:$L$57,10,0)</f>
        <v>133.73684075512895</v>
      </c>
      <c r="K17" s="232">
        <f t="shared" ca="1" si="5"/>
        <v>126609.43437064376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97701.994178056353</v>
      </c>
      <c r="J18" s="232">
        <f ca="1">VLOOKUP($A18,'Resumo - Preços de Serviços'!$B$8:$L$57,10,0)</f>
        <v>91.175737940408894</v>
      </c>
      <c r="K18" s="232">
        <f t="shared" ca="1" si="5"/>
        <v>86316.594169422984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19616.154396459671</v>
      </c>
      <c r="J19" s="232">
        <f ca="1">VLOOKUP($A19,'Resumo - Preços de Serviços'!$B$8:$L$57,10,0)</f>
        <v>3.124347051017955</v>
      </c>
      <c r="K19" s="234">
        <f t="shared" ca="1" si="5"/>
        <v>19718.915180659948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160378.56683193022</v>
      </c>
      <c r="J20" s="232">
        <f ca="1">VLOOKUP($A20,'Resumo - Preços de Serviços'!$B$8:$L$57,10,0)</f>
        <v>397.18383727044693</v>
      </c>
      <c r="K20" s="234">
        <f t="shared" ca="1" si="5"/>
        <v>156673.42388614453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179868.54556971494</v>
      </c>
      <c r="J21" s="232">
        <f ca="1">VLOOKUP($A21,'Resumo - Preços de Serviços'!$B$8:$L$57,10,0)</f>
        <v>446.9326266664234</v>
      </c>
      <c r="K21" s="234">
        <f t="shared" ca="1" si="5"/>
        <v>176297.36735379152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3799.2268466975256</v>
      </c>
      <c r="J22" s="232">
        <f ca="1">VLOOKUP($A22,'Resumo - Preços de Serviços'!$B$8:$L$57,10,0)</f>
        <v>0.60739260768598513</v>
      </c>
      <c r="K22" s="232">
        <f t="shared" ca="1" si="5"/>
        <v>3833.4804414309524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5.4049709642503878E-2</v>
      </c>
      <c r="J26" s="232"/>
      <c r="K26" s="232"/>
      <c r="L26" s="209">
        <f ca="1">SUM(K27:K35)/$H$58</f>
        <v>5.4025749634410543E-2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40980.520918710339</v>
      </c>
      <c r="J28" s="232">
        <f ca="1">VLOOKUP($A28,'Resumo - Preços de Serviços'!$B$8:$L$57,10,0)</f>
        <v>54.924308866213863</v>
      </c>
      <c r="K28" s="232">
        <f t="shared" ca="1" si="5"/>
        <v>40962.354426801765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1.4449495224244822E-2</v>
      </c>
      <c r="J36" s="232"/>
      <c r="K36" s="232"/>
      <c r="L36" s="209">
        <f ca="1">SUM(K37:K38)/$H$58</f>
        <v>1.4066341805819362E-2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17.528984935343711</v>
      </c>
      <c r="H38" s="232">
        <f t="shared" ca="1" si="6"/>
        <v>10955.615584589819</v>
      </c>
      <c r="J38" s="232">
        <f ca="1">VLOOKUP($A38,'Resumo - Preços de Serviços'!$B$8:$L$57,10,0)</f>
        <v>17.064173508004984</v>
      </c>
      <c r="K38" s="232">
        <f t="shared" ca="1" si="5"/>
        <v>10665.108442503115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1.7639312553912327E-3</v>
      </c>
      <c r="J39" s="232"/>
      <c r="K39" s="232"/>
      <c r="L39" s="209">
        <f ca="1">SUM(K40:K41)/$H$58</f>
        <v>1.7639312553912327E-3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1.0642799999999999</v>
      </c>
      <c r="K40" s="232">
        <f t="shared" si="5"/>
        <v>1337.413691745018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219216.70058820001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3.85207960915189E-2</v>
      </c>
      <c r="J45" s="232"/>
      <c r="K45" s="232"/>
      <c r="L45" s="209">
        <f ca="1">SUM(K46:K55)/$H$58</f>
        <v>3.85207960915189E-2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20.888091420000002</v>
      </c>
      <c r="K47" s="232">
        <f t="shared" si="5"/>
        <v>3894.566093356008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12.613238399999998</v>
      </c>
      <c r="K50" s="232">
        <f t="shared" si="5"/>
        <v>4717.3511615999996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364.07802480000004</v>
      </c>
      <c r="K54" s="232">
        <f t="shared" si="5"/>
        <v>20594.572483380653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758200.57479982974</v>
      </c>
      <c r="I58" s="210">
        <f ca="1">SUM(I8,I15,I23,I26,I36,I39,I42,I45,I56)</f>
        <v>0.99999999999999978</v>
      </c>
      <c r="K58" s="208">
        <f ca="1">SUM(K9:K56)</f>
        <v>731543.62337828067</v>
      </c>
      <c r="L58" s="210">
        <f ca="1">SUM(L8,L15,L23,L26,L36,L39,L42,L45,L56)</f>
        <v>0.96484182113870487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4438288.7820375552</v>
      </c>
      <c r="K60" s="208">
        <f ca="1">'Passagem Inf. - PD'!K62</f>
        <v>4433278.6668307278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5196489.3568373853</v>
      </c>
      <c r="K62" s="208">
        <f ca="1">SUM(K58,K60)</f>
        <v>5164822.2902090084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25982.446784186926</v>
      </c>
      <c r="K64" s="194">
        <f ca="1">$D64*K62</f>
        <v>25824.111451045042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77947.340352560772</v>
      </c>
      <c r="K65" s="194">
        <f ca="1">$D65*K62</f>
        <v>77472.334353135127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3429.6829755126741</v>
      </c>
      <c r="J66" s="300"/>
      <c r="K66" s="213">
        <f ca="1">$D66*K62</f>
        <v>3408.7827115379455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7586.8744609825826</v>
      </c>
      <c r="J67" s="300"/>
      <c r="K67" s="213">
        <f ca="1">$D67*K62</f>
        <v>7540.6405437051517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5311435.7014106279</v>
      </c>
      <c r="K69" s="208">
        <f ca="1">SUM(K62,K64,K65,K66,K67)</f>
        <v>5279068.1592684304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0.12269476488850524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0.1297680718578102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63131.314344263708</v>
      </c>
      <c r="I9" s="190"/>
      <c r="J9" s="232">
        <f ca="1">VLOOKUP($A9,'Resumo - Preços de Serviços'!$B$8:$L$57,10,0)</f>
        <v>3.0854189454112553</v>
      </c>
      <c r="K9" s="232">
        <f ca="1">IF(J9="","",J9*$D9)</f>
        <v>69884.739113564938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7.4568017999999991</v>
      </c>
      <c r="K10" s="232">
        <f t="shared" si="1"/>
        <v>19691.862539025598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11.269204800000001</v>
      </c>
      <c r="K11" s="232">
        <f t="shared" si="1"/>
        <v>12754.125378086401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17992.970134878818</v>
      </c>
      <c r="J13" s="232">
        <f ca="1">VLOOKUP($A13,'Resumo - Preços de Serviços'!$B$8:$L$57,10,0)</f>
        <v>6.8134749480000005</v>
      </c>
      <c r="K13" s="232">
        <f t="shared" ca="1" si="1"/>
        <v>17992.970134878818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3575.7623873941197</v>
      </c>
      <c r="J14" s="232">
        <f>VLOOKUP($A14,'Resumo - Preços de Serviços'!$B$8:$L$57,10,0)</f>
        <v>18.0539898</v>
      </c>
      <c r="K14" s="232">
        <f t="shared" si="1"/>
        <v>3575.7623873941197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0.57912437962554597</v>
      </c>
      <c r="J15" s="232"/>
      <c r="K15" s="232"/>
      <c r="L15" s="209">
        <f ca="1">SUM(K16:K22)/$H$58</f>
        <v>0.55064220208630588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0.8270976000000001</v>
      </c>
      <c r="K16" s="232">
        <f t="shared" ref="K16:K55" si="5">IF(J16="","",J16*$D16)</f>
        <v>4775.6615424000001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126076.13105004346</v>
      </c>
      <c r="J17" s="232">
        <f ca="1">VLOOKUP($A17,'Resumo - Preços de Serviços'!$B$8:$L$57,10,0)</f>
        <v>133.73684075512895</v>
      </c>
      <c r="K17" s="232">
        <f t="shared" ca="1" si="5"/>
        <v>115829.47777801719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89383.315072601734</v>
      </c>
      <c r="J18" s="232">
        <f ca="1">VLOOKUP($A18,'Resumo - Preços de Serviços'!$B$8:$L$57,10,0)</f>
        <v>91.175737940408894</v>
      </c>
      <c r="K18" s="232">
        <f t="shared" ca="1" si="5"/>
        <v>78967.306630188148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17945.968490020405</v>
      </c>
      <c r="J19" s="232">
        <f ca="1">VLOOKUP($A19,'Resumo - Preços de Serviços'!$B$8:$L$57,10,0)</f>
        <v>3.124347051017955</v>
      </c>
      <c r="K19" s="234">
        <f t="shared" ca="1" si="5"/>
        <v>18039.979872577671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146723.3917856958</v>
      </c>
      <c r="J20" s="232">
        <f ca="1">VLOOKUP($A20,'Resumo - Preços de Serviços'!$B$8:$L$57,10,0)</f>
        <v>397.18383727044693</v>
      </c>
      <c r="K20" s="234">
        <f t="shared" ca="1" si="5"/>
        <v>143333.71727497253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164553.92764050016</v>
      </c>
      <c r="J21" s="232">
        <f ca="1">VLOOKUP($A21,'Resumo - Preços de Serviços'!$B$8:$L$57,10,0)</f>
        <v>446.9326266664234</v>
      </c>
      <c r="K21" s="234">
        <f t="shared" ca="1" si="5"/>
        <v>161286.81164824555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3475.7477892597885</v>
      </c>
      <c r="J22" s="232">
        <f ca="1">VLOOKUP($A22,'Resumo - Preços de Serviços'!$B$8:$L$57,10,0)</f>
        <v>0.60739260768598513</v>
      </c>
      <c r="K22" s="232">
        <f t="shared" ca="1" si="5"/>
        <v>3507.0849167788783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7.5392283887210351E-2</v>
      </c>
      <c r="J26" s="232"/>
      <c r="K26" s="232"/>
      <c r="L26" s="209">
        <f ca="1">SUM(K27:K35)/$H$58</f>
        <v>7.5358862806060051E-2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71982.754265803902</v>
      </c>
      <c r="J28" s="232">
        <f ca="1">VLOOKUP($A28,'Resumo - Preços de Serviços'!$B$8:$L$57,10,0)</f>
        <v>54.924308866213863</v>
      </c>
      <c r="K28" s="232">
        <f t="shared" ca="1" si="5"/>
        <v>71950.844614740156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2.7538892238412483E-2</v>
      </c>
      <c r="J36" s="232"/>
      <c r="K36" s="232"/>
      <c r="L36" s="209">
        <f ca="1">SUM(K37:K38)/$H$58</f>
        <v>2.6808650763741892E-2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17.528984935343711</v>
      </c>
      <c r="H38" s="232">
        <f t="shared" ca="1" si="6"/>
        <v>26293.477403015568</v>
      </c>
      <c r="J38" s="232">
        <f ca="1">VLOOKUP($A38,'Resumo - Preços de Serviços'!$B$8:$L$57,10,0)</f>
        <v>17.064173508004984</v>
      </c>
      <c r="K38" s="232">
        <f t="shared" ca="1" si="5"/>
        <v>25596.260262007476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1.7509519077019919E-2</v>
      </c>
      <c r="J39" s="232"/>
      <c r="K39" s="232"/>
      <c r="L39" s="209">
        <f ca="1">SUM(K40:K41)/$H$58</f>
        <v>1.7509519077019919E-2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1.0642799999999999</v>
      </c>
      <c r="K40" s="232">
        <f t="shared" si="5"/>
        <v>16717.671146812725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0.13464453217400513</v>
      </c>
      <c r="J42" s="232"/>
      <c r="K42" s="232"/>
      <c r="L42" s="209">
        <f ca="1">SUM(K43:K44)/$H$58</f>
        <v>0.13464453217400513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219216.70058820001</v>
      </c>
      <c r="K44" s="232">
        <f t="shared" si="5"/>
        <v>128555.38754092203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4.3095628109300822E-2</v>
      </c>
      <c r="J45" s="232"/>
      <c r="K45" s="232"/>
      <c r="L45" s="209">
        <f ca="1">SUM(K46:K55)/$H$58</f>
        <v>4.3095628109300822E-2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5814.7224490425006</v>
      </c>
      <c r="I47" s="165"/>
      <c r="J47" s="232">
        <f>VLOOKUP($A47,'Resumo - Preços de Serviços'!$B$8:$L$57,10,0)</f>
        <v>20.888091420000002</v>
      </c>
      <c r="K47" s="232">
        <f t="shared" si="5"/>
        <v>5814.7224490425006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6205.7132927999992</v>
      </c>
      <c r="I50" s="165"/>
      <c r="J50" s="232">
        <f>VLOOKUP($A50,'Resumo - Preços de Serviços'!$B$8:$L$57,10,0)</f>
        <v>12.613238399999998</v>
      </c>
      <c r="K50" s="232">
        <f t="shared" si="5"/>
        <v>6205.7132927999992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364.07802480000004</v>
      </c>
      <c r="K54" s="232">
        <f t="shared" si="5"/>
        <v>29126.241984000004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954776.14623656671</v>
      </c>
      <c r="I58" s="210">
        <f ca="1">SUM(I8,I15,I23,I26,I36,I39,I42,I45,I56)</f>
        <v>0.99999999999999989</v>
      </c>
      <c r="K58" s="208">
        <f ca="1">SUM(K9:K56)</f>
        <v>933606.34050645458</v>
      </c>
      <c r="L58" s="210">
        <f ca="1">SUM(L8,L15,L23,L26,L36,L39,L42,L45,L56)</f>
        <v>0.97782746687424382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4403064.8194605</v>
      </c>
      <c r="K60" s="208">
        <f ca="1">'Passagem Inf. - PS'!K62</f>
        <v>4399784.1249120263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5357840.9656970669</v>
      </c>
      <c r="K62" s="208">
        <f ca="1">SUM(K58,K60)</f>
        <v>5333390.4654184813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26789.204828485334</v>
      </c>
      <c r="K64" s="194">
        <f ca="1">$D64*K62</f>
        <v>26666.952327092407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80367.614485455997</v>
      </c>
      <c r="K65" s="194">
        <f ca="1">$D65*K62</f>
        <v>80000.856981277218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3536.1750373600639</v>
      </c>
      <c r="J66" s="300"/>
      <c r="K66" s="213">
        <f ca="1">$D66*K62</f>
        <v>3520.0377071761977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7822.4478099177168</v>
      </c>
      <c r="J67" s="300"/>
      <c r="K67" s="213">
        <f ca="1">$D67*K62</f>
        <v>7786.7500795109827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5476356.4078582851</v>
      </c>
      <c r="K69" s="208">
        <f ca="1">SUM(K62,K64,K65,K66,K67)</f>
        <v>5451365.0625135377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8.786249331356849E-2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9.2114591504127527E-2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2.7872544964354837</v>
      </c>
      <c r="H9" s="232">
        <f ca="1">IF(G9="","",G9*$D9)</f>
        <v>63131.314344263708</v>
      </c>
      <c r="I9" s="190"/>
      <c r="J9" s="232">
        <f ca="1">VLOOKUP($A9,'Resumo - Preços de Serviços'!$B$8:$L$57,10,0)</f>
        <v>3.0854189454112553</v>
      </c>
      <c r="K9" s="232">
        <f ca="1">IF(J9="","",J9*$D9)</f>
        <v>69884.739113564938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7.4568017999999991</v>
      </c>
      <c r="K10" s="232">
        <f t="shared" si="1"/>
        <v>27858.909796871994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11.269204800000001</v>
      </c>
      <c r="K11" s="232">
        <f t="shared" si="1"/>
        <v>18043.799957568001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29.5427846705376</v>
      </c>
      <c r="H12" s="232">
        <f t="shared" ca="1" si="0"/>
        <v>0</v>
      </c>
      <c r="J12" s="232">
        <f ca="1">VLOOKUP($A12,'Resumo - Preços de Serviços'!$B$8:$L$57,10,0)</f>
        <v>29.512158018921731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25455.414944725915</v>
      </c>
      <c r="J13" s="232">
        <f ca="1">VLOOKUP($A13,'Resumo - Preços de Serviços'!$B$8:$L$57,10,0)</f>
        <v>6.8134749480000005</v>
      </c>
      <c r="K13" s="232">
        <f t="shared" ca="1" si="1"/>
        <v>25455.414944725915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5058.7821039293985</v>
      </c>
      <c r="J14" s="232">
        <f>VLOOKUP($A14,'Resumo - Preços de Serviços'!$B$8:$L$57,10,0)</f>
        <v>18.0539898</v>
      </c>
      <c r="K14" s="232">
        <f t="shared" si="1"/>
        <v>5058.7821039293985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0.73136916793248219</v>
      </c>
      <c r="J15" s="232"/>
      <c r="K15" s="232"/>
      <c r="L15" s="209">
        <f ca="1">SUM(K16:K22)/$H$58</f>
        <v>0.69539937073408375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0.8270976000000001</v>
      </c>
      <c r="K16" s="232">
        <f t="shared" ref="K16:K55" si="5">IF(J16="","",J16*$D16)</f>
        <v>10032.693888000002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145.56763774395966</v>
      </c>
      <c r="H17" s="232">
        <f t="shared" ca="1" si="4"/>
        <v>264860.31687513459</v>
      </c>
      <c r="J17" s="232">
        <f ca="1">VLOOKUP($A17,'Resumo - Preços de Serviços'!$B$8:$L$57,10,0)</f>
        <v>133.73684075512895</v>
      </c>
      <c r="K17" s="232">
        <f t="shared" ca="1" si="5"/>
        <v>243334.18175395712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103.2020725927742</v>
      </c>
      <c r="H18" s="232">
        <f t="shared" ca="1" si="4"/>
        <v>187776.17108255267</v>
      </c>
      <c r="J18" s="232">
        <f ca="1">VLOOKUP($A18,'Resumo - Preços de Serviços'!$B$8:$L$57,10,0)</f>
        <v>91.175737940408894</v>
      </c>
      <c r="K18" s="232">
        <f t="shared" ca="1" si="5"/>
        <v>165894.25518257398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3.108065204367926</v>
      </c>
      <c r="H19" s="234">
        <f t="shared" ca="1" si="4"/>
        <v>37700.830928982941</v>
      </c>
      <c r="J19" s="232">
        <f ca="1">VLOOKUP($A19,'Resumo - Preços de Serviços'!$B$8:$L$57,10,0)</f>
        <v>3.124347051017955</v>
      </c>
      <c r="K19" s="234">
        <f t="shared" ca="1" si="5"/>
        <v>37898.329728847792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406.57676975599804</v>
      </c>
      <c r="H20" s="234">
        <f t="shared" ca="1" si="4"/>
        <v>308236.01357126603</v>
      </c>
      <c r="J20" s="232">
        <f ca="1">VLOOKUP($A20,'Resumo - Preços de Serviços'!$B$8:$L$57,10,0)</f>
        <v>397.18383727044693</v>
      </c>
      <c r="K20" s="234">
        <f t="shared" ca="1" si="5"/>
        <v>301114.99663065758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455.98594427571919</v>
      </c>
      <c r="H21" s="234">
        <f t="shared" ca="1" si="4"/>
        <v>345694.34400402964</v>
      </c>
      <c r="J21" s="232">
        <f ca="1">VLOOKUP($A21,'Resumo - Preços de Serviços'!$B$8:$L$57,10,0)</f>
        <v>446.9326266664234</v>
      </c>
      <c r="K21" s="234">
        <f t="shared" ca="1" si="5"/>
        <v>338830.79759148223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0.6019653254693087</v>
      </c>
      <c r="H22" s="232">
        <f t="shared" ca="1" si="4"/>
        <v>7301.8393979427146</v>
      </c>
      <c r="J22" s="232">
        <f ca="1">VLOOKUP($A22,'Resumo - Preços de Serviços'!$B$8:$L$57,10,0)</f>
        <v>0.60739260768598513</v>
      </c>
      <c r="K22" s="232">
        <f t="shared" ca="1" si="5"/>
        <v>7367.6723312309996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11.118665538495486</v>
      </c>
      <c r="H24" s="232">
        <f t="shared" ref="H24:H55" ca="1" si="6">IF(G24="","",G24*$D24)</f>
        <v>0</v>
      </c>
      <c r="J24" s="232">
        <f ca="1">VLOOKUP($A24,'Resumo - Preços de Serviços'!$B$8:$L$57,10,0)</f>
        <v>12.77248434881443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151.53462226296776</v>
      </c>
      <c r="H25" s="232">
        <f t="shared" ca="1" si="6"/>
        <v>0</v>
      </c>
      <c r="J25" s="232">
        <f ca="1">VLOOKUP($A25,'Resumo - Preços de Serviços'!$B$8:$L$57,10,0)</f>
        <v>156.30525344658008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4.5321855150649716E-2</v>
      </c>
      <c r="J26" s="232"/>
      <c r="K26" s="232"/>
      <c r="L26" s="209">
        <f ca="1">SUM(K27:K35)/$H$58</f>
        <v>4.5301764163604701E-2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105.69204310222348</v>
      </c>
      <c r="H27" s="232">
        <f t="shared" ca="1" si="6"/>
        <v>0</v>
      </c>
      <c r="J27" s="232">
        <f ca="1">VLOOKUP($A27,'Resumo - Preços de Serviços'!$B$8:$L$57,10,0)</f>
        <v>103.93577025060409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54.948667378476266</v>
      </c>
      <c r="H28" s="232">
        <f t="shared" ca="1" si="6"/>
        <v>71982.754265803902</v>
      </c>
      <c r="J28" s="232">
        <f ca="1">VLOOKUP($A28,'Resumo - Preços de Serviços'!$B$8:$L$57,10,0)</f>
        <v>54.924308866213863</v>
      </c>
      <c r="K28" s="232">
        <f t="shared" ca="1" si="5"/>
        <v>71950.844614740156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2042.6869774059708</v>
      </c>
      <c r="H29" s="232">
        <f t="shared" ca="1" si="6"/>
        <v>0</v>
      </c>
      <c r="J29" s="232">
        <f ca="1">VLOOKUP($A29,'Resumo - Preços de Serviços'!$B$8:$L$57,10,0)</f>
        <v>2042.0224244344042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283.065039671823</v>
      </c>
      <c r="H30" s="232">
        <f t="shared" ca="1" si="6"/>
        <v>0</v>
      </c>
      <c r="J30" s="232">
        <f ca="1">VLOOKUP($A30,'Resumo - Preços de Serviços'!$B$8:$L$57,10,0)</f>
        <v>283.03728910817512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86.968312275135048</v>
      </c>
      <c r="H31" s="232">
        <f t="shared" ca="1" si="6"/>
        <v>0</v>
      </c>
      <c r="J31" s="232">
        <f ca="1">VLOOKUP($A31,'Resumo - Preços de Serviços'!$B$8:$L$57,10,0)</f>
        <v>84.813788930891491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725.14393449564795</v>
      </c>
      <c r="H32" s="232">
        <f t="shared" ca="1" si="6"/>
        <v>0</v>
      </c>
      <c r="J32" s="232">
        <f ca="1">VLOOKUP($A32,'Resumo - Preços de Serviços'!$B$8:$L$57,10,0)</f>
        <v>719.62102839857516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2164.4936948362697</v>
      </c>
      <c r="H33" s="232">
        <f t="shared" ca="1" si="6"/>
        <v>0</v>
      </c>
      <c r="J33" s="232">
        <f ca="1">VLOOKUP($A33,'Resumo - Preços de Serviços'!$B$8:$L$57,10,0)</f>
        <v>2138.8822188704075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90.15994036761677</v>
      </c>
      <c r="H34" s="232">
        <f t="shared" ca="1" si="6"/>
        <v>0</v>
      </c>
      <c r="J34" s="232">
        <f ca="1">VLOOKUP($A34,'Resumo - Preços de Serviços'!$B$8:$L$57,10,0)</f>
        <v>86.387845754093064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39.541306999277417</v>
      </c>
      <c r="H35" s="232">
        <f t="shared" ca="1" si="6"/>
        <v>0</v>
      </c>
      <c r="J35" s="232">
        <f ca="1">VLOOKUP($A35,'Resumo - Preços de Serviços'!$B$8:$L$57,10,0)</f>
        <v>38.338673534040893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1.6554926057232945E-2</v>
      </c>
      <c r="J36" s="232"/>
      <c r="K36" s="232"/>
      <c r="L36" s="209">
        <f ca="1">SUM(K37:K38)/$H$58</f>
        <v>1.6115943489871942E-2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26613.56244770826</v>
      </c>
      <c r="H37" s="232">
        <f t="shared" ca="1" si="6"/>
        <v>0</v>
      </c>
      <c r="J37" s="232">
        <f ca="1">VLOOKUP($A37,'Resumo - Preços de Serviços'!$B$8:$L$57,10,0)</f>
        <v>26537.444879512448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17.528984935343711</v>
      </c>
      <c r="H38" s="232">
        <f t="shared" ca="1" si="6"/>
        <v>26293.477403015568</v>
      </c>
      <c r="J38" s="232">
        <f ca="1">VLOOKUP($A38,'Resumo - Preços de Serviços'!$B$8:$L$57,10,0)</f>
        <v>17.064173508004984</v>
      </c>
      <c r="K38" s="232">
        <f t="shared" ca="1" si="5"/>
        <v>25596.260262007476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1.0525797156555645E-2</v>
      </c>
      <c r="J39" s="232"/>
      <c r="K39" s="232"/>
      <c r="L39" s="209">
        <f ca="1">SUM(K40:K41)/$H$58</f>
        <v>1.0525797156555645E-2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1.0642799999999999</v>
      </c>
      <c r="K40" s="232">
        <f t="shared" si="5"/>
        <v>16717.671146812725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8.6364753585199239</v>
      </c>
      <c r="H41" s="232">
        <f t="shared" ca="1" si="6"/>
        <v>0</v>
      </c>
      <c r="J41" s="232">
        <f ca="1">VLOOKUP($A41,'Resumo - Preços de Serviços'!$B$8:$L$57,10,0)</f>
        <v>7.843215828033026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8.0941174207516814E-2</v>
      </c>
      <c r="J42" s="232"/>
      <c r="K42" s="232"/>
      <c r="L42" s="209">
        <f ca="1">SUM(K43:K44)/$H$58</f>
        <v>8.0941174207516814E-2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294742.46116741176</v>
      </c>
      <c r="H43" s="232">
        <f t="shared" ca="1" si="6"/>
        <v>0</v>
      </c>
      <c r="J43" s="232">
        <f ca="1">VLOOKUP($A43,'Resumo - Preços de Serviços'!$B$8:$L$57,10,0)</f>
        <v>291567.44975471619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219216.70058820001</v>
      </c>
      <c r="K44" s="232">
        <f t="shared" si="5"/>
        <v>128555.38754092203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2.7424586181994347E-2</v>
      </c>
      <c r="J45" s="232"/>
      <c r="K45" s="232"/>
      <c r="L45" s="209">
        <f ca="1">SUM(K46:K55)/$H$58</f>
        <v>2.7424586181994347E-2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6156.7649460450002</v>
      </c>
      <c r="I47" s="165"/>
      <c r="J47" s="232">
        <f>VLOOKUP($A47,'Resumo - Preços de Serviços'!$B$8:$L$57,10,0)</f>
        <v>20.888091420000002</v>
      </c>
      <c r="K47" s="232">
        <f t="shared" si="5"/>
        <v>6156.7649460450002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43.630690739999999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13.000940400000001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8274.2843903999983</v>
      </c>
      <c r="I50" s="165"/>
      <c r="J50" s="232">
        <f>VLOOKUP($A50,'Resumo - Preços de Serviços'!$B$8:$L$57,10,0)</f>
        <v>12.613238399999998</v>
      </c>
      <c r="K50" s="232">
        <f t="shared" si="5"/>
        <v>8274.2843903999983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31.003236600000001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32.524415877166454</v>
      </c>
      <c r="H53" s="232">
        <f t="shared" ca="1" si="6"/>
        <v>0</v>
      </c>
      <c r="I53" s="165"/>
      <c r="J53" s="232">
        <f ca="1">VLOOKUP($A53,'Resumo - Preços de Serviços'!$B$8:$L$57,10,0)</f>
        <v>32.440501375240068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364.07802480000004</v>
      </c>
      <c r="K54" s="232">
        <f t="shared" si="5"/>
        <v>29126.241984000004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258.01413019200004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1588257.0125722664</v>
      </c>
      <c r="I58" s="210">
        <f ca="1">SUM(I8,I15,I23,I26,I36,I39,I42,I45,I56)</f>
        <v>1</v>
      </c>
      <c r="K58" s="208">
        <f ca="1">SUM(K9:K56)</f>
        <v>1537152.0279083368</v>
      </c>
      <c r="L58" s="210">
        <f ca="1">SUM(L8,L15,L23,L26,L36,L39,L42,L45,L56)</f>
        <v>0.96782322743775462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4438288.7820375552</v>
      </c>
      <c r="K60" s="208">
        <f ca="1">'Passagem Inf. - PD'!K62</f>
        <v>4433278.6668307278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6026545.7946098214</v>
      </c>
      <c r="K62" s="208">
        <f ca="1">SUM(K58,K60)</f>
        <v>5970430.6947390642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30132.728973049107</v>
      </c>
      <c r="K64" s="194">
        <f ca="1">$D64*K62</f>
        <v>29852.153473695322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90398.186919147323</v>
      </c>
      <c r="K65" s="194">
        <f ca="1">$D65*K62</f>
        <v>89556.460421085954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3977.5202244424822</v>
      </c>
      <c r="J66" s="300"/>
      <c r="K66" s="213">
        <f ca="1">$D66*K62</f>
        <v>3940.4842585277825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8798.7568601303392</v>
      </c>
      <c r="J67" s="300"/>
      <c r="K67" s="213">
        <f ca="1">$D67*K62</f>
        <v>8716.828814319033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6159852.9875865905</v>
      </c>
      <c r="K69" s="208">
        <f ca="1">SUM(K62,K64,K65,K66,K67)</f>
        <v>6102496.6217066934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2.7872544964354837</v>
      </c>
      <c r="K9" s="597">
        <f ca="1">(INDEX('1-mov. de terra'!$B$8:$AK$489,MATCH('Resumo - Preços de Serviços'!$B9,'1-mov. de terra'!$B$8:$B$489,0)+31,MATCH('Resumo - Preços de Serviços'!K$6,'1-mov. de terra'!$B$8:$AK$8,0)+5))</f>
        <v>3.0854189454112553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7.4568017999999991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11.269204800000001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29.5427846705376</v>
      </c>
      <c r="K12" s="597">
        <f ca="1">(INDEX('1-mov. de terra'!$B$8:$AK$489,MATCH('Resumo - Preços de Serviços'!$B12,'1-mov. de terra'!$B$8:$B$489,0)+31,MATCH('Resumo - Preços de Serviços'!K$6,'1-mov. de terra'!$B$8:$AK$8,0)+5))</f>
        <v>29.512158018921731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6.8134749480000005</v>
      </c>
      <c r="K13" s="597">
        <f ca="1">(INDEX('1-mov. de terra'!$B$8:$AK$489,MATCH('Resumo - Preços de Serviços'!$B13,'1-mov. de terra'!$B$8:$B$489,0)+31,MATCH('Resumo - Preços de Serviços'!K$6,'1-mov. de terra'!$B$8:$AK$8,0)+5))</f>
        <v>6.8134749480000005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18.0539898</v>
      </c>
      <c r="K14" s="597">
        <f>(INDEX('1-mov. de terra'!$B$8:$AK$489,MATCH('Resumo - Preços de Serviços'!$B14,'1-mov. de terra'!$B$8:$B$489,0)+31,MATCH('Resumo - Preços de Serviços'!K$6,'1-mov. de terra'!$B$8:$AK$8,0)+5))</f>
        <v>18.0539898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0.8270976000000001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145.56763774395966</v>
      </c>
      <c r="K17" s="597">
        <f ca="1">(INDEX('2-pavimentação'!$B$8:$AK$492,MATCH('Resumo - Preços de Serviços'!$B17,'2-pavimentação'!$B$8:$B$492,0)+31,MATCH('Resumo - Preços de Serviços'!K$6,'2-pavimentação'!$B$8:$AK$8,0)+5))</f>
        <v>133.73684075512895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103.2020725927742</v>
      </c>
      <c r="K18" s="597">
        <f ca="1">(INDEX('2-pavimentação'!$B$8:$AK$492,MATCH('Resumo - Preços de Serviços'!$B18,'2-pavimentação'!$B$8:$B$492,0)+31,MATCH('Resumo - Preços de Serviços'!K$6,'2-pavimentação'!$B$8:$AK$8,0)+5))</f>
        <v>91.175737940408894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3.108065204367926</v>
      </c>
      <c r="K19" s="597">
        <f ca="1">(INDEX('2-pavimentação'!$B$8:$AK$492,MATCH('Resumo - Preços de Serviços'!$B19,'2-pavimentação'!$B$8:$B$492,0)+31,MATCH('Resumo - Preços de Serviços'!K$6,'2-pavimentação'!$B$8:$AK$8,0)+5))</f>
        <v>3.124347051017955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406.57676975599804</v>
      </c>
      <c r="K20" s="597">
        <f ca="1">(INDEX('2-pavimentação'!$B$8:$AK$492,MATCH('Resumo - Preços de Serviços'!$B20,'2-pavimentação'!$B$8:$B$492,0)+31,MATCH('Resumo - Preços de Serviços'!K$6,'2-pavimentação'!$B$8:$AK$8,0)+5))</f>
        <v>397.18383727044693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455.98594427571919</v>
      </c>
      <c r="K21" s="597">
        <f ca="1">(INDEX('2-pavimentação'!$B$8:$AK$492,MATCH('Resumo - Preços de Serviços'!$B21,'2-pavimentação'!$B$8:$B$492,0)+31,MATCH('Resumo - Preços de Serviços'!K$6,'2-pavimentação'!$B$8:$AK$8,0)+5))</f>
        <v>446.9326266664234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0.6019653254693087</v>
      </c>
      <c r="K22" s="597">
        <f ca="1">(INDEX('2-pavimentação'!$B$8:$AK$492,MATCH('Resumo - Preços de Serviços'!$B22,'2-pavimentação'!$B$8:$B$492,0)+31,MATCH('Resumo - Preços de Serviços'!K$6,'2-pavimentação'!$B$8:$AK$8,0)+5))</f>
        <v>0.60739260768598513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7.2407111843413388</v>
      </c>
      <c r="K23" s="597">
        <f ca="1">(INDEX('2-pavimentação'!$B$8:$AK$492,MATCH('Resumo - Preços de Serviços'!$B23,'2-pavimentação'!$B$8:$B$492,0)+31,MATCH('Resumo - Preços de Serviços'!K$6,'2-pavimentação'!$B$8:$AK$8,0)+5))</f>
        <v>6.9843653350529884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11.118665538495486</v>
      </c>
      <c r="K25" s="597">
        <f ca="1">(INDEX('3-demolições'!$B$8:$AK$500,MATCH('Resumo - Preços de Serviços'!$B25,'3-demolições'!$B$8:$B$500,0)+31,MATCH('Resumo - Preços de Serviços'!K$6,'3-demolições'!$B$8:$AK$8,0)+5))</f>
        <v>12.77248434881443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151.53462226296776</v>
      </c>
      <c r="K26" s="597">
        <f ca="1">(INDEX('3-demolições'!$B$8:$AK$500,MATCH('Resumo - Preços de Serviços'!$B26,'3-demolições'!$B$8:$B$500,0)+31,MATCH('Resumo - Preços de Serviços'!K$6,'3-demolições'!$B$8:$AK$8,0)+5))</f>
        <v>156.30525344658008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105.69204310222348</v>
      </c>
      <c r="K28" s="597">
        <f ca="1">(INDEX('4-drenagem'!$B$8:$AK$489,MATCH('Resumo - Preços de Serviços'!$B28,'4-drenagem'!$B$8:$B$489,0)+31,MATCH('Resumo - Preços de Serviços'!K$6,'4-drenagem'!$B$8:$AK$8,0)+5))</f>
        <v>103.93577025060409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54.948667378476266</v>
      </c>
      <c r="K29" s="597">
        <f ca="1">(INDEX('4-drenagem'!$B$8:$AK$489,MATCH('Resumo - Preços de Serviços'!$B29,'4-drenagem'!$B$8:$B$489,0)+31,MATCH('Resumo - Preços de Serviços'!K$6,'4-drenagem'!$B$8:$AK$8,0)+5))</f>
        <v>54.924308866213863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2042.6869774059708</v>
      </c>
      <c r="K30" s="597">
        <f ca="1">(INDEX('4-drenagem'!$B$8:$AK$489,MATCH('Resumo - Preços de Serviços'!$B30,'4-drenagem'!$B$8:$B$489,0)+31,MATCH('Resumo - Preços de Serviços'!K$6,'4-drenagem'!$B$8:$AK$8,0)+5))</f>
        <v>2042.0224244344042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283.065039671823</v>
      </c>
      <c r="K31" s="597">
        <f ca="1">(INDEX('4-drenagem'!$B$8:$AK$489,MATCH('Resumo - Preços de Serviços'!$B31,'4-drenagem'!$B$8:$B$489,0)+31,MATCH('Resumo - Preços de Serviços'!K$6,'4-drenagem'!$B$8:$AK$8,0)+5))</f>
        <v>283.03728910817512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86.968312275135048</v>
      </c>
      <c r="K32" s="597">
        <f ca="1">(INDEX('4-drenagem'!$B$8:$AK$489,MATCH('Resumo - Preços de Serviços'!$B32,'4-drenagem'!$B$8:$B$489,0)+31,MATCH('Resumo - Preços de Serviços'!K$6,'4-drenagem'!$B$8:$AK$8,0)+5))</f>
        <v>84.813788930891491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725.14393449564795</v>
      </c>
      <c r="K33" s="597">
        <f ca="1">(INDEX('4-drenagem'!$B$8:$AK$489,MATCH('Resumo - Preços de Serviços'!$B33,'4-drenagem'!$B$8:$B$489,0)+31,MATCH('Resumo - Preços de Serviços'!K$6,'4-drenagem'!$B$8:$AK$8,0)+5))</f>
        <v>719.62102839857516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2164.4936948362697</v>
      </c>
      <c r="K34" s="597">
        <f ca="1">(INDEX('4-drenagem'!$B$8:$AK$489,MATCH('Resumo - Preços de Serviços'!$B34,'4-drenagem'!$B$8:$B$489,0)+31,MATCH('Resumo - Preços de Serviços'!K$6,'4-drenagem'!$B$8:$AK$8,0)+5))</f>
        <v>2138.8822188704075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90.15994036761677</v>
      </c>
      <c r="K35" s="597">
        <f ca="1">(INDEX('4-drenagem'!$B$8:$AK$489,MATCH('Resumo - Preços de Serviços'!$B35,'4-drenagem'!$B$8:$B$489,0)+31,MATCH('Resumo - Preços de Serviços'!K$6,'4-drenagem'!$B$8:$AK$8,0)+5))</f>
        <v>86.387845754093064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39.541306999277417</v>
      </c>
      <c r="K36" s="597">
        <f ca="1">(INDEX('4-drenagem'!$B$8:$AK$489,MATCH('Resumo - Preços de Serviços'!$B36,'4-drenagem'!$B$8:$B$489,0)+31,MATCH('Resumo - Preços de Serviços'!K$6,'4-drenagem'!$B$8:$AK$8,0)+5))</f>
        <v>38.338673534040893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26613.56244770826</v>
      </c>
      <c r="K38" s="597">
        <f ca="1">(INDEX('5-obras compl'!$B$8:$AK$500,MATCH('Resumo - Preços de Serviços'!$B38,'5-obras compl'!$B$8:$B$500,0)+31,MATCH('Resumo - Preços de Serviços'!K$6,'5-obras compl'!$B$8:$AK$8,0)+5))</f>
        <v>26537.444879512448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17.528984935343711</v>
      </c>
      <c r="K39" s="597">
        <f ca="1">(INDEX('5-obras compl'!$B$8:$AK$500,MATCH('Resumo - Preços de Serviços'!$B39,'5-obras compl'!$B$8:$B$500,0)+31,MATCH('Resumo - Preços de Serviços'!K$6,'5-obras compl'!$B$8:$AK$8,0)+5))</f>
        <v>17.064173508004984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1.0642799999999999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8.6364753585199239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7.843215828033026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294742.46116741176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291567.44975471619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219216.70058820001</v>
      </c>
      <c r="K45" s="597">
        <f>(INDEX('7-Disp. Segurança'!$B$8:$AK$500,MATCH('Resumo - Preços de Serviços'!$B45,'7-Disp. Segurança'!$B$8:$B$500,0)+31,MATCH('Resumo - Preços de Serviços'!K$6,'7-Disp. Segurança'!$B$8:$AK$8,0)+5))</f>
        <v>219216.70058820001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20.888091420000002</v>
      </c>
      <c r="K48" s="597">
        <f>(INDEX('8-Sinalização'!$B$8:$AK$500,MATCH('Resumo - Preços de Serviços'!$B48,'8-Sinalização'!$B$8:$B$500,0)+31,MATCH('Resumo - Preços de Serviços'!K$6,'8-Sinalização'!$B$8:$AK$8,0)+5))</f>
        <v>20.888091420000002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43.630690739999999</v>
      </c>
      <c r="K49" s="597">
        <f>(INDEX('8-Sinalização'!$B$8:$AK$500,MATCH('Resumo - Preços de Serviços'!$B49,'8-Sinalização'!$B$8:$B$500,0)+31,MATCH('Resumo - Preços de Serviços'!K$6,'8-Sinalização'!$B$8:$AK$8,0)+5))</f>
        <v>43.630690739999999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13.000940400000001</v>
      </c>
      <c r="K50" s="597">
        <f>(INDEX('8-Sinalização'!$B$8:$AK$500,MATCH('Resumo - Preços de Serviços'!$B50,'8-Sinalização'!$B$8:$B$500,0)+31,MATCH('Resumo - Preços de Serviços'!K$6,'8-Sinalização'!$B$8:$AK$8,0)+5))</f>
        <v>13.000940400000001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12.613238399999998</v>
      </c>
      <c r="K51" s="597">
        <f>(INDEX('8-Sinalização'!$B$8:$AK$500,MATCH('Resumo - Preços de Serviços'!$B51,'8-Sinalização'!$B$8:$B$500,0)+31,MATCH('Resumo - Preços de Serviços'!K$6,'8-Sinalização'!$B$8:$AK$8,0)+5))</f>
        <v>12.613238399999998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31.003236600000001</v>
      </c>
      <c r="K52" s="597">
        <f>(INDEX('8-Sinalização'!$B$8:$AK$500,MATCH('Resumo - Preços de Serviços'!$B52,'8-Sinalização'!$B$8:$B$500,0)+31,MATCH('Resumo - Preços de Serviços'!K$6,'8-Sinalização'!$B$8:$AK$8,0)+5))</f>
        <v>31.003236600000001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32.524415877166454</v>
      </c>
      <c r="K54" s="597">
        <f ca="1">(INDEX('8-Sinalização'!$B$8:$AK$500,MATCH('Resumo - Preços de Serviços'!$B54,'8-Sinalização'!$B$8:$B$500,0)+31,MATCH('Resumo - Preços de Serviços'!K$6,'8-Sinalização'!$B$8:$AK$8,0)+5))</f>
        <v>32.440501375240068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364.07802480000004</v>
      </c>
      <c r="K55" s="597">
        <f>(INDEX('8-Sinalização'!$B$8:$AK$500,MATCH('Resumo - Preços de Serviços'!$B55,'8-Sinalização'!$B$8:$B$500,0)+31,MATCH('Resumo - Preços de Serviços'!K$6,'8-Sinalização'!$B$8:$AK$8,0)+5))</f>
        <v>364.07802480000004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258.01413019200004</v>
      </c>
      <c r="K56" s="597">
        <f>(INDEX('8-Sinalização'!$B$8:$AK$500,MATCH('Resumo - Preços de Serviços'!$B56,'8-Sinalização'!$B$8:$B$500,0)+31,MATCH('Resumo - Preços de Serviços'!K$6,'8-Sinalização'!$B$8:$AK$8,0)+5))</f>
        <v>258.01413019200004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0.31674999999999998</v>
      </c>
      <c r="AC13" s="419"/>
      <c r="AD13" s="420">
        <f t="shared" ref="AD13:AD34" si="1">IFERROR(AB13*$P13,"")</f>
        <v>0.31674999999999998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30.306640000000002</v>
      </c>
      <c r="V14" s="419"/>
      <c r="W14" s="420">
        <f t="shared" si="0"/>
        <v>0.30306640000000001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30.306640000000002</v>
      </c>
      <c r="AC14" s="419"/>
      <c r="AD14" s="420">
        <f t="shared" si="1"/>
        <v>0.30306640000000001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75.779269999999997</v>
      </c>
      <c r="V15" s="419"/>
      <c r="W15" s="420">
        <f t="shared" si="0"/>
        <v>0.37889634999999999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75.779269999999997</v>
      </c>
      <c r="AC15" s="419"/>
      <c r="AD15" s="420">
        <f t="shared" si="1"/>
        <v>0.37889634999999999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419"/>
      <c r="AD16" s="420">
        <f t="shared" si="1"/>
        <v>0.45611999999999997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11.591955814583901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8.5184646499051251</v>
      </c>
      <c r="V17" s="419"/>
      <c r="W17" s="420">
        <f t="shared" ca="1" si="0"/>
        <v>1.2777696974857686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10.46725189811278</v>
      </c>
      <c r="AC17" s="419"/>
      <c r="AD17" s="420">
        <f t="shared" ca="1" si="1"/>
        <v>1.570087784716917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2.7326024474857684</v>
      </c>
      <c r="X36" s="422"/>
      <c r="Y36" s="424"/>
      <c r="Z36" s="425"/>
      <c r="AA36" s="425"/>
      <c r="AB36" s="425"/>
      <c r="AC36" s="425"/>
      <c r="AD36" s="426">
        <f ca="1">SUM(AD13:AD34)</f>
        <v>3.0249205347169168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5.4652048949715371E-2</v>
      </c>
      <c r="X37" s="422"/>
      <c r="Y37" s="427"/>
      <c r="Z37" s="428"/>
      <c r="AA37" s="428"/>
      <c r="AB37" s="429"/>
      <c r="AC37" s="429"/>
      <c r="AD37" s="430">
        <f ca="1">$P37*AD36</f>
        <v>6.0498410694338339E-2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2.7872544964354837</v>
      </c>
      <c r="X39" s="422"/>
      <c r="Y39" s="436"/>
      <c r="Z39" s="394"/>
      <c r="AA39" s="394"/>
      <c r="AB39" s="394"/>
      <c r="AC39" s="394"/>
      <c r="AD39" s="437">
        <f ca="1">SUM(AD36:AD37)</f>
        <v>3.0854189454112553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7.3105899999999995</v>
      </c>
      <c r="AC57" s="419"/>
      <c r="AD57" s="420">
        <f t="shared" ref="AD57:AD78" si="6">IFERROR(AB57*$P57,"")</f>
        <v>7.3105899999999995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7.3105899999999995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0.1462118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7.4568017999999991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11.04824</v>
      </c>
      <c r="AC101" s="419"/>
      <c r="AD101" s="420">
        <f t="shared" ref="AD101:AD122" si="11">IFERROR(AB101*$P101,"")</f>
        <v>11.04824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11.04824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0.22096479999999999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11.269204800000001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28.887599999999999</v>
      </c>
      <c r="AC145" s="419"/>
      <c r="AD145" s="420">
        <f t="shared" ref="AD145:AD166" si="16">IFERROR(AB145*$P145,"")</f>
        <v>28.887599999999999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306.95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237.23244649999998</v>
      </c>
      <c r="V146" s="419"/>
      <c r="W146" s="420">
        <f t="shared" ca="1" si="15"/>
        <v>7.5914382880000006E-2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143.40079326510894</v>
      </c>
      <c r="AC146" s="419"/>
      <c r="AD146" s="420">
        <f t="shared" ca="1" si="16"/>
        <v>4.5888253844834866E-2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28.96351438288</v>
      </c>
      <c r="X168" s="422"/>
      <c r="Y168" s="424"/>
      <c r="Z168" s="425"/>
      <c r="AA168" s="425"/>
      <c r="AB168" s="425"/>
      <c r="AC168" s="425"/>
      <c r="AD168" s="426">
        <f ca="1">SUM(AD145:AD166)</f>
        <v>28.933488253844835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0.57927028765760002</v>
      </c>
      <c r="X169" s="422"/>
      <c r="Y169" s="427"/>
      <c r="Z169" s="428"/>
      <c r="AA169" s="428"/>
      <c r="AB169" s="429"/>
      <c r="AC169" s="429"/>
      <c r="AD169" s="430">
        <f ca="1">$P169*AD168</f>
        <v>0.57866976507689671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29.5427846705376</v>
      </c>
      <c r="X171" s="422"/>
      <c r="Y171" s="436"/>
      <c r="Z171" s="394"/>
      <c r="AA171" s="394"/>
      <c r="AB171" s="394"/>
      <c r="AC171" s="394"/>
      <c r="AD171" s="437">
        <f ca="1">SUM(AD168:AD169)</f>
        <v>29.512158018921731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3.0914799999999998</v>
      </c>
      <c r="AC189" s="419"/>
      <c r="AD189" s="420">
        <f t="shared" ref="AD189:AD210" si="21">IFERROR(AB189*$P189,"")</f>
        <v>2.6586727999999997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11.08625</v>
      </c>
      <c r="V190" s="419"/>
      <c r="W190" s="420">
        <f t="shared" si="20"/>
        <v>1.5520750000000001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11.08625</v>
      </c>
      <c r="AC190" s="419"/>
      <c r="AD190" s="420">
        <f t="shared" si="21"/>
        <v>1.5520750000000001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11.0229</v>
      </c>
      <c r="AC191" s="419"/>
      <c r="AD191" s="420">
        <f t="shared" ca="1" si="21"/>
        <v>2.4691296000000005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6.6798774000000005</v>
      </c>
      <c r="X212" s="422"/>
      <c r="Y212" s="424"/>
      <c r="Z212" s="425"/>
      <c r="AA212" s="425"/>
      <c r="AB212" s="425"/>
      <c r="AC212" s="425"/>
      <c r="AD212" s="426">
        <f ca="1">SUM(AD189:AD210)</f>
        <v>6.6798774000000005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0.13359754800000001</v>
      </c>
      <c r="X213" s="422"/>
      <c r="Y213" s="427"/>
      <c r="Z213" s="428"/>
      <c r="AA213" s="428"/>
      <c r="AB213" s="429"/>
      <c r="AC213" s="429"/>
      <c r="AD213" s="430">
        <f ca="1">$P213*AD212</f>
        <v>0.13359754800000001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6.8134749480000005</v>
      </c>
      <c r="X215" s="422"/>
      <c r="Y215" s="436"/>
      <c r="Z215" s="394"/>
      <c r="AA215" s="394"/>
      <c r="AB215" s="394"/>
      <c r="AC215" s="394"/>
      <c r="AD215" s="437">
        <f ca="1">SUM(AD212:AD213)</f>
        <v>6.8134749480000005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17.69999</v>
      </c>
      <c r="V233" s="419"/>
      <c r="W233" s="420">
        <f t="shared" ref="W233:W254" si="25">IFERROR(U233*$P233,"")</f>
        <v>17.69999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17.69999</v>
      </c>
      <c r="AC233" s="419"/>
      <c r="AD233" s="420">
        <f t="shared" ref="AD233:AD254" si="26">IFERROR(AB233*$P233,"")</f>
        <v>17.69999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17.69999</v>
      </c>
      <c r="X256" s="422"/>
      <c r="Y256" s="424"/>
      <c r="Z256" s="425"/>
      <c r="AA256" s="425"/>
      <c r="AB256" s="425"/>
      <c r="AC256" s="425"/>
      <c r="AD256" s="426">
        <f>SUM(AD233:AD254)</f>
        <v>17.69999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0.35399979999999998</v>
      </c>
      <c r="X257" s="422"/>
      <c r="Y257" s="427"/>
      <c r="Z257" s="428"/>
      <c r="AA257" s="428"/>
      <c r="AB257" s="429"/>
      <c r="AC257" s="429"/>
      <c r="AD257" s="430">
        <f>$P257*AD256</f>
        <v>0.35399979999999998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18.0539898</v>
      </c>
      <c r="X259" s="422"/>
      <c r="Y259" s="436"/>
      <c r="Z259" s="394"/>
      <c r="AA259" s="394"/>
      <c r="AB259" s="394"/>
      <c r="AC259" s="394"/>
      <c r="AD259" s="437">
        <f>SUM(AD256:AD257)</f>
        <v>18.0539898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0.81088000000000005</v>
      </c>
      <c r="AC13" s="419"/>
      <c r="AD13" s="420">
        <f t="shared" ref="AD13:AD34" si="1">IFERROR(AB13*$P13,"")</f>
        <v>0.81088000000000005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0.81088000000000005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1.6217600000000002E-2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0.8270976000000001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109.76021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109.76021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69.418930000000003</v>
      </c>
      <c r="V59" s="419"/>
      <c r="W59" s="420">
        <f t="shared" si="5"/>
        <v>69.418930000000003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69.418930000000003</v>
      </c>
      <c r="AC59" s="419"/>
      <c r="AD59" s="420">
        <f t="shared" si="6"/>
        <v>69.418930000000003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30.719056654920031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13.233155225806453</v>
      </c>
      <c r="V60" s="419"/>
      <c r="W60" s="420">
        <f t="shared" ca="1" si="5"/>
        <v>31.759572541935484</v>
      </c>
      <c r="X60" s="397"/>
      <c r="Y60" s="421">
        <f>IF($F60&lt;&gt;"",INDEX(DTM!$C$3:$F$100,MATCH($F60,DTM!$C$3:$C$100,0),MATCH(Y$8,DTM!$C$3:$F$3,0)),"")</f>
        <v>19.314816895079755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8.320436822062458</v>
      </c>
      <c r="AC60" s="419"/>
      <c r="AD60" s="420">
        <f t="shared" ca="1" si="6"/>
        <v>19.969048372949899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0.42951300000000003</v>
      </c>
      <c r="V61" s="419"/>
      <c r="W61" s="420">
        <f t="shared" si="5"/>
        <v>32.213475000000003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0.42951300000000003</v>
      </c>
      <c r="AC61" s="419"/>
      <c r="AD61" s="420">
        <f t="shared" si="6"/>
        <v>32.213475000000003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124.28523727039845</v>
      </c>
      <c r="V62" s="419"/>
      <c r="W62" s="420">
        <f t="shared" ca="1" si="5"/>
        <v>9.3213927952798841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126.84128515973934</v>
      </c>
      <c r="AC62" s="419"/>
      <c r="AD62" s="420">
        <f t="shared" ca="1" si="6"/>
        <v>9.5130963869804503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142.71337033721537</v>
      </c>
      <c r="X81" s="422"/>
      <c r="Y81" s="424"/>
      <c r="Z81" s="425"/>
      <c r="AA81" s="425"/>
      <c r="AB81" s="425"/>
      <c r="AC81" s="425"/>
      <c r="AD81" s="426">
        <f ca="1">SUM(AD58:AD79)</f>
        <v>131.11454975993036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2.8542674067443072</v>
      </c>
      <c r="X82" s="422"/>
      <c r="Y82" s="427"/>
      <c r="Z82" s="428"/>
      <c r="AA82" s="428"/>
      <c r="AB82" s="429"/>
      <c r="AC82" s="429"/>
      <c r="AD82" s="430">
        <f ca="1">$P82*AD81</f>
        <v>2.6222909951986071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145.56763774395966</v>
      </c>
      <c r="X84" s="422"/>
      <c r="Y84" s="436"/>
      <c r="Z84" s="394"/>
      <c r="AA84" s="394"/>
      <c r="AB84" s="394"/>
      <c r="AC84" s="394"/>
      <c r="AD84" s="437">
        <f ca="1">SUM(AD81:AD82)</f>
        <v>133.73684075512895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109.76021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109.76021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69.418930000000003</v>
      </c>
      <c r="V103" s="419"/>
      <c r="W103" s="420">
        <f t="shared" si="10"/>
        <v>69.418930000000003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69.418930000000003</v>
      </c>
      <c r="AC103" s="419"/>
      <c r="AD103" s="420">
        <f t="shared" si="11"/>
        <v>69.418930000000003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30.719056654920031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13.233155225806453</v>
      </c>
      <c r="V104" s="419"/>
      <c r="W104" s="420">
        <f t="shared" ca="1" si="10"/>
        <v>31.759572541935484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419"/>
      <c r="AD104" s="420">
        <f t="shared" ca="1" si="11"/>
        <v>19.969048372949899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101.17850254193549</v>
      </c>
      <c r="X125" s="422"/>
      <c r="Y125" s="424"/>
      <c r="Z125" s="425"/>
      <c r="AA125" s="425"/>
      <c r="AB125" s="425"/>
      <c r="AC125" s="425"/>
      <c r="AD125" s="426">
        <f ca="1">SUM(AD102:AD123)</f>
        <v>89.387978372949902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2.0235700508387096</v>
      </c>
      <c r="X126" s="422"/>
      <c r="Y126" s="427"/>
      <c r="Z126" s="428"/>
      <c r="AA126" s="428"/>
      <c r="AB126" s="429"/>
      <c r="AC126" s="429"/>
      <c r="AD126" s="430">
        <f ca="1">$P126*AD125</f>
        <v>1.7877595674589981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103.2020725927742</v>
      </c>
      <c r="X128" s="422"/>
      <c r="Y128" s="436"/>
      <c r="Z128" s="394"/>
      <c r="AA128" s="394"/>
      <c r="AB128" s="394"/>
      <c r="AC128" s="394"/>
      <c r="AD128" s="437">
        <f ca="1">SUM(AD125:AD126)</f>
        <v>91.175737940408894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0.24073</v>
      </c>
      <c r="AC146" s="419"/>
      <c r="AD146" s="420">
        <f t="shared" ref="AD146:AD167" si="16">IFERROR(AB146*$P146,"")</f>
        <v>0.24073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2303.5767299999998</v>
      </c>
      <c r="AC147" s="419"/>
      <c r="AD147" s="420">
        <f t="shared" si="16"/>
        <v>2.7642920759999994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57.578002168609366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35.083894483599892</v>
      </c>
      <c r="V148" s="419"/>
      <c r="W148" s="420">
        <f t="shared" ca="1" si="15"/>
        <v>4.2100673380319864E-2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48.386056779375423</v>
      </c>
      <c r="AC148" s="419"/>
      <c r="AD148" s="420">
        <f t="shared" ca="1" si="16"/>
        <v>5.80632681352505E-2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3.0471227493803195</v>
      </c>
      <c r="X169" s="422"/>
      <c r="Y169" s="424"/>
      <c r="Z169" s="425"/>
      <c r="AA169" s="425"/>
      <c r="AB169" s="425"/>
      <c r="AC169" s="425"/>
      <c r="AD169" s="426">
        <f ca="1">SUM(AD146:AD167)</f>
        <v>3.0630853441352501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6.0942454987606393E-2</v>
      </c>
      <c r="X170" s="422"/>
      <c r="Y170" s="427"/>
      <c r="Z170" s="428"/>
      <c r="AA170" s="428"/>
      <c r="AB170" s="429"/>
      <c r="AC170" s="429"/>
      <c r="AD170" s="430">
        <f ca="1">$P170*AD169</f>
        <v>6.1261706882705005E-2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3.108065204367926</v>
      </c>
      <c r="X172" s="422"/>
      <c r="Y172" s="436"/>
      <c r="Z172" s="394"/>
      <c r="AA172" s="394"/>
      <c r="AB172" s="394"/>
      <c r="AC172" s="394"/>
      <c r="AD172" s="437">
        <f ca="1">SUM(AD169:AD170)</f>
        <v>3.124347051017955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76.286069999999995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76.286069999999995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58.535400000000003</v>
      </c>
      <c r="V191" s="419"/>
      <c r="W191" s="420">
        <f t="shared" si="20"/>
        <v>140.48496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58.535400000000003</v>
      </c>
      <c r="AC191" s="419"/>
      <c r="AD191" s="420">
        <f t="shared" si="21"/>
        <v>140.48496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1449.8838899999998</v>
      </c>
      <c r="AC192" s="419"/>
      <c r="AD192" s="420">
        <f t="shared" si="21"/>
        <v>191.38467347999998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8.6915966451612885</v>
      </c>
      <c r="V193" s="419"/>
      <c r="W193" s="420">
        <f t="shared" ca="1" si="20"/>
        <v>1.6687865558709674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6.1008745684115926</v>
      </c>
      <c r="AC193" s="419"/>
      <c r="AD193" s="420">
        <f t="shared" ca="1" si="21"/>
        <v>1.1713679171350257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13.233155225806453</v>
      </c>
      <c r="V194" s="419"/>
      <c r="W194" s="420">
        <f t="shared" ca="1" si="20"/>
        <v>27.726106829109675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8.320436822062458</v>
      </c>
      <c r="AC194" s="419"/>
      <c r="AD194" s="420">
        <f t="shared" ca="1" si="21"/>
        <v>17.432979229585261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57.578002168609366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35.083894483599892</v>
      </c>
      <c r="V195" s="419"/>
      <c r="W195" s="420">
        <f t="shared" ca="1" si="20"/>
        <v>4.6310740718351857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48.386056779375423</v>
      </c>
      <c r="AC195" s="419"/>
      <c r="AD195" s="420">
        <f t="shared" ca="1" si="21"/>
        <v>6.3869594948775559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20.176416373000809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8.6915966451612885</v>
      </c>
      <c r="V196" s="419"/>
      <c r="W196" s="420">
        <f t="shared" ca="1" si="20"/>
        <v>0.58407529455483853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6.1008745684115926</v>
      </c>
      <c r="AC196" s="419"/>
      <c r="AD196" s="420">
        <f t="shared" ca="1" si="21"/>
        <v>0.40997877099725899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32.125</v>
      </c>
      <c r="AC197" s="419"/>
      <c r="AD197" s="420">
        <f t="shared" ca="1" si="21"/>
        <v>32.125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398.6046762313706</v>
      </c>
      <c r="X213" s="422"/>
      <c r="Y213" s="424"/>
      <c r="Z213" s="425"/>
      <c r="AA213" s="425"/>
      <c r="AB213" s="425"/>
      <c r="AC213" s="425"/>
      <c r="AD213" s="426">
        <f ca="1">SUM(AD190:AD211)</f>
        <v>389.39591889259503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7.9720935246274118</v>
      </c>
      <c r="X214" s="422"/>
      <c r="Y214" s="427"/>
      <c r="Z214" s="428"/>
      <c r="AA214" s="428"/>
      <c r="AB214" s="429"/>
      <c r="AC214" s="429"/>
      <c r="AD214" s="430">
        <f ca="1">$P214*AD213</f>
        <v>7.7879183778519012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406.57676975599804</v>
      </c>
      <c r="X216" s="422"/>
      <c r="Y216" s="436"/>
      <c r="Z216" s="394"/>
      <c r="AA216" s="394"/>
      <c r="AB216" s="394"/>
      <c r="AC216" s="394"/>
      <c r="AD216" s="437">
        <f ca="1">SUM(AD213:AD214)</f>
        <v>397.18383727044693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76.286069999999995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76.286069999999995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58.535400000000003</v>
      </c>
      <c r="V235" s="419"/>
      <c r="W235" s="420">
        <f t="shared" si="25"/>
        <v>141.94834499999999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58.535400000000003</v>
      </c>
      <c r="AC235" s="419"/>
      <c r="AD235" s="420">
        <f t="shared" si="26"/>
        <v>141.94834499999999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1449.8838899999998</v>
      </c>
      <c r="AC236" s="419"/>
      <c r="AD236" s="420">
        <f t="shared" si="26"/>
        <v>193.37826382874997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13.233155225806453</v>
      </c>
      <c r="V237" s="419"/>
      <c r="W237" s="420">
        <f t="shared" ca="1" si="25"/>
        <v>26.859665990699995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8.320436822062458</v>
      </c>
      <c r="AC237" s="419"/>
      <c r="AD237" s="420">
        <f t="shared" ca="1" si="26"/>
        <v>16.888198628660717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8.6915966451612885</v>
      </c>
      <c r="V238" s="419"/>
      <c r="W238" s="420">
        <f t="shared" ca="1" si="25"/>
        <v>1.6861697491612897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6.1008745684115926</v>
      </c>
      <c r="AC238" s="419"/>
      <c r="AD238" s="420">
        <f t="shared" ca="1" si="26"/>
        <v>1.1835696662718489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20.176416373000809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8.6915966451612885</v>
      </c>
      <c r="V239" s="419"/>
      <c r="W239" s="420">
        <f t="shared" ca="1" si="25"/>
        <v>0.59015941220645152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6.1008745684115926</v>
      </c>
      <c r="AC239" s="419"/>
      <c r="AD239" s="420">
        <f t="shared" ca="1" si="26"/>
        <v>0.41424938319514715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57.578002168609366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35.083894483599892</v>
      </c>
      <c r="V240" s="419"/>
      <c r="W240" s="420">
        <f t="shared" ca="1" si="25"/>
        <v>4.6793144267501354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48.386056779375423</v>
      </c>
      <c r="AC240" s="419"/>
      <c r="AD240" s="420">
        <f t="shared" ca="1" si="26"/>
        <v>6.4534903229491967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32.125</v>
      </c>
      <c r="AC241" s="419"/>
      <c r="AD241" s="420">
        <f t="shared" ca="1" si="26"/>
        <v>77.903124999999989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447.04504340756785</v>
      </c>
      <c r="X257" s="422"/>
      <c r="Y257" s="424"/>
      <c r="Z257" s="425"/>
      <c r="AA257" s="425"/>
      <c r="AB257" s="425"/>
      <c r="AC257" s="425"/>
      <c r="AD257" s="426">
        <f ca="1">SUM(AD234:AD255)</f>
        <v>438.16924182982689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8.940900868151358</v>
      </c>
      <c r="X258" s="422"/>
      <c r="Y258" s="427"/>
      <c r="Z258" s="428"/>
      <c r="AA258" s="428"/>
      <c r="AB258" s="429"/>
      <c r="AC258" s="429"/>
      <c r="AD258" s="430">
        <f ca="1">$P258*AD257</f>
        <v>8.7633848365965381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455.98594427571919</v>
      </c>
      <c r="X260" s="422"/>
      <c r="Y260" s="436"/>
      <c r="Z260" s="394"/>
      <c r="AA260" s="394"/>
      <c r="AB260" s="394"/>
      <c r="AC260" s="394"/>
      <c r="AD260" s="437">
        <f ca="1">SUM(AD257:AD258)</f>
        <v>446.9326266664234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0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0.16471000000000002</v>
      </c>
      <c r="AC278" s="419"/>
      <c r="AD278" s="420">
        <f t="shared" ref="AD278:AD299" si="31">IFERROR(AB278*$P278,"")</f>
        <v>0.16471000000000002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999.61231499999985</v>
      </c>
      <c r="AC279" s="419"/>
      <c r="AD279" s="420">
        <f t="shared" si="31"/>
        <v>0.39984492599999993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57.578002168609366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35.083894483599892</v>
      </c>
      <c r="V280" s="419"/>
      <c r="W280" s="420">
        <f t="shared" ca="1" si="30"/>
        <v>1.4033557793439958E-2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48.386056779375423</v>
      </c>
      <c r="AC280" s="419"/>
      <c r="AD280" s="420">
        <f t="shared" ca="1" si="31"/>
        <v>1.9354422711750169E-2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28.934000000000001</v>
      </c>
      <c r="AC281" s="419"/>
      <c r="AD281" s="420">
        <f t="shared" ca="1" si="31"/>
        <v>1.1573600000000002E-2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0.59016208379343993</v>
      </c>
      <c r="X301" s="422"/>
      <c r="Y301" s="424"/>
      <c r="Z301" s="425"/>
      <c r="AA301" s="425"/>
      <c r="AB301" s="425"/>
      <c r="AC301" s="425"/>
      <c r="AD301" s="426">
        <f ca="1">SUM(AD278:AD299)</f>
        <v>0.59548294871175012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1.1803241675868799E-2</v>
      </c>
      <c r="X302" s="422"/>
      <c r="Y302" s="427"/>
      <c r="Z302" s="428"/>
      <c r="AA302" s="428"/>
      <c r="AB302" s="429"/>
      <c r="AC302" s="429"/>
      <c r="AD302" s="430">
        <f ca="1">$P302*AD301</f>
        <v>1.1909658974235002E-2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0.6019653254693087</v>
      </c>
      <c r="X304" s="422"/>
      <c r="Y304" s="436"/>
      <c r="Z304" s="394"/>
      <c r="AA304" s="394"/>
      <c r="AB304" s="394"/>
      <c r="AC304" s="394"/>
      <c r="AD304" s="437">
        <f ca="1">SUM(AD301:AD302)</f>
        <v>0.60739260768598513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3.0661399999999999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3.0661399999999999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2.4453100000000001</v>
      </c>
      <c r="V323" s="419"/>
      <c r="W323" s="420">
        <f t="shared" si="35"/>
        <v>2.4453100000000001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2.4453100000000001</v>
      </c>
      <c r="AC323" s="419"/>
      <c r="AD323" s="420">
        <f t="shared" si="36"/>
        <v>2.4453100000000001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1254.5711099999999</v>
      </c>
      <c r="AC324" s="419"/>
      <c r="AD324" s="420">
        <f t="shared" si="36"/>
        <v>3.7637133299999999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30.719056654920031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13.233155225806453</v>
      </c>
      <c r="V325" s="419"/>
      <c r="W325" s="420">
        <f t="shared" ca="1" si="35"/>
        <v>0.78446144178580646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8.320436822062458</v>
      </c>
      <c r="AC325" s="419"/>
      <c r="AD325" s="420">
        <f t="shared" ca="1" si="36"/>
        <v>0.49323549481186252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57.578002168609366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35.083894483599892</v>
      </c>
      <c r="V326" s="419"/>
      <c r="W326" s="420">
        <f t="shared" ca="1" si="35"/>
        <v>0.10525168345079967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48.386056779375423</v>
      </c>
      <c r="AC326" s="419"/>
      <c r="AD326" s="420">
        <f t="shared" ca="1" si="36"/>
        <v>0.14515817033812628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7.0987364552366063</v>
      </c>
      <c r="X345" s="422"/>
      <c r="Y345" s="424"/>
      <c r="Z345" s="425"/>
      <c r="AA345" s="425"/>
      <c r="AB345" s="425"/>
      <c r="AC345" s="425"/>
      <c r="AD345" s="426">
        <f ca="1">SUM(AD322:AD343)</f>
        <v>6.847416995149989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0.14197472910473213</v>
      </c>
      <c r="X346" s="422"/>
      <c r="Y346" s="427"/>
      <c r="Z346" s="428"/>
      <c r="AA346" s="428"/>
      <c r="AB346" s="429"/>
      <c r="AC346" s="429"/>
      <c r="AD346" s="430">
        <f ca="1">$P346*AD345</f>
        <v>0.13694833990299979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7.2407111843413388</v>
      </c>
      <c r="X348" s="422"/>
      <c r="Y348" s="436"/>
      <c r="Z348" s="394"/>
      <c r="AA348" s="394"/>
      <c r="AB348" s="394"/>
      <c r="AC348" s="394"/>
      <c r="AD348" s="437">
        <f ca="1">SUM(AD345:AD346)</f>
        <v>6.9843653350529884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11.364990000000001</v>
      </c>
      <c r="V13" s="419"/>
      <c r="W13" s="420">
        <f t="shared" ref="W13:W34" si="0">IFERROR(U13*$P13,"")</f>
        <v>1.1364990000000001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11.364990000000001</v>
      </c>
      <c r="AC13" s="419"/>
      <c r="AD13" s="420">
        <f t="shared" ref="AD13:AD34" si="1">IFERROR(AB13*$P13,"")</f>
        <v>1.1364990000000001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11.591955814583901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8.5184646499051251</v>
      </c>
      <c r="V14" s="419"/>
      <c r="W14" s="420">
        <f t="shared" ca="1" si="0"/>
        <v>2.0444315159772302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10.46725189811278</v>
      </c>
      <c r="AC14" s="419"/>
      <c r="AD14" s="420">
        <f t="shared" ca="1" si="1"/>
        <v>2.5121404555470672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7.2345699999999997</v>
      </c>
      <c r="V15" s="419"/>
      <c r="W15" s="420">
        <f t="shared" si="0"/>
        <v>2.6767908999999999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7.2345699999999997</v>
      </c>
      <c r="AC15" s="419"/>
      <c r="AD15" s="420">
        <f t="shared" si="1"/>
        <v>2.6767908999999999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11.591955814583901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8.5184646499051251</v>
      </c>
      <c r="V16" s="419"/>
      <c r="W16" s="420">
        <f t="shared" ca="1" si="0"/>
        <v>5.0429310727438335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10.46725189811278</v>
      </c>
      <c r="AC16" s="419"/>
      <c r="AD16" s="420">
        <f t="shared" ca="1" si="1"/>
        <v>6.1966131236827655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10.900652488721065</v>
      </c>
      <c r="X36" s="422"/>
      <c r="Y36" s="424"/>
      <c r="Z36" s="425"/>
      <c r="AA36" s="425"/>
      <c r="AB36" s="425"/>
      <c r="AC36" s="425"/>
      <c r="AD36" s="426">
        <f ca="1">SUM(AD13:AD34)</f>
        <v>12.522043479229833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0.21801304977442129</v>
      </c>
      <c r="X37" s="422"/>
      <c r="Y37" s="427"/>
      <c r="Z37" s="428"/>
      <c r="AA37" s="428"/>
      <c r="AB37" s="429"/>
      <c r="AC37" s="429"/>
      <c r="AD37" s="430">
        <f ca="1">$P37*AD36</f>
        <v>0.25044086958459666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11.118665538495486</v>
      </c>
      <c r="X39" s="422"/>
      <c r="Y39" s="436"/>
      <c r="Z39" s="394"/>
      <c r="AA39" s="394"/>
      <c r="AB39" s="394"/>
      <c r="AC39" s="394"/>
      <c r="AD39" s="437">
        <f ca="1">SUM(AD36:AD37)</f>
        <v>12.77248434881443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128.11904000000001</v>
      </c>
      <c r="V57" s="419"/>
      <c r="W57" s="420">
        <f t="shared" ref="W57:W78" si="5">IFERROR(U57*$P57,"")</f>
        <v>128.11904000000001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128.11904000000001</v>
      </c>
      <c r="AC57" s="419"/>
      <c r="AD57" s="420">
        <f t="shared" ref="AD57:AD78" si="6">IFERROR(AB57*$P57,"")</f>
        <v>128.11904000000001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11.591955814583901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8.5184646499051251</v>
      </c>
      <c r="V58" s="419"/>
      <c r="W58" s="420">
        <f t="shared" ca="1" si="5"/>
        <v>20.444315159772298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10.46725189811278</v>
      </c>
      <c r="AC58" s="419"/>
      <c r="AD58" s="420">
        <f t="shared" ca="1" si="6"/>
        <v>25.121404555470672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148.5633551597723</v>
      </c>
      <c r="X80" s="422"/>
      <c r="Y80" s="424"/>
      <c r="Z80" s="425"/>
      <c r="AA80" s="425"/>
      <c r="AB80" s="425"/>
      <c r="AC80" s="425"/>
      <c r="AD80" s="426">
        <f ca="1">SUM(AD57:AD78)</f>
        <v>153.24044455547067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2.9712671031954461</v>
      </c>
      <c r="X81" s="422"/>
      <c r="Y81" s="427"/>
      <c r="Z81" s="428"/>
      <c r="AA81" s="428"/>
      <c r="AB81" s="429"/>
      <c r="AC81" s="429"/>
      <c r="AD81" s="430">
        <f ca="1">$P81*AD80</f>
        <v>3.0648088911094136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151.53462226296776</v>
      </c>
      <c r="X83" s="422"/>
      <c r="Y83" s="436"/>
      <c r="Z83" s="394"/>
      <c r="AA83" s="394"/>
      <c r="AB83" s="394"/>
      <c r="AC83" s="394"/>
      <c r="AD83" s="437">
        <f ca="1">SUM(AD80:AD81)</f>
        <v>156.30525344658008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419"/>
      <c r="W14" s="420">
        <f t="shared" si="0"/>
        <v>88.170530000000014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419"/>
      <c r="AD14" s="420">
        <f t="shared" si="1"/>
        <v>88.170530000000014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419"/>
      <c r="AD15" s="420">
        <f t="shared" si="1"/>
        <v>0.36247097249999999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57.578002168609366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35.083894483599892</v>
      </c>
      <c r="V16" s="419"/>
      <c r="W16" s="420">
        <f t="shared" ca="1" si="0"/>
        <v>8.7709736208999734E-3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48.386056779375423</v>
      </c>
      <c r="AC16" s="419"/>
      <c r="AD16" s="420">
        <f t="shared" ca="1" si="1"/>
        <v>1.2096514194843856E-2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124.28523727039845</v>
      </c>
      <c r="V17" s="419"/>
      <c r="W17" s="420">
        <f t="shared" ca="1" si="0"/>
        <v>4.6855534450940217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126.84128515973934</v>
      </c>
      <c r="AC17" s="419"/>
      <c r="AD17" s="420">
        <f t="shared" ca="1" si="1"/>
        <v>4.7819164505221732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419"/>
      <c r="AD18" s="420">
        <f t="shared" ca="1" si="1"/>
        <v>5.2909920000000001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8.6915966451612885</v>
      </c>
      <c r="V19" s="419"/>
      <c r="W19" s="420">
        <f t="shared" ca="1" si="0"/>
        <v>0.98823453855483845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419"/>
      <c r="AD19" s="420">
        <f t="shared" ca="1" si="1"/>
        <v>0.69366943842839801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13.233155225806453</v>
      </c>
      <c r="V20" s="419"/>
      <c r="W20" s="420">
        <f t="shared" ca="1" si="0"/>
        <v>1.7626562760774196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419"/>
      <c r="AD20" s="420">
        <f t="shared" ca="1" si="1"/>
        <v>1.1082821846987194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30.719056654920031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23.741837316888041</v>
      </c>
      <c r="V21" s="419"/>
      <c r="W21" s="420">
        <f t="shared" ca="1" si="0"/>
        <v>2.3504418943719161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14.927842533700289</v>
      </c>
      <c r="AC21" s="419"/>
      <c r="AD21" s="420">
        <f t="shared" ca="1" si="1"/>
        <v>1.4778564108363288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103.6196501002191</v>
      </c>
      <c r="X36" s="422"/>
      <c r="Y36" s="424"/>
      <c r="Z36" s="425"/>
      <c r="AA36" s="425"/>
      <c r="AB36" s="425"/>
      <c r="AC36" s="425"/>
      <c r="AD36" s="426">
        <f ca="1">SUM(AD13:AD34)</f>
        <v>101.89781397118048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2.0723930020043819</v>
      </c>
      <c r="X37" s="422"/>
      <c r="Y37" s="427"/>
      <c r="Z37" s="428"/>
      <c r="AA37" s="428"/>
      <c r="AB37" s="429"/>
      <c r="AC37" s="429"/>
      <c r="AD37" s="430">
        <f ca="1">$P37*AD36</f>
        <v>2.0379562794236099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105.69204310222348</v>
      </c>
      <c r="X39" s="422"/>
      <c r="Y39" s="436"/>
      <c r="Z39" s="394"/>
      <c r="AA39" s="394"/>
      <c r="AB39" s="394"/>
      <c r="AC39" s="394"/>
      <c r="AD39" s="437">
        <f ca="1">SUM(AD36:AD37)</f>
        <v>103.93577025060409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40.277929999999998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40.277929999999998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33.790890000000005</v>
      </c>
      <c r="V58" s="419"/>
      <c r="W58" s="420">
        <f t="shared" si="5"/>
        <v>33.790890000000005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33.790890000000005</v>
      </c>
      <c r="AC58" s="419"/>
      <c r="AD58" s="420">
        <f t="shared" si="6"/>
        <v>33.790890000000005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1449.8838899999998</v>
      </c>
      <c r="AC59" s="419"/>
      <c r="AD59" s="420">
        <f t="shared" si="6"/>
        <v>0.28997677799999999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57.578002168609366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35.083894483599892</v>
      </c>
      <c r="V60" s="419"/>
      <c r="W60" s="420">
        <f t="shared" ca="1" si="5"/>
        <v>8.7709736208999734E-3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48.386056779375423</v>
      </c>
      <c r="AC60" s="419"/>
      <c r="AD60" s="420">
        <f t="shared" ca="1" si="6"/>
        <v>1.2096514194843856E-2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24.073</v>
      </c>
      <c r="AC61" s="419"/>
      <c r="AD61" s="420">
        <f t="shared" ca="1" si="6"/>
        <v>4.4366538999999996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160.95956957969639</v>
      </c>
      <c r="V62" s="419"/>
      <c r="W62" s="420">
        <f t="shared" ca="1" si="5"/>
        <v>11.376622377892943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419"/>
      <c r="AD62" s="420">
        <f t="shared" ca="1" si="6"/>
        <v>11.610593783149836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30.719056654920031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13.233155225806453</v>
      </c>
      <c r="V63" s="419"/>
      <c r="W63" s="420">
        <f t="shared" ca="1" si="5"/>
        <v>0.84480462961548386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8.320436822062458</v>
      </c>
      <c r="AC63" s="419"/>
      <c r="AD63" s="420">
        <f t="shared" ca="1" si="6"/>
        <v>0.53117668672046725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160.81001626457032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124.28523727039845</v>
      </c>
      <c r="V64" s="419"/>
      <c r="W64" s="420">
        <f t="shared" ca="1" si="5"/>
        <v>2.5503330687885764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419"/>
      <c r="AD64" s="420">
        <f t="shared" ca="1" si="6"/>
        <v>2.6027831714778511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11.0229</v>
      </c>
      <c r="AC65" s="419"/>
      <c r="AD65" s="420">
        <f t="shared" ca="1" si="6"/>
        <v>0.5731908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53.871242527917907</v>
      </c>
      <c r="X80" s="422"/>
      <c r="Y80" s="424"/>
      <c r="Z80" s="425"/>
      <c r="AA80" s="425"/>
      <c r="AB80" s="425"/>
      <c r="AC80" s="425"/>
      <c r="AD80" s="426">
        <f ca="1">SUM(AD57:AD78)</f>
        <v>53.847361633543002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1.0774248505583581</v>
      </c>
      <c r="X81" s="422"/>
      <c r="Y81" s="427"/>
      <c r="Z81" s="428"/>
      <c r="AA81" s="428"/>
      <c r="AB81" s="429"/>
      <c r="AC81" s="429"/>
      <c r="AD81" s="430">
        <f ca="1">$P81*AD80</f>
        <v>1.07694723267086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54.948667378476266</v>
      </c>
      <c r="X83" s="422"/>
      <c r="Y83" s="436"/>
      <c r="Z83" s="394"/>
      <c r="AA83" s="394"/>
      <c r="AB83" s="394"/>
      <c r="AC83" s="394"/>
      <c r="AD83" s="437">
        <f ca="1">SUM(AD80:AD81)</f>
        <v>54.924308866213863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1959.8209400000001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1959.8209400000001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1604.5034600000001</v>
      </c>
      <c r="V102" s="419"/>
      <c r="W102" s="420">
        <f t="shared" si="10"/>
        <v>1604.5034600000001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1604.5034600000001</v>
      </c>
      <c r="AC102" s="419"/>
      <c r="AD102" s="420">
        <f t="shared" si="11"/>
        <v>1604.5034600000001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24.073</v>
      </c>
      <c r="AC103" s="419"/>
      <c r="AD103" s="420">
        <f t="shared" ca="1" si="11"/>
        <v>43.812860000000001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160.81001626457032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160.95956957969639</v>
      </c>
      <c r="V104" s="419"/>
      <c r="W104" s="420">
        <f t="shared" ca="1" si="10"/>
        <v>272.44016747059413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164.26986110851493</v>
      </c>
      <c r="AC104" s="419"/>
      <c r="AD104" s="420">
        <f t="shared" ca="1" si="11"/>
        <v>278.0431669122724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30.719056654920031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13.233155225806453</v>
      </c>
      <c r="V105" s="419"/>
      <c r="W105" s="420">
        <f t="shared" ca="1" si="10"/>
        <v>20.230847709212902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8.320436822062458</v>
      </c>
      <c r="AC105" s="419"/>
      <c r="AD105" s="420">
        <f t="shared" ca="1" si="11"/>
        <v>12.720283813569086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160.81001626457032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124.28523727039845</v>
      </c>
      <c r="V106" s="419"/>
      <c r="W106" s="420">
        <f t="shared" ca="1" si="10"/>
        <v>61.073765594673809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126.84128515973934</v>
      </c>
      <c r="AC106" s="419"/>
      <c r="AD106" s="420">
        <f t="shared" ca="1" si="11"/>
        <v>62.329807527495923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419"/>
      <c r="AD107" s="420">
        <f t="shared" ca="1" si="11"/>
        <v>0.5731908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2002.634291574481</v>
      </c>
      <c r="X124" s="422"/>
      <c r="Y124" s="424"/>
      <c r="Z124" s="425"/>
      <c r="AA124" s="425"/>
      <c r="AB124" s="425"/>
      <c r="AC124" s="425"/>
      <c r="AD124" s="426">
        <f ca="1">SUM(AD101:AD122)</f>
        <v>2001.9827690533375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40.052685831489619</v>
      </c>
      <c r="X125" s="422"/>
      <c r="Y125" s="427"/>
      <c r="Z125" s="428"/>
      <c r="AA125" s="428"/>
      <c r="AB125" s="429"/>
      <c r="AC125" s="429"/>
      <c r="AD125" s="430">
        <f ca="1">$P125*AD124</f>
        <v>40.039655381066751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2042.6869774059708</v>
      </c>
      <c r="X127" s="422"/>
      <c r="Y127" s="436"/>
      <c r="Z127" s="394"/>
      <c r="AA127" s="394"/>
      <c r="AB127" s="394"/>
      <c r="AC127" s="394"/>
      <c r="AD127" s="437">
        <f ca="1">SUM(AD124:AD125)</f>
        <v>2042.0224244344042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297.04814999999996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297.04814999999996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257.73313999999999</v>
      </c>
      <c r="V146" s="419"/>
      <c r="W146" s="420">
        <f t="shared" si="15"/>
        <v>257.73313999999999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257.73313999999999</v>
      </c>
      <c r="AC146" s="419"/>
      <c r="AD146" s="420">
        <f t="shared" si="16"/>
        <v>257.73313999999999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24.073</v>
      </c>
      <c r="AC147" s="419"/>
      <c r="AD147" s="420">
        <f t="shared" ca="1" si="16"/>
        <v>4.4366538999999996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160.81001626457032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160.95956957969639</v>
      </c>
      <c r="V148" s="419"/>
      <c r="W148" s="420">
        <f t="shared" ca="1" si="15"/>
        <v>11.376622377892943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164.26986110851493</v>
      </c>
      <c r="AC148" s="419"/>
      <c r="AD148" s="420">
        <f t="shared" ca="1" si="16"/>
        <v>11.610593783149836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30.719056654920031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13.233155225806453</v>
      </c>
      <c r="V149" s="419"/>
      <c r="W149" s="420">
        <f t="shared" ca="1" si="15"/>
        <v>0.84480462961548386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8.320436822062458</v>
      </c>
      <c r="AC149" s="419"/>
      <c r="AD149" s="420">
        <f t="shared" ca="1" si="16"/>
        <v>0.53117668672046725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160.81001626457032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124.28523727039845</v>
      </c>
      <c r="V150" s="419"/>
      <c r="W150" s="420">
        <f t="shared" ca="1" si="15"/>
        <v>2.5503330687885764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126.84128515973934</v>
      </c>
      <c r="AC150" s="419"/>
      <c r="AD150" s="420">
        <f t="shared" ca="1" si="16"/>
        <v>2.6027831714778511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11.0229</v>
      </c>
      <c r="AC151" s="419"/>
      <c r="AD151" s="420">
        <f t="shared" ca="1" si="16"/>
        <v>0.5731908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277.51474477629705</v>
      </c>
      <c r="X168" s="422"/>
      <c r="Y168" s="424"/>
      <c r="Z168" s="425"/>
      <c r="AA168" s="425"/>
      <c r="AB168" s="425"/>
      <c r="AC168" s="425"/>
      <c r="AD168" s="426">
        <f ca="1">SUM(AD145:AD166)</f>
        <v>277.48753834134817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5.5502948955259415</v>
      </c>
      <c r="X169" s="422"/>
      <c r="Y169" s="427"/>
      <c r="Z169" s="428"/>
      <c r="AA169" s="428"/>
      <c r="AB169" s="429"/>
      <c r="AC169" s="429"/>
      <c r="AD169" s="430">
        <f ca="1">$P169*AD168</f>
        <v>5.5497507668269632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283.065039671823</v>
      </c>
      <c r="X171" s="422"/>
      <c r="Y171" s="436"/>
      <c r="Z171" s="394"/>
      <c r="AA171" s="394"/>
      <c r="AB171" s="394"/>
      <c r="AC171" s="394"/>
      <c r="AD171" s="437">
        <f ca="1">SUM(AD168:AD169)</f>
        <v>283.03728910817512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68.582710000000006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68.582710000000006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55.849359999999997</v>
      </c>
      <c r="V190" s="419"/>
      <c r="W190" s="420">
        <f t="shared" si="20"/>
        <v>55.849359999999997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55.849359999999997</v>
      </c>
      <c r="AC190" s="419"/>
      <c r="AD190" s="420">
        <f t="shared" si="21"/>
        <v>55.849359999999997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24.073</v>
      </c>
      <c r="AC191" s="419"/>
      <c r="AD191" s="420">
        <f t="shared" ca="1" si="21"/>
        <v>8.6981767249999997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160.81001626457032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124.28523727039845</v>
      </c>
      <c r="V192" s="419"/>
      <c r="W192" s="420">
        <f t="shared" ca="1" si="20"/>
        <v>12.124988106316213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126.84128515973934</v>
      </c>
      <c r="AC192" s="419"/>
      <c r="AD192" s="420">
        <f t="shared" ca="1" si="21"/>
        <v>12.374350387292559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8.6915966451612885</v>
      </c>
      <c r="V193" s="419"/>
      <c r="W193" s="420">
        <f t="shared" ca="1" si="20"/>
        <v>2.9206567767659988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6.1008745684115926</v>
      </c>
      <c r="AC193" s="419"/>
      <c r="AD193" s="420">
        <f t="shared" ca="1" si="21"/>
        <v>2.0500906081911259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13.233155225806453</v>
      </c>
      <c r="V194" s="419"/>
      <c r="W194" s="420">
        <f t="shared" ca="1" si="20"/>
        <v>4.0164346420501937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8.320436822062458</v>
      </c>
      <c r="AC194" s="419"/>
      <c r="AD194" s="420">
        <f t="shared" ca="1" si="21"/>
        <v>2.5253607411746426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11.0229</v>
      </c>
      <c r="AC195" s="419"/>
      <c r="AD195" s="420">
        <f t="shared" ca="1" si="21"/>
        <v>1.653435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85.263051250132406</v>
      </c>
      <c r="X212" s="422"/>
      <c r="Y212" s="424"/>
      <c r="Z212" s="425"/>
      <c r="AA212" s="425"/>
      <c r="AB212" s="425"/>
      <c r="AC212" s="425"/>
      <c r="AD212" s="426">
        <f ca="1">SUM(AD189:AD210)</f>
        <v>83.150773461658318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1.7052610250026481</v>
      </c>
      <c r="X213" s="422"/>
      <c r="Y213" s="427"/>
      <c r="Z213" s="428"/>
      <c r="AA213" s="428"/>
      <c r="AB213" s="429"/>
      <c r="AC213" s="429"/>
      <c r="AD213" s="430">
        <f ca="1">$P213*AD212</f>
        <v>1.6630154692331665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86.968312275135048</v>
      </c>
      <c r="X215" s="422"/>
      <c r="Y215" s="436"/>
      <c r="Z215" s="394"/>
      <c r="AA215" s="394"/>
      <c r="AB215" s="394"/>
      <c r="AC215" s="394"/>
      <c r="AD215" s="437">
        <f ca="1">SUM(AD212:AD213)</f>
        <v>84.813788930891491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704.17326000000003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704.17326000000003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633.15791000000002</v>
      </c>
      <c r="V234" s="419"/>
      <c r="W234" s="420">
        <f t="shared" si="25"/>
        <v>633.15791000000002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633.15791000000002</v>
      </c>
      <c r="AC234" s="419"/>
      <c r="AD234" s="420">
        <f t="shared" si="26"/>
        <v>633.15791000000002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160.81001626457032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124.28523727039845</v>
      </c>
      <c r="V235" s="419"/>
      <c r="W235" s="420">
        <f t="shared" ca="1" si="25"/>
        <v>34.501581866262612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126.84128515973934</v>
      </c>
      <c r="AC235" s="419"/>
      <c r="AD235" s="420">
        <f t="shared" ca="1" si="26"/>
        <v>35.211140760343646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160.81001626457032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124.28523727039845</v>
      </c>
      <c r="V236" s="419"/>
      <c r="W236" s="420">
        <f t="shared" ca="1" si="25"/>
        <v>0.69599732871423137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126.84128515973934</v>
      </c>
      <c r="AC236" s="419"/>
      <c r="AD236" s="420">
        <f t="shared" ca="1" si="26"/>
        <v>0.71031119689454036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13.233155225806453</v>
      </c>
      <c r="V237" s="419"/>
      <c r="W237" s="420">
        <f t="shared" ca="1" si="25"/>
        <v>3.3943043154193551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8.320436822062458</v>
      </c>
      <c r="AC237" s="419"/>
      <c r="AD237" s="420">
        <f t="shared" ca="1" si="26"/>
        <v>2.1341920448590206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8.6915966451612885</v>
      </c>
      <c r="V238" s="419"/>
      <c r="W238" s="420">
        <f t="shared" ca="1" si="25"/>
        <v>3.4827227757161281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6.1008745684115926</v>
      </c>
      <c r="AC238" s="419"/>
      <c r="AD238" s="420">
        <f t="shared" ca="1" si="26"/>
        <v>2.4446204395625251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30.719056654920031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13.233155225806453</v>
      </c>
      <c r="V239" s="419"/>
      <c r="W239" s="420">
        <f t="shared" ca="1" si="25"/>
        <v>10.344357440012903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8.320436822062458</v>
      </c>
      <c r="AC239" s="419"/>
      <c r="AD239" s="420">
        <f t="shared" ca="1" si="26"/>
        <v>6.5040854638062227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25.023250000000001</v>
      </c>
      <c r="AC240" s="419"/>
      <c r="AD240" s="420">
        <f t="shared" ca="1" si="26"/>
        <v>25.348552249999997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710.92542597612544</v>
      </c>
      <c r="X256" s="422"/>
      <c r="Y256" s="424"/>
      <c r="Z256" s="425"/>
      <c r="AA256" s="425"/>
      <c r="AB256" s="425"/>
      <c r="AC256" s="425"/>
      <c r="AD256" s="426">
        <f ca="1">SUM(AD233:AD254)</f>
        <v>705.51081215546583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14.218508519522508</v>
      </c>
      <c r="X257" s="422"/>
      <c r="Y257" s="427"/>
      <c r="Z257" s="428"/>
      <c r="AA257" s="428"/>
      <c r="AB257" s="429"/>
      <c r="AC257" s="429"/>
      <c r="AD257" s="430">
        <f ca="1">$P257*AD256</f>
        <v>14.110216243109317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725.14393449564795</v>
      </c>
      <c r="X259" s="422"/>
      <c r="Y259" s="436"/>
      <c r="Z259" s="394"/>
      <c r="AA259" s="394"/>
      <c r="AB259" s="394"/>
      <c r="AC259" s="394"/>
      <c r="AD259" s="437">
        <f ca="1">SUM(AD256:AD257)</f>
        <v>719.62102839857516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2226.82852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2226.82852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1919.7837400000001</v>
      </c>
      <c r="V278" s="419"/>
      <c r="W278" s="420">
        <f t="shared" si="30"/>
        <v>1919.7837400000001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1919.7837400000001</v>
      </c>
      <c r="AC278" s="419"/>
      <c r="AD278" s="420">
        <f t="shared" si="31"/>
        <v>1919.7837400000001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160.81001626457032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124.28523727039845</v>
      </c>
      <c r="V279" s="419"/>
      <c r="W279" s="420">
        <f t="shared" ca="1" si="30"/>
        <v>120.46968048619723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126.84128515973934</v>
      </c>
      <c r="AC279" s="419"/>
      <c r="AD279" s="420">
        <f t="shared" ca="1" si="31"/>
        <v>122.94725770533535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160.81001626457032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124.28523727039845</v>
      </c>
      <c r="V280" s="419"/>
      <c r="W280" s="420">
        <f t="shared" ca="1" si="30"/>
        <v>2.311705413229411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126.84128515973934</v>
      </c>
      <c r="AC280" s="419"/>
      <c r="AD280" s="420">
        <f t="shared" ca="1" si="31"/>
        <v>2.3592479039711516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30.719056654920031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13.233155225806453</v>
      </c>
      <c r="V281" s="419"/>
      <c r="W281" s="420">
        <f t="shared" ca="1" si="30"/>
        <v>25.04109963379355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8.320436822062458</v>
      </c>
      <c r="AC281" s="419"/>
      <c r="AD281" s="420">
        <f t="shared" ca="1" si="31"/>
        <v>15.744762598388791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20.176416373000809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8.6915966451612885</v>
      </c>
      <c r="V282" s="419"/>
      <c r="W282" s="420">
        <f t="shared" ca="1" si="30"/>
        <v>25.621957750270965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6.1008745684115926</v>
      </c>
      <c r="AC282" s="419"/>
      <c r="AD282" s="420">
        <f t="shared" ca="1" si="31"/>
        <v>17.984768140220535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30.719056654920031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13.233155225806453</v>
      </c>
      <c r="V283" s="419"/>
      <c r="W283" s="420">
        <f t="shared" ca="1" si="30"/>
        <v>28.824458712851612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8.320436822062458</v>
      </c>
      <c r="AC283" s="419"/>
      <c r="AD283" s="420">
        <f t="shared" ca="1" si="31"/>
        <v>18.123575485816446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2122.052641996343</v>
      </c>
      <c r="X300" s="422"/>
      <c r="Y300" s="424"/>
      <c r="Z300" s="425"/>
      <c r="AA300" s="425"/>
      <c r="AB300" s="425"/>
      <c r="AC300" s="425"/>
      <c r="AD300" s="426">
        <f ca="1">SUM(AD277:AD298)</f>
        <v>2096.9433518337328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42.441052839926861</v>
      </c>
      <c r="X301" s="422"/>
      <c r="Y301" s="427"/>
      <c r="Z301" s="428"/>
      <c r="AA301" s="428"/>
      <c r="AB301" s="429"/>
      <c r="AC301" s="429"/>
      <c r="AD301" s="430">
        <f ca="1">$P301*AD300</f>
        <v>41.938867036674658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2164.4936948362697</v>
      </c>
      <c r="X303" s="422"/>
      <c r="Y303" s="436"/>
      <c r="Z303" s="394"/>
      <c r="AA303" s="394"/>
      <c r="AB303" s="394"/>
      <c r="AC303" s="394"/>
      <c r="AD303" s="437">
        <f ca="1">SUM(AD300:AD301)</f>
        <v>2138.8822188704075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118.14775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63.93282</v>
      </c>
      <c r="V322" s="419"/>
      <c r="W322" s="420">
        <f t="shared" si="35"/>
        <v>63.93282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63.93282</v>
      </c>
      <c r="AC322" s="419"/>
      <c r="AD322" s="420">
        <f t="shared" si="36"/>
        <v>63.93282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160.81001626457032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124.28523727039845</v>
      </c>
      <c r="V323" s="419"/>
      <c r="W323" s="420">
        <f t="shared" ca="1" si="35"/>
        <v>1.3174235150662237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126.84128515973934</v>
      </c>
      <c r="AC323" s="419"/>
      <c r="AD323" s="420">
        <f t="shared" ca="1" si="36"/>
        <v>1.3445176226932369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160.81001626457032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124.28523727039845</v>
      </c>
      <c r="V324" s="419"/>
      <c r="W324" s="420">
        <f t="shared" ca="1" si="35"/>
        <v>9.719105554545159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126.84128515973934</v>
      </c>
      <c r="AC324" s="419"/>
      <c r="AD324" s="420">
        <f t="shared" ca="1" si="36"/>
        <v>9.9189884994916167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20.176416373000809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8.6915966451612885</v>
      </c>
      <c r="V325" s="419"/>
      <c r="W325" s="420">
        <f t="shared" ca="1" si="35"/>
        <v>9.3808402591225786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6.1008745684115926</v>
      </c>
      <c r="AC325" s="419"/>
      <c r="AD325" s="420">
        <f t="shared" ca="1" si="36"/>
        <v>6.5846739216866315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30.719056654920031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13.233155225806453</v>
      </c>
      <c r="V326" s="419"/>
      <c r="W326" s="420">
        <f t="shared" ca="1" si="35"/>
        <v>3.040979070890323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8.320436822062458</v>
      </c>
      <c r="AC326" s="419"/>
      <c r="AD326" s="420">
        <f t="shared" ca="1" si="36"/>
        <v>1.9120363817099528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25.023250000000001</v>
      </c>
      <c r="AC327" s="419"/>
      <c r="AD327" s="420">
        <f t="shared" ca="1" si="36"/>
        <v>1.0009300000000001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88.392098399624288</v>
      </c>
      <c r="X344" s="422"/>
      <c r="Y344" s="424"/>
      <c r="Z344" s="425"/>
      <c r="AA344" s="425"/>
      <c r="AB344" s="425"/>
      <c r="AC344" s="425"/>
      <c r="AD344" s="426">
        <f ca="1">SUM(AD321:AD342)</f>
        <v>84.693966425581436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1.7678419679924857</v>
      </c>
      <c r="X345" s="422"/>
      <c r="Y345" s="427"/>
      <c r="Z345" s="428"/>
      <c r="AA345" s="428"/>
      <c r="AB345" s="429"/>
      <c r="AC345" s="429"/>
      <c r="AD345" s="430">
        <f ca="1">$P345*AD344</f>
        <v>1.6938793285116287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90.15994036761677</v>
      </c>
      <c r="X347" s="422"/>
      <c r="Y347" s="436"/>
      <c r="Z347" s="394"/>
      <c r="AA347" s="394"/>
      <c r="AB347" s="394"/>
      <c r="AC347" s="394"/>
      <c r="AD347" s="437">
        <f ca="1">SUM(AD344:AD345)</f>
        <v>86.387845754093064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39.63176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39.63176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35.590029999999999</v>
      </c>
      <c r="V366" s="419"/>
      <c r="W366" s="420">
        <f t="shared" si="41"/>
        <v>35.590029999999999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35.590029999999999</v>
      </c>
      <c r="AC366" s="419"/>
      <c r="AD366" s="420">
        <f t="shared" si="42"/>
        <v>35.590029999999999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30.719056654920031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13.233155225806453</v>
      </c>
      <c r="V367" s="419"/>
      <c r="W367" s="420">
        <f t="shared" ca="1" si="41"/>
        <v>3.1759572541935484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8.320436822062458</v>
      </c>
      <c r="AC367" s="419"/>
      <c r="AD367" s="420">
        <f t="shared" ca="1" si="42"/>
        <v>1.9969048372949898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38.765987254193547</v>
      </c>
      <c r="X388" s="422"/>
      <c r="Y388" s="424"/>
      <c r="Z388" s="425"/>
      <c r="AA388" s="425"/>
      <c r="AB388" s="425"/>
      <c r="AC388" s="425"/>
      <c r="AD388" s="426">
        <f ca="1">SUM(AD365:AD386)</f>
        <v>37.58693483729499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0.77531974508387091</v>
      </c>
      <c r="X389" s="422"/>
      <c r="Y389" s="427"/>
      <c r="Z389" s="428"/>
      <c r="AA389" s="428"/>
      <c r="AB389" s="429"/>
      <c r="AC389" s="429"/>
      <c r="AD389" s="430">
        <f ca="1">$P389*AD388</f>
        <v>0.75173869674589977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39.541306999277417</v>
      </c>
      <c r="X391" s="422"/>
      <c r="Y391" s="436"/>
      <c r="Z391" s="394"/>
      <c r="AA391" s="394"/>
      <c r="AB391" s="394"/>
      <c r="AC391" s="394"/>
      <c r="AD391" s="437">
        <f ca="1">SUM(AD388:AD389)</f>
        <v>38.338673534040893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419"/>
      <c r="W14" s="420">
        <f t="shared" si="0"/>
        <v>22818.670000000006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419"/>
      <c r="AD14" s="420">
        <f t="shared" si="1"/>
        <v>22818.670000000006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419"/>
      <c r="W15" s="420">
        <f t="shared" si="0"/>
        <v>122.10332399999997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419"/>
      <c r="AD15" s="420">
        <f t="shared" si="1"/>
        <v>122.10332399999997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419"/>
      <c r="W16" s="420">
        <f t="shared" si="0"/>
        <v>1330.3500000000001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419"/>
      <c r="AD16" s="420">
        <f t="shared" si="1"/>
        <v>1330.3500000000001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419"/>
      <c r="W17" s="420">
        <f t="shared" si="0"/>
        <v>329.70634200000006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419"/>
      <c r="AD17" s="420">
        <f t="shared" si="1"/>
        <v>329.70634200000006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419"/>
      <c r="W18" s="420">
        <f t="shared" si="0"/>
        <v>67.505759999999995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419"/>
      <c r="AD18" s="420">
        <f t="shared" si="1"/>
        <v>67.505759999999995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8.6915966451612885</v>
      </c>
      <c r="V19" s="419"/>
      <c r="W19" s="420">
        <f t="shared" ca="1" si="0"/>
        <v>89.523445445161272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419"/>
      <c r="AD19" s="420">
        <f t="shared" ca="1" si="1"/>
        <v>62.839008054639407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13.233155225806453</v>
      </c>
      <c r="V20" s="419"/>
      <c r="W20" s="420">
        <f t="shared" ca="1" si="0"/>
        <v>170.70770241290325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419"/>
      <c r="AD20" s="420">
        <f t="shared" ca="1" si="1"/>
        <v>107.33363500460571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160.81001626457032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160.95956957969639</v>
      </c>
      <c r="V21" s="419"/>
      <c r="W21" s="420">
        <f t="shared" ca="1" si="0"/>
        <v>160.95956957969639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419"/>
      <c r="AD21" s="420">
        <f t="shared" ca="1" si="1"/>
        <v>164.26986110851493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160.81001626457032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160.95956957969639</v>
      </c>
      <c r="V22" s="419"/>
      <c r="W22" s="420">
        <f t="shared" ca="1" si="0"/>
        <v>32.191913915939281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419"/>
      <c r="AD22" s="420">
        <f t="shared" ca="1" si="1"/>
        <v>32.853972221702989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419"/>
      <c r="AD23" s="420">
        <f t="shared" ca="1" si="1"/>
        <v>562.26292499999988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160.81001626457032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124.28523727039845</v>
      </c>
      <c r="V24" s="419"/>
      <c r="W24" s="420">
        <f t="shared" ca="1" si="0"/>
        <v>484.71242535455394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419"/>
      <c r="AD24" s="420">
        <f t="shared" ca="1" si="1"/>
        <v>494.68101212298342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419"/>
      <c r="W25" s="420">
        <f t="shared" si="0"/>
        <v>444.86904000000004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419"/>
      <c r="AD25" s="420">
        <f t="shared" si="1"/>
        <v>444.86904000000004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26613.56244770826</v>
      </c>
      <c r="X36" s="422"/>
      <c r="Y36" s="424"/>
      <c r="Z36" s="425"/>
      <c r="AA36" s="425"/>
      <c r="AB36" s="425"/>
      <c r="AC36" s="425"/>
      <c r="AD36" s="426">
        <f ca="1">SUM(AD13:AD34)</f>
        <v>26537.444879512448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26613.56244770826</v>
      </c>
      <c r="X39" s="422"/>
      <c r="Y39" s="436"/>
      <c r="Z39" s="394"/>
      <c r="AA39" s="394"/>
      <c r="AB39" s="394"/>
      <c r="AC39" s="394"/>
      <c r="AD39" s="437">
        <f ca="1">SUM(AD36:AD37)</f>
        <v>26537.444879512448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2.0145300000000002</v>
      </c>
      <c r="AC57" s="419"/>
      <c r="AD57" s="420">
        <f t="shared" ref="AD57:AD78" si="6">IFERROR(AB57*$P57,"")</f>
        <v>1.0072650000000001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323.52845000000002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323.52845000000002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261.20472000000001</v>
      </c>
      <c r="V59" s="419"/>
      <c r="W59" s="420">
        <f t="shared" si="5"/>
        <v>13.060236000000002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261.20472000000001</v>
      </c>
      <c r="AC59" s="419"/>
      <c r="AD59" s="420">
        <f t="shared" si="6"/>
        <v>13.060236000000002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160.81001626457032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124.28523727039845</v>
      </c>
      <c r="V60" s="419"/>
      <c r="W60" s="420">
        <f t="shared" ca="1" si="5"/>
        <v>1.6778507031503793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419"/>
      <c r="AD60" s="420">
        <f t="shared" ca="1" si="6"/>
        <v>1.7123573496564812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20.176416373000809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8.6915966451612885</v>
      </c>
      <c r="V61" s="419"/>
      <c r="W61" s="420">
        <f t="shared" ca="1" si="5"/>
        <v>0.60623886599999988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419"/>
      <c r="AD61" s="420">
        <f t="shared" ca="1" si="6"/>
        <v>0.42553600114670864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30.719056654920031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13.233155225806453</v>
      </c>
      <c r="V62" s="419"/>
      <c r="W62" s="420">
        <f t="shared" ca="1" si="5"/>
        <v>0.83368877922580653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8.320436822062458</v>
      </c>
      <c r="AC62" s="419"/>
      <c r="AD62" s="420">
        <f t="shared" ca="1" si="6"/>
        <v>0.52418751978993483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17.185279348376188</v>
      </c>
      <c r="X80" s="422"/>
      <c r="Y80" s="424"/>
      <c r="Z80" s="425"/>
      <c r="AA80" s="425"/>
      <c r="AB80" s="425"/>
      <c r="AC80" s="425"/>
      <c r="AD80" s="426">
        <f ca="1">SUM(AD57:AD78)</f>
        <v>16.729581870593123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0.34370558696752379</v>
      </c>
      <c r="X81" s="422"/>
      <c r="Y81" s="427"/>
      <c r="Z81" s="428"/>
      <c r="AA81" s="428"/>
      <c r="AB81" s="429"/>
      <c r="AC81" s="429"/>
      <c r="AD81" s="430">
        <f ca="1">$P81*AD80</f>
        <v>0.33459163741186243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17.528984935343711</v>
      </c>
      <c r="X83" s="422"/>
      <c r="Y83" s="436"/>
      <c r="Z83" s="394"/>
      <c r="AA83" s="394"/>
      <c r="AB83" s="394"/>
      <c r="AC83" s="394"/>
      <c r="AD83" s="437">
        <f ca="1">SUM(AD80:AD81)</f>
        <v>17.064173508004984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1.0642799999999999</v>
      </c>
      <c r="AC13" s="419"/>
      <c r="AD13" s="420">
        <f t="shared" ref="AD13:AD34" si="1">IFERROR(AB13*$P13,"")</f>
        <v>1.0642799999999999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1.0642799999999999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1.0642799999999999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6.4997100000000003</v>
      </c>
      <c r="V57" s="419"/>
      <c r="W57" s="420">
        <f t="shared" ref="W57:W78" si="5">IFERROR(U57*$P57,"")</f>
        <v>6.4997100000000003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6.4997100000000003</v>
      </c>
      <c r="AC57" s="419"/>
      <c r="AD57" s="420">
        <f t="shared" ref="AD57:AD78" si="6">IFERROR(AB57*$P57,"")</f>
        <v>6.4997100000000003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30.719056654920031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23.741837316888041</v>
      </c>
      <c r="V58" s="419"/>
      <c r="W58" s="420">
        <f t="shared" ca="1" si="5"/>
        <v>2.1367653585199236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14.927842533700289</v>
      </c>
      <c r="AC58" s="419"/>
      <c r="AD58" s="420">
        <f t="shared" ca="1" si="6"/>
        <v>1.3435058280330261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8.6364753585199239</v>
      </c>
      <c r="X80" s="422"/>
      <c r="Y80" s="424"/>
      <c r="Z80" s="425"/>
      <c r="AA80" s="425"/>
      <c r="AB80" s="425"/>
      <c r="AC80" s="425"/>
      <c r="AD80" s="426">
        <f ca="1">SUM(AD57:AD78)</f>
        <v>7.843215828033026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8.6364753585199239</v>
      </c>
      <c r="X83" s="422"/>
      <c r="Y83" s="436"/>
      <c r="Z83" s="394"/>
      <c r="AA83" s="394"/>
      <c r="AB83" s="394"/>
      <c r="AC83" s="394"/>
      <c r="AD83" s="437">
        <f ca="1">SUM(AD80:AD81)</f>
        <v>7.843215828033026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289.54750999999999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289.54750999999999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253.47602000000001</v>
      </c>
      <c r="V14" s="419"/>
      <c r="W14" s="420">
        <f t="shared" si="0"/>
        <v>253476.02000000002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253.47602000000001</v>
      </c>
      <c r="AC14" s="419"/>
      <c r="AD14" s="420">
        <f t="shared" si="1"/>
        <v>253476.02000000002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20.176416373000809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8.6915966451612885</v>
      </c>
      <c r="V15" s="419"/>
      <c r="W15" s="420">
        <f t="shared" ca="1" si="0"/>
        <v>3656.5547086193546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6.1008745684115926</v>
      </c>
      <c r="AC15" s="419"/>
      <c r="AD15" s="420">
        <f t="shared" ca="1" si="1"/>
        <v>2566.6379309307572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30.719056654920031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13.233155225806453</v>
      </c>
      <c r="V16" s="419"/>
      <c r="W16" s="420">
        <f t="shared" ca="1" si="0"/>
        <v>6833.6013586064519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8.320436822062458</v>
      </c>
      <c r="AC16" s="419"/>
      <c r="AD16" s="420">
        <f t="shared" ca="1" si="1"/>
        <v>4296.673574913053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160.95956957969639</v>
      </c>
      <c r="V17" s="419"/>
      <c r="W17" s="420">
        <f t="shared" ca="1" si="0"/>
        <v>450.68679482314985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419"/>
      <c r="AD17" s="420">
        <f t="shared" ca="1" si="1"/>
        <v>459.95561110384176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160.81001626457032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124.28523727039845</v>
      </c>
      <c r="V18" s="419"/>
      <c r="W18" s="420">
        <f t="shared" ca="1" si="0"/>
        <v>20556.778244523903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126.84128515973934</v>
      </c>
      <c r="AC18" s="419"/>
      <c r="AD18" s="420">
        <f t="shared" ca="1" si="1"/>
        <v>20979.548565420886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160.81001626457032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124.28523727039845</v>
      </c>
      <c r="V19" s="419"/>
      <c r="W19" s="420">
        <f t="shared" ca="1" si="0"/>
        <v>3989.5561163797897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126.84128515973934</v>
      </c>
      <c r="AC19" s="419"/>
      <c r="AD19" s="420">
        <f t="shared" ca="1" si="1"/>
        <v>4071.605253627632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288963.19722295273</v>
      </c>
      <c r="X36" s="422"/>
      <c r="Y36" s="424"/>
      <c r="Z36" s="425"/>
      <c r="AA36" s="425"/>
      <c r="AB36" s="425"/>
      <c r="AC36" s="425"/>
      <c r="AD36" s="426">
        <f ca="1">SUM(AD13:AD34)</f>
        <v>285850.44093599624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5779.263944459055</v>
      </c>
      <c r="X37" s="422"/>
      <c r="Y37" s="427"/>
      <c r="Z37" s="428"/>
      <c r="AA37" s="428"/>
      <c r="AB37" s="429"/>
      <c r="AC37" s="429"/>
      <c r="AD37" s="430">
        <f ca="1">$P37*AD36</f>
        <v>5717.0088187199253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294742.46116741176</v>
      </c>
      <c r="X39" s="422"/>
      <c r="Y39" s="436"/>
      <c r="Z39" s="394"/>
      <c r="AA39" s="394"/>
      <c r="AB39" s="394"/>
      <c r="AC39" s="394"/>
      <c r="AD39" s="437">
        <f ca="1">SUM(AD36:AD37)</f>
        <v>291567.44975471619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292.33490999999998</v>
      </c>
      <c r="V57" s="419"/>
      <c r="W57" s="420">
        <f t="shared" ref="W57:W78" si="5">IFERROR(U57*$P57,"")</f>
        <v>11108.726579999999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292.33490999999998</v>
      </c>
      <c r="AC57" s="419"/>
      <c r="AD57" s="420">
        <f t="shared" ref="AD57:AD78" si="6">IFERROR(AB57*$P57,"")</f>
        <v>11108.726579999999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323.36374000000001</v>
      </c>
      <c r="V58" s="419"/>
      <c r="W58" s="420">
        <f t="shared" si="5"/>
        <v>646.72748000000001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323.36374000000001</v>
      </c>
      <c r="AC58" s="419"/>
      <c r="AD58" s="420">
        <f t="shared" si="6"/>
        <v>646.72748000000001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365.74489000000005</v>
      </c>
      <c r="V59" s="419"/>
      <c r="W59" s="420">
        <f t="shared" si="5"/>
        <v>10423.729365000001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365.74489000000005</v>
      </c>
      <c r="AC59" s="419"/>
      <c r="AD59" s="420">
        <f t="shared" si="6"/>
        <v>10423.729365000001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402.47522000000004</v>
      </c>
      <c r="V60" s="419"/>
      <c r="W60" s="420">
        <f t="shared" si="5"/>
        <v>603.71283000000005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402.47522000000004</v>
      </c>
      <c r="AC60" s="419"/>
      <c r="AD60" s="420">
        <f t="shared" si="6"/>
        <v>603.71283000000005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200.74348000000001</v>
      </c>
      <c r="V61" s="419"/>
      <c r="W61" s="420">
        <f t="shared" si="5"/>
        <v>171635.67540000001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200.74348000000001</v>
      </c>
      <c r="AC61" s="419"/>
      <c r="AD61" s="420">
        <f t="shared" si="6"/>
        <v>171635.67540000001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223.19471999999999</v>
      </c>
      <c r="V62" s="419"/>
      <c r="W62" s="420">
        <f t="shared" si="5"/>
        <v>10043.7624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223.19471999999999</v>
      </c>
      <c r="AC62" s="419"/>
      <c r="AD62" s="420">
        <f t="shared" si="6"/>
        <v>10043.7624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346.73989000000006</v>
      </c>
      <c r="V63" s="419"/>
      <c r="W63" s="420">
        <f t="shared" si="5"/>
        <v>9882.0868650000011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346.73989000000006</v>
      </c>
      <c r="AC63" s="419"/>
      <c r="AD63" s="420">
        <f t="shared" si="6"/>
        <v>9882.0868650000011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382.60866000000004</v>
      </c>
      <c r="V64" s="419"/>
      <c r="W64" s="420">
        <f t="shared" si="5"/>
        <v>573.91299000000004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382.60866000000004</v>
      </c>
      <c r="AC64" s="419"/>
      <c r="AD64" s="420">
        <f t="shared" si="6"/>
        <v>573.91299000000004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214918.33391000002</v>
      </c>
      <c r="X80" s="422"/>
      <c r="Y80" s="424"/>
      <c r="Z80" s="425"/>
      <c r="AA80" s="425"/>
      <c r="AB80" s="425"/>
      <c r="AC80" s="425"/>
      <c r="AD80" s="426">
        <f>SUM(AD57:AD78)</f>
        <v>214918.33391000002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4298.3666782</v>
      </c>
      <c r="X81" s="422"/>
      <c r="Y81" s="427"/>
      <c r="Z81" s="428"/>
      <c r="AA81" s="428"/>
      <c r="AB81" s="429"/>
      <c r="AC81" s="429"/>
      <c r="AD81" s="430">
        <f>$P81*AD80</f>
        <v>4298.3666782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219216.70058820001</v>
      </c>
      <c r="X83" s="422"/>
      <c r="Y83" s="436"/>
      <c r="Z83" s="394"/>
      <c r="AA83" s="394"/>
      <c r="AB83" s="394"/>
      <c r="AC83" s="394"/>
      <c r="AD83" s="437">
        <f>SUM(AD80:AD81)</f>
        <v>219216.70058820001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419"/>
      <c r="AD13" s="420">
        <f t="shared" ref="AD13:AD34" si="1">IFERROR(AB13*$P13,"")</f>
        <v>12.256957999999999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419"/>
      <c r="W14" s="420">
        <f t="shared" si="0"/>
        <v>7.408148999999999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419"/>
      <c r="AD14" s="420">
        <f t="shared" si="1"/>
        <v>7.408148999999999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419"/>
      <c r="AD15" s="420">
        <f t="shared" si="1"/>
        <v>0.81341400000000008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20.478521000000001</v>
      </c>
      <c r="X36" s="422"/>
      <c r="Y36" s="424"/>
      <c r="Z36" s="425"/>
      <c r="AA36" s="425"/>
      <c r="AB36" s="425"/>
      <c r="AC36" s="425"/>
      <c r="AD36" s="426">
        <f>SUM(AD13:AD34)</f>
        <v>20.478521000000001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0.40957042000000005</v>
      </c>
      <c r="X37" s="422"/>
      <c r="Y37" s="427"/>
      <c r="Z37" s="428"/>
      <c r="AA37" s="428"/>
      <c r="AB37" s="429"/>
      <c r="AC37" s="429"/>
      <c r="AD37" s="430">
        <f>$P37*AD36</f>
        <v>0.40957042000000005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20.888091420000002</v>
      </c>
      <c r="X39" s="422"/>
      <c r="Y39" s="436"/>
      <c r="Z39" s="394"/>
      <c r="AA39" s="394"/>
      <c r="AB39" s="394"/>
      <c r="AC39" s="394"/>
      <c r="AD39" s="437">
        <f>SUM(AD36:AD37)</f>
        <v>20.888091420000002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37.883299999999998</v>
      </c>
      <c r="AC57" s="419"/>
      <c r="AD57" s="420">
        <f t="shared" ref="AD57:AD78" si="6">IFERROR(AB57*$P57,"")</f>
        <v>26.518309999999996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51.478210000000004</v>
      </c>
      <c r="V58" s="419"/>
      <c r="W58" s="420">
        <f t="shared" si="5"/>
        <v>15.443463000000001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51.478210000000004</v>
      </c>
      <c r="AC58" s="419"/>
      <c r="AD58" s="420">
        <f t="shared" si="6"/>
        <v>15.443463000000001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0.38009999999999999</v>
      </c>
      <c r="AC59" s="419"/>
      <c r="AD59" s="420">
        <f t="shared" si="6"/>
        <v>0.81341400000000008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42.775186999999995</v>
      </c>
      <c r="X80" s="422"/>
      <c r="Y80" s="424"/>
      <c r="Z80" s="425"/>
      <c r="AA80" s="425"/>
      <c r="AB80" s="425"/>
      <c r="AC80" s="425"/>
      <c r="AD80" s="426">
        <f>SUM(AD57:AD78)</f>
        <v>42.775186999999995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0.85550373999999996</v>
      </c>
      <c r="X81" s="422"/>
      <c r="Y81" s="427"/>
      <c r="Z81" s="428"/>
      <c r="AA81" s="428"/>
      <c r="AB81" s="429"/>
      <c r="AC81" s="429"/>
      <c r="AD81" s="430">
        <f>$P81*AD80</f>
        <v>0.85550373999999996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43.630690739999999</v>
      </c>
      <c r="X83" s="422"/>
      <c r="Y83" s="436"/>
      <c r="Z83" s="394"/>
      <c r="AA83" s="394"/>
      <c r="AB83" s="394"/>
      <c r="AC83" s="394"/>
      <c r="AD83" s="437">
        <f>SUM(AD80:AD81)</f>
        <v>43.630690739999999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12.746020000000001</v>
      </c>
      <c r="V101" s="419"/>
      <c r="W101" s="420">
        <f t="shared" ref="W101:W122" si="10">IFERROR(U101*$P101,"")</f>
        <v>12.746020000000001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12.746020000000001</v>
      </c>
      <c r="AC101" s="419"/>
      <c r="AD101" s="420">
        <f t="shared" ref="AD101:AD122" si="11">IFERROR(AB101*$P101,"")</f>
        <v>12.746020000000001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12.746020000000001</v>
      </c>
      <c r="X124" s="422"/>
      <c r="Y124" s="424"/>
      <c r="Z124" s="425"/>
      <c r="AA124" s="425"/>
      <c r="AB124" s="425"/>
      <c r="AC124" s="425"/>
      <c r="AD124" s="426">
        <f>SUM(AD101:AD122)</f>
        <v>12.746020000000001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0.25492040000000005</v>
      </c>
      <c r="X125" s="422"/>
      <c r="Y125" s="427"/>
      <c r="Z125" s="428"/>
      <c r="AA125" s="428"/>
      <c r="AB125" s="429"/>
      <c r="AC125" s="429"/>
      <c r="AD125" s="430">
        <f>$P125*AD124</f>
        <v>0.25492040000000005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13.000940400000001</v>
      </c>
      <c r="X127" s="422"/>
      <c r="Y127" s="436"/>
      <c r="Z127" s="394"/>
      <c r="AA127" s="394"/>
      <c r="AB127" s="394"/>
      <c r="AC127" s="394"/>
      <c r="AD127" s="437">
        <f>SUM(AD124:AD125)</f>
        <v>13.000940400000001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12.365919999999999</v>
      </c>
      <c r="V145" s="419"/>
      <c r="W145" s="420">
        <f t="shared" ref="W145:W166" si="15">IFERROR(U145*$P145,"")</f>
        <v>12.365919999999999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12.365919999999999</v>
      </c>
      <c r="AC145" s="419"/>
      <c r="AD145" s="420">
        <f t="shared" ref="AD145:AD166" si="16">IFERROR(AB145*$P145,"")</f>
        <v>12.365919999999999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12.365919999999999</v>
      </c>
      <c r="X168" s="422"/>
      <c r="Y168" s="424"/>
      <c r="Z168" s="425"/>
      <c r="AA168" s="425"/>
      <c r="AB168" s="425"/>
      <c r="AC168" s="425"/>
      <c r="AD168" s="426">
        <f>SUM(AD145:AD166)</f>
        <v>12.365919999999999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0.24731839999999999</v>
      </c>
      <c r="X169" s="422"/>
      <c r="Y169" s="427"/>
      <c r="Z169" s="428"/>
      <c r="AA169" s="428"/>
      <c r="AB169" s="429"/>
      <c r="AC169" s="429"/>
      <c r="AD169" s="430">
        <f>$P169*AD168</f>
        <v>0.24731839999999999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12.613238399999998</v>
      </c>
      <c r="X171" s="422"/>
      <c r="Y171" s="436"/>
      <c r="Z171" s="394"/>
      <c r="AA171" s="394"/>
      <c r="AB171" s="394"/>
      <c r="AC171" s="394"/>
      <c r="AD171" s="437">
        <f>SUM(AD168:AD169)</f>
        <v>12.613238399999998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29.63513</v>
      </c>
      <c r="V189" s="419"/>
      <c r="W189" s="420">
        <f t="shared" ref="W189:W210" si="20">IFERROR(U189*$P189,"")</f>
        <v>11.854052000000001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29.63513</v>
      </c>
      <c r="AC189" s="419"/>
      <c r="AD189" s="420">
        <f t="shared" ref="AD189:AD210" si="21">IFERROR(AB189*$P189,"")</f>
        <v>11.854052000000001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30.90213</v>
      </c>
      <c r="V190" s="419"/>
      <c r="W190" s="420">
        <f t="shared" si="20"/>
        <v>18.541277999999998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30.90213</v>
      </c>
      <c r="AC190" s="419"/>
      <c r="AD190" s="420">
        <f t="shared" si="21"/>
        <v>18.541277999999998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30.395330000000001</v>
      </c>
      <c r="X212" s="422"/>
      <c r="Y212" s="424"/>
      <c r="Z212" s="425"/>
      <c r="AA212" s="425"/>
      <c r="AB212" s="425"/>
      <c r="AC212" s="425"/>
      <c r="AD212" s="426">
        <f>SUM(AD189:AD210)</f>
        <v>30.395330000000001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0.60790660000000007</v>
      </c>
      <c r="X213" s="422"/>
      <c r="Y213" s="427"/>
      <c r="Z213" s="428"/>
      <c r="AA213" s="428"/>
      <c r="AB213" s="429"/>
      <c r="AC213" s="429"/>
      <c r="AD213" s="430">
        <f>$P213*AD212</f>
        <v>0.60790660000000007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31.003236600000001</v>
      </c>
      <c r="X215" s="422"/>
      <c r="Y215" s="436"/>
      <c r="Z215" s="394"/>
      <c r="AA215" s="394"/>
      <c r="AB215" s="394"/>
      <c r="AC215" s="394"/>
      <c r="AD215" s="437">
        <f>SUM(AD212:AD213)</f>
        <v>31.003236600000001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32.143790000000003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32.143790000000003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31.649660000000001</v>
      </c>
      <c r="V234" s="419"/>
      <c r="W234" s="420">
        <f t="shared" si="25"/>
        <v>31.649660000000001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31.649660000000001</v>
      </c>
      <c r="AC234" s="419"/>
      <c r="AD234" s="420">
        <f t="shared" si="26"/>
        <v>31.649660000000001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20.176416373000809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8.6915966451612885</v>
      </c>
      <c r="V235" s="419"/>
      <c r="W235" s="420">
        <f t="shared" ca="1" si="25"/>
        <v>7.8224369806451588E-2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6.1008745684115926</v>
      </c>
      <c r="AC235" s="419"/>
      <c r="AD235" s="420">
        <f t="shared" ca="1" si="26"/>
        <v>5.4907871115704332E-2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30.719056654920031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13.233155225806453</v>
      </c>
      <c r="V236" s="419"/>
      <c r="W236" s="420">
        <f t="shared" ca="1" si="25"/>
        <v>0.15879786270967744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8.320436822062458</v>
      </c>
      <c r="AC236" s="419"/>
      <c r="AD236" s="420">
        <f t="shared" ca="1" si="26"/>
        <v>9.9845241864749495E-2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31.886682232516129</v>
      </c>
      <c r="X256" s="422"/>
      <c r="Y256" s="424"/>
      <c r="Z256" s="425"/>
      <c r="AA256" s="425"/>
      <c r="AB256" s="425"/>
      <c r="AC256" s="425"/>
      <c r="AD256" s="426">
        <f ca="1">SUM(AD233:AD254)</f>
        <v>31.804413112980455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0.63773364465032256</v>
      </c>
      <c r="X257" s="422"/>
      <c r="Y257" s="427"/>
      <c r="Z257" s="428"/>
      <c r="AA257" s="428"/>
      <c r="AB257" s="429"/>
      <c r="AC257" s="429"/>
      <c r="AD257" s="430">
        <f ca="1">$P257*AD256</f>
        <v>0.63608826225960913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32.524415877166454</v>
      </c>
      <c r="X259" s="422"/>
      <c r="Y259" s="436"/>
      <c r="Z259" s="394"/>
      <c r="AA259" s="394"/>
      <c r="AB259" s="394"/>
      <c r="AC259" s="394"/>
      <c r="AD259" s="437">
        <f ca="1">SUM(AD256:AD257)</f>
        <v>32.440501375240068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351.32643000000002</v>
      </c>
      <c r="V277" s="419"/>
      <c r="W277" s="420">
        <f t="shared" ref="W277:W298" si="30">IFERROR(U277*$P277,"")</f>
        <v>351.32643000000002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351.32643000000002</v>
      </c>
      <c r="AC277" s="419"/>
      <c r="AD277" s="420">
        <f t="shared" ref="AD277:AD298" si="31">IFERROR(AB277*$P277,"")</f>
        <v>351.32643000000002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5.6128099999999996</v>
      </c>
      <c r="V278" s="419"/>
      <c r="W278" s="420">
        <f t="shared" si="30"/>
        <v>5.6128099999999996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5.6128099999999996</v>
      </c>
      <c r="AC278" s="419"/>
      <c r="AD278" s="420">
        <f t="shared" si="31"/>
        <v>5.6128099999999996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356.93924000000004</v>
      </c>
      <c r="X300" s="422"/>
      <c r="Y300" s="424"/>
      <c r="Z300" s="425"/>
      <c r="AA300" s="425"/>
      <c r="AB300" s="425"/>
      <c r="AC300" s="425"/>
      <c r="AD300" s="426">
        <f>SUM(AD277:AD298)</f>
        <v>356.93924000000004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7.1387848000000007</v>
      </c>
      <c r="X301" s="422"/>
      <c r="Y301" s="427"/>
      <c r="Z301" s="428"/>
      <c r="AA301" s="428"/>
      <c r="AB301" s="429"/>
      <c r="AC301" s="429"/>
      <c r="AD301" s="430">
        <f>$P301*AD300</f>
        <v>7.1387848000000007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364.07802480000004</v>
      </c>
      <c r="X303" s="422"/>
      <c r="Y303" s="436"/>
      <c r="Z303" s="394"/>
      <c r="AA303" s="394"/>
      <c r="AB303" s="394"/>
      <c r="AC303" s="394"/>
      <c r="AD303" s="437">
        <f>SUM(AD300:AD301)</f>
        <v>364.07802480000004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351.32643000000002</v>
      </c>
      <c r="V322" s="419"/>
      <c r="W322" s="420">
        <f t="shared" ref="W322:W343" si="35">IFERROR(U322*$P322,"")</f>
        <v>252.95502960000005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351.32643000000002</v>
      </c>
      <c r="AC322" s="419"/>
      <c r="AD322" s="420">
        <f t="shared" ref="AD322:AD343" si="36">IFERROR(AB322*$P322,"")</f>
        <v>252.95502960000005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252.95502960000005</v>
      </c>
      <c r="X345" s="422"/>
      <c r="Y345" s="424"/>
      <c r="Z345" s="425"/>
      <c r="AA345" s="425"/>
      <c r="AB345" s="425"/>
      <c r="AC345" s="425"/>
      <c r="AD345" s="426">
        <f>SUM(AD322:AD343)</f>
        <v>252.95502960000005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5.059100592000001</v>
      </c>
      <c r="X346" s="422"/>
      <c r="Y346" s="427"/>
      <c r="Z346" s="428"/>
      <c r="AA346" s="428"/>
      <c r="AB346" s="429"/>
      <c r="AC346" s="429"/>
      <c r="AD346" s="430">
        <f>$P346*AD345</f>
        <v>5.059100592000001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258.01413019200004</v>
      </c>
      <c r="X348" s="422"/>
      <c r="Y348" s="436"/>
      <c r="Z348" s="394"/>
      <c r="AA348" s="394"/>
      <c r="AB348" s="394"/>
      <c r="AC348" s="394"/>
      <c r="AD348" s="437">
        <f>SUM(AD345:AD346)</f>
        <v>258.01413019200004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160.81001626457032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20.176416373000809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57.578002168609366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30.719056654920031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57.578002168609366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160.81001626457032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57.578002168609366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11.591955814583901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20.176416373000809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160.81001626457032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30.719056654920031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11.591955814583901</v>
      </c>
      <c r="E21" s="559">
        <f t="shared" si="0"/>
        <v>14.243872163558747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306.95</v>
      </c>
      <c r="E22" s="559">
        <f t="shared" si="0"/>
        <v>185.54322624129406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11.591955814583901</v>
      </c>
      <c r="E23" s="559">
        <f t="shared" si="0"/>
        <v>14.243872163558747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30.719056654920031</v>
      </c>
      <c r="E25" s="559">
        <f t="shared" si="3"/>
        <v>19.314816895079755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30.719056654920031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2013-06-18T20:22:43Z</dcterms:modified>
</cp:coreProperties>
</file>