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U13" i="6" s="1"/>
  <c r="W13" i="6" s="1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94" i="4" l="1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F13" i="9"/>
  <c r="F14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50" i="13"/>
  <c r="J3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AI195" i="2"/>
  <c r="AK195" i="2" s="1"/>
  <c r="F58" i="16"/>
  <c r="Y8" i="3"/>
  <c r="AI151" i="2"/>
  <c r="AK151" i="2" s="1"/>
  <c r="D19" i="11"/>
  <c r="R114" i="7" s="1"/>
  <c r="D22" i="11"/>
  <c r="R509" i="2" s="1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9" i="2"/>
  <c r="W108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48" i="3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R8" i="8"/>
  <c r="AH154" i="2"/>
  <c r="F5" i="11"/>
  <c r="F20" i="11"/>
  <c r="F9" i="11"/>
  <c r="AH157" i="2"/>
  <c r="Y8" i="2"/>
  <c r="E3" i="11"/>
  <c r="U149" i="5"/>
  <c r="W149" i="5" s="1"/>
  <c r="AI285" i="2" l="1"/>
  <c r="AK285" i="2" s="1"/>
  <c r="AH509" i="2"/>
  <c r="AI239" i="2"/>
  <c r="AK239" i="2" s="1"/>
  <c r="AI238" i="6"/>
  <c r="AK238" i="6" s="1"/>
  <c r="AI553" i="2"/>
  <c r="AK553" i="2" s="1"/>
  <c r="AK576" i="2" s="1"/>
  <c r="AH152" i="2"/>
  <c r="W36" i="6"/>
  <c r="W37" i="6" s="1"/>
  <c r="W39" i="6" s="1"/>
  <c r="W171" i="4"/>
  <c r="W172" i="4" s="1"/>
  <c r="W174" i="4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R64" i="7"/>
  <c r="U64" i="7" s="1"/>
  <c r="W64" i="7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AF109" i="4" s="1"/>
  <c r="AI109" i="4" s="1"/>
  <c r="AK109" i="4" s="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57" i="3"/>
  <c r="U157" i="3" s="1"/>
  <c r="W157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14" i="2"/>
  <c r="U14" i="2" s="1"/>
  <c r="W14" i="2" s="1"/>
  <c r="W36" i="2" s="1"/>
  <c r="W37" i="2" s="1"/>
  <c r="W39" i="2" s="1"/>
  <c r="E9" i="16" s="1"/>
  <c r="AA249" i="4"/>
  <c r="R249" i="7"/>
  <c r="U249" i="7" s="1"/>
  <c r="W249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89" i="2"/>
  <c r="U289" i="2" s="1"/>
  <c r="W289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AF157" i="2" s="1"/>
  <c r="AI157" i="2" s="1"/>
  <c r="AK157" i="2" s="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E18" i="11"/>
  <c r="Y252" i="7" s="1"/>
  <c r="E19" i="11"/>
  <c r="Y73" i="7" s="1"/>
  <c r="AF62" i="4"/>
  <c r="AF249" i="7"/>
  <c r="E22" i="11"/>
  <c r="E17" i="11"/>
  <c r="Y66" i="7"/>
  <c r="AB66" i="7" s="1"/>
  <c r="AD66" i="7" s="1"/>
  <c r="R246" i="7"/>
  <c r="U246" i="7" s="1"/>
  <c r="W246" i="7" s="1"/>
  <c r="R244" i="5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29" i="16"/>
  <c r="E45" i="16"/>
  <c r="E25" i="16"/>
  <c r="E102" i="16"/>
  <c r="E52" i="16"/>
  <c r="AK577" i="2"/>
  <c r="AK579" i="2" s="1"/>
  <c r="AD82" i="5"/>
  <c r="AD84" i="5" s="1"/>
  <c r="F30" i="16" s="1"/>
  <c r="E67" i="16"/>
  <c r="E43" i="16"/>
  <c r="E40" i="16"/>
  <c r="E39" i="16"/>
  <c r="U244" i="5" l="1"/>
  <c r="W244" i="5" s="1"/>
  <c r="R107" i="7"/>
  <c r="U107" i="7" s="1"/>
  <c r="W107" i="7" s="1"/>
  <c r="R63" i="7"/>
  <c r="U63" i="7" s="1"/>
  <c r="W63" i="7" s="1"/>
  <c r="AF125" i="7"/>
  <c r="AI125" i="7" s="1"/>
  <c r="AK125" i="7" s="1"/>
  <c r="AF108" i="4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<sst xmlns="http://schemas.openxmlformats.org/spreadsheetml/2006/main" count="10618" uniqueCount="4392">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</sst>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TO</v>
      </c>
      <c r="F5" s="196" t="str">
        <f>IF(VLOOKUP($J5,$N$7:$R$13,4,0)=0,"",VLOOKUP($J5,$N$7:$R$13,4,0))</f>
        <v>GO</v>
      </c>
      <c r="G5" s="196" t="str">
        <f>IF(VLOOKUP($J5,$N$7:$R$13,5,0)=0,"",VLOOKUP($J5,$N$7:$R$13,5,0))</f>
        <v/>
      </c>
      <c r="I5" s="282" t="s">
        <v>809</v>
      </c>
      <c r="J5" s="297" t="s">
        <v>813</v>
      </c>
      <c r="K5" s="297" t="str">
        <f>VLOOKUP(J5,N7:O13,2,0)</f>
        <v>BR153/TO/GO e TO080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197.19253039526939</v>
      </c>
      <c r="F9" s="453">
        <f ca="1">INDEX('1.1-Pavimento'!$B$8:$AK$1000,MATCH(RESUMO!$B9,'1.1-Pavimento'!$B$8:$B$1000,0)+31,MATCH(RESUMO!F$5,'1.1-Pavimento'!$B$8:$AK$8,0)+5)</f>
        <v>201.7890335406799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0.57999359108967896</v>
      </c>
      <c r="F10" s="453">
        <f ca="1">INDEX('1.1-Pavimento'!$B$8:$AK$1000,MATCH(RESUMO!$B10,'1.1-Pavimento'!$B$8:$B$1000,0)+31,MATCH(RESUMO!F$5,'1.1-Pavimento'!$B$8:$AK$8,0)+5)</f>
        <v>0.58522277750544671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439.3424573096554</v>
      </c>
      <c r="F11" s="453">
        <f ca="1">INDEX('1.1-Pavimento'!$B$8:$AK$1000,MATCH(RESUMO!$B11,'1.1-Pavimento'!$B$8:$B$1000,0)+31,MATCH(RESUMO!F$5,'1.1-Pavimento'!$B$8:$AK$8,0)+5)</f>
        <v>430.61958579309891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67.328577647490121</v>
      </c>
      <c r="F12" s="453">
        <f ca="1">INDEX('1.1-Pavimento'!$B$8:$AK$1000,MATCH(RESUMO!$B12,'1.1-Pavimento'!$B$8:$B$1000,0)+31,MATCH(RESUMO!F$5,'1.1-Pavimento'!$B$8:$AK$8,0)+5)</f>
        <v>66.925958020901106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331.92799180693822</v>
      </c>
      <c r="F13" s="453">
        <f ca="1">INDEX('1.1-Pavimento'!$B$8:$AK$1000,MATCH(RESUMO!$B13,'1.1-Pavimento'!$B$8:$B$1000,0)+31,MATCH(RESUMO!F$5,'1.1-Pavimento'!$B$8:$AK$8,0)+5)</f>
        <v>321.02809883042357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0.56861940421767898</v>
      </c>
      <c r="F14" s="453">
        <f ca="1">INDEX('1.1-Pavimento'!$B$8:$AK$1000,MATCH(RESUMO!$B14,'1.1-Pavimento'!$B$8:$B$1000,0)+31,MATCH(RESUMO!F$5,'1.1-Pavimento'!$B$8:$AK$8,0)+5)</f>
        <v>0.57384859063344673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456.6193987953809</v>
      </c>
      <c r="F15" s="453">
        <f ca="1">INDEX('1.1-Pavimento'!$B$8:$AK$1000,MATCH(RESUMO!$B15,'1.1-Pavimento'!$B$8:$B$1000,0)+31,MATCH(RESUMO!F$5,'1.1-Pavimento'!$B$8:$AK$8,0)+5)</f>
        <v>447.89652727882441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99.435196943137939</v>
      </c>
      <c r="F17" s="453">
        <f ca="1">INDEX('1.1-Pavimento'!$B$8:$AK$1000,MATCH(RESUMO!$B17,'1.1-Pavimento'!$B$8:$B$1000,0)+31,MATCH(RESUMO!F$5,'1.1-Pavimento'!$B$8:$AK$8,0)+5)</f>
        <v>87.847823505583989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0.56861940421767898</v>
      </c>
      <c r="F18" s="453">
        <f ca="1">INDEX('1.1-Pavimento'!$B$8:$AK$1000,MATCH(RESUMO!$B18,'1.1-Pavimento'!$B$8:$B$1000,0)+31,MATCH(RESUMO!F$5,'1.1-Pavimento'!$B$8:$AK$8,0)+5)</f>
        <v>0.57384859063344673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6.6873207869339408</v>
      </c>
      <c r="F19" s="453">
        <f ca="1">INDEX('1.1-Pavimento'!$B$8:$AK$1000,MATCH(RESUMO!$B19,'1.1-Pavimento'!$B$8:$B$1000,0)+31,MATCH(RESUMO!F$5,'1.1-Pavimento'!$B$8:$AK$8,0)+5)</f>
        <v>6.54765960760996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195.05021902686727</v>
      </c>
      <c r="F20" s="453">
        <f ca="1">INDEX('1.1-Pavimento'!$B$8:$AK$1000,MATCH(RESUMO!$B20,'1.1-Pavimento'!$B$8:$B$1000,0)+31,MATCH(RESUMO!F$5,'1.1-Pavimento'!$B$8:$AK$8,0)+5)</f>
        <v>196.72787414914828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148.60601299346942</v>
      </c>
      <c r="F22" s="453">
        <f ca="1">INDEX('1.1-Pavimento'!$B$8:$AK$1000,MATCH(RESUMO!$B22,'1.1-Pavimento'!$B$8:$B$1000,0)+31,MATCH(RESUMO!F$5,'1.1-Pavimento'!$B$8:$AK$8,0)+5)</f>
        <v>153.2025161388799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67.328577647490121</v>
      </c>
      <c r="F24" s="453">
        <f t="shared" ref="F24:G24" ca="1" si="0">F12</f>
        <v>66.925958020901106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0.27891798816000002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199413.9098385</v>
      </c>
      <c r="F29" s="453">
        <f>INDEX('1.2.1 e 1.2.2-Elem.Segurança'!$B$8:$AK$1000,MATCH(RESUMO!$B29,'1.2.1 e 1.2.2-Elem.Segurança'!$B$8:$B$1000,0)+31,MATCH(RESUMO!F$5,'1.2.1 e 1.2.2-Elem.Segurança'!$B$8:$AK$8,0)+5)</f>
        <v>199413.9098385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211215.29101673068</v>
      </c>
      <c r="F30" s="453">
        <f>INDEX('1.2.1 e 1.2.2-Elem.Segurança'!$B$8:$AK$1000,MATCH(RESUMO!$B30,'1.2.1 e 1.2.2-Elem.Segurança'!$B$8:$B$1000,0)+31,MATCH(RESUMO!F$5,'1.2.1 e 1.2.2-Elem.Segurança'!$B$8:$AK$8,0)+5)</f>
        <v>211215.29101673068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211215.29101673068</v>
      </c>
      <c r="F31" s="453">
        <f>INDEX('1.2.1 e 1.2.2-Elem.Segurança'!$B$8:$AK$1000,MATCH(RESUMO!$B31,'1.2.1 e 1.2.2-Elem.Segurança'!$B$8:$B$1000,0)+31,MATCH(RESUMO!F$5,'1.2.1 e 1.2.2-Elem.Segurança'!$B$8:$AK$8,0)+5)</f>
        <v>211215.29101673068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141992.18066740056</v>
      </c>
      <c r="F33" s="453">
        <f ca="1">INDEX('1.2.1 e 1.2.2-Elem.Segurança'!$B$8:$AK$1000,MATCH(RESUMO!$B33,'1.2.1 e 1.2.2-Elem.Segurança'!$B$8:$B$1000,0)+31,MATCH(RESUMO!F$5,'1.2.1 e 1.2.2-Elem.Segurança'!$B$8:$AK$8,0)+5)</f>
        <v>140462.61891933446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283984.36133480113</v>
      </c>
      <c r="F34" s="453">
        <f ca="1">INDEX('1.2.1 e 1.2.2-Elem.Segurança'!$B$8:$AK$1000,MATCH(RESUMO!$B34,'1.2.1 e 1.2.2-Elem.Segurança'!$B$8:$B$1000,0)+31,MATCH(RESUMO!F$5,'1.2.1 e 1.2.2-Elem.Segurança'!$B$8:$AK$8,0)+5)</f>
        <v>280925.23783866892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283984.36133480113</v>
      </c>
      <c r="F35" s="453">
        <f ca="1">INDEX('1.2.1 e 1.2.2-Elem.Segurança'!$B$8:$AK$1000,MATCH(RESUMO!$B35,'1.2.1 e 1.2.2-Elem.Segurança'!$B$8:$B$1000,0)+31,MATCH(RESUMO!F$5,'1.2.1 e 1.2.2-Elem.Segurança'!$B$8:$AK$8,0)+5)</f>
        <v>280925.23783866892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20.125676083169999</v>
      </c>
      <c r="F38" s="453">
        <f>INDEX('1.2.3-Sinalização'!$B$8:$AK$1000,MATCH(RESUMO!$B38,'1.2.3-Sinalização'!$B$8:$B$1000,0)+31,MATCH(RESUMO!F$5,'1.2.3-Sinalização'!$B$8:$AK$8,0)+5)</f>
        <v>20.125676083169999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12.526406075400002</v>
      </c>
      <c r="F39" s="453">
        <f>INDEX('1.2.3-Sinalização'!$B$8:$AK$1000,MATCH(RESUMO!$B39,'1.2.3-Sinalização'!$B$8:$B$1000,0)+31,MATCH(RESUMO!F$5,'1.2.3-Sinalização'!$B$8:$AK$8,0)+5)</f>
        <v>12.526406075400002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12.152855198399999</v>
      </c>
      <c r="F40" s="453">
        <f>INDEX('1.2.3-Sinalização'!$B$8:$AK$1000,MATCH(RESUMO!$B40,'1.2.3-Sinalização'!$B$8:$B$1000,0)+31,MATCH(RESUMO!F$5,'1.2.3-Sinalização'!$B$8:$AK$8,0)+5)</f>
        <v>12.152855198399999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29.871618464099996</v>
      </c>
      <c r="F41" s="453">
        <f>INDEX('1.2.3-Sinalização'!$B$8:$AK$1000,MATCH(RESUMO!$B41,'1.2.3-Sinalização'!$B$8:$B$1000,0)+31,MATCH(RESUMO!F$5,'1.2.3-Sinalização'!$B$8:$AK$8,0)+5)</f>
        <v>29.871618464099996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345.27307561110001</v>
      </c>
      <c r="F43" s="453">
        <f>INDEX('1.2.3-Sinalização'!$B$8:$AK$1000,MATCH(RESUMO!$B43,'1.2.3-Sinalização'!$B$8:$B$1000,0)+31,MATCH(RESUMO!F$5,'1.2.3-Sinalização'!$B$8:$AK$8,0)+5)</f>
        <v>345.27307561110001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219.59810889240001</v>
      </c>
      <c r="F44" s="453">
        <f>INDEX('1.2.3-Sinalização'!$B$8:$AK$1000,MATCH(RESUMO!$B44,'1.2.3-Sinalização'!$B$8:$B$1000,0)+31,MATCH(RESUMO!F$5,'1.2.3-Sinalização'!$B$8:$AK$8,0)+5)</f>
        <v>219.59810889240001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248.59661443999204</v>
      </c>
      <c r="F45" s="453">
        <f>INDEX('1.2.3-Sinalização'!$B$8:$AK$1000,MATCH(RESUMO!$B45,'1.2.3-Sinalização'!$B$8:$B$1000,0)+31,MATCH(RESUMO!F$5,'1.2.3-Sinalização'!$B$8:$AK$8,0)+5)</f>
        <v>248.59661443999204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262.26389396399412</v>
      </c>
      <c r="F49" s="453">
        <f ca="1">INDEX('1.3-OAE'!$B$8:$AK$775,MATCH(RESUMO!$B49,'1.3-OAE'!$B$8:$B$775,0)+31,MATCH(RESUMO!F$5,'1.3-OAE'!$B$8:$AK$8,0)+5)</f>
        <v>262.35490678616321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26.426716164617417</v>
      </c>
      <c r="F50" s="453">
        <f ca="1">INDEX('1.3-OAE'!$B$8:$AK$775,MATCH(RESUMO!$B50,'1.3-OAE'!$B$8:$B$775,0)+31,MATCH(RESUMO!F$5,'1.3-OAE'!$B$8:$AK$8,0)+5)</f>
        <v>25.878945377969906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43.93424573096555</v>
      </c>
      <c r="F51" s="453">
        <f ca="1">INDEX('1.3-OAE'!$B$8:$AK$775,MATCH(RESUMO!$B51,'1.3-OAE'!$B$8:$B$775,0)+31,MATCH(RESUMO!F$5,'1.3-OAE'!$B$8:$AK$8,0)+5)</f>
        <v>43.061958579309895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8.5772089253846158</v>
      </c>
      <c r="F52" s="453">
        <f>INDEX('1.3-OAE'!$B$8:$AK$775,MATCH(RESUMO!$B52,'1.3-OAE'!$B$8:$B$775,0)+31,MATCH(RESUMO!F$5,'1.3-OAE'!$B$8:$AK$8,0)+5)</f>
        <v>8.5772089253846158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9.8785332223846147</v>
      </c>
      <c r="F53" s="453">
        <f>INDEX('1.3-OAE'!$B$8:$AK$775,MATCH(RESUMO!$B53,'1.3-OAE'!$B$8:$B$775,0)+31,MATCH(RESUMO!F$5,'1.3-OAE'!$B$8:$AK$8,0)+5)</f>
        <v>9.8785332223846147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88.794812449002734</v>
      </c>
      <c r="F54" s="453">
        <f ca="1">INDEX('1.3-OAE'!$B$8:$AK$775,MATCH(RESUMO!$B54,'1.3-OAE'!$B$8:$B$775,0)+31,MATCH(RESUMO!F$5,'1.3-OAE'!$B$8:$AK$8,0)+5)</f>
        <v>86.165206819663382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283.98436133480118</v>
      </c>
      <c r="F56" s="453">
        <f ca="1">INDEX('1.3-OAE'!$B$8:$AK$775,MATCH(RESUMO!$B56,'1.3-OAE'!$B$8:$B$775,0)+31,MATCH(RESUMO!F$5,'1.3-OAE'!$B$8:$AK$8,0)+5)</f>
        <v>280.92523783866898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2.043136541159809</v>
      </c>
      <c r="F64" s="453">
        <f ca="1">INDEX('1.4-Drenagem'!$B$8:$AK$1001,MATCH(RESUMO!$B64,'1.4-Drenagem'!$B$8:$B$1001,0)+31,MATCH(RESUMO!F$5,'1.4-Drenagem'!$B$8:$AK$8,0)+5)</f>
        <v>2.0718646858186247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101.79941112216476</v>
      </c>
      <c r="F65" s="453">
        <f ca="1">INDEX('1.4-Drenagem'!$B$8:$AK$1001,MATCH(RESUMO!$B65,'1.4-Drenagem'!$B$8:$B$1001,0)+31,MATCH(RESUMO!F$5,'1.4-Drenagem'!$B$8:$AK$8,0)+5)</f>
        <v>100.01273100483046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109.58293127441017</v>
      </c>
      <c r="F66" s="453">
        <f ca="1">INDEX('1.4-Drenagem'!$B$8:$AK$1001,MATCH(RESUMO!$B66,'1.4-Drenagem'!$B$8:$B$1001,0)+32,MATCH(RESUMO!F$5,'1.4-Drenagem'!$B$8:$AK$8,0)+5)</f>
        <v>107.91920385628927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0.42726407500000002</v>
      </c>
      <c r="F67" s="453">
        <f>INDEX('1.4-Drenagem'!$B$8:$AK$1001,MATCH(RESUMO!$B67,'1.4-Drenagem'!$B$8:$B$1001,0)+31,MATCH(RESUMO!F$5,'1.4-Drenagem'!$B$8:$AK$8,0)+5)</f>
        <v>0.42726407500000002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35.894659034091795</v>
      </c>
      <c r="F69" s="453">
        <f ca="1">INDEX('1.4-Drenagem'!$B$8:$AK$1001,MATCH(RESUMO!$B69,'1.4-Drenagem'!$B$8:$B$1001,0)+31,MATCH(RESUMO!F$5,'1.4-Drenagem'!$B$8:$AK$8,0)+5)</f>
        <v>36.833487290915834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765.36916184984671</v>
      </c>
      <c r="F70" s="453">
        <f ca="1">INDEX('1.4-Drenagem'!$B$8:$AK$1001,MATCH(RESUMO!$B70,'1.4-Drenagem'!$B$8:$B$1001,0)+31,MATCH(RESUMO!F$5,'1.4-Drenagem'!$B$8:$AK$8,0)+5)</f>
        <v>758.10141970894006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42.512580141779999</v>
      </c>
      <c r="F76" s="453">
        <f ca="1">INDEX('1.5-Recup. Ambiente'!$B$8:$AK$1000,MATCH(RESUMO!$B76,'1.5-Recup. Ambiente'!$B$8:$B$1000,0)+31,MATCH(RESUMO!F$5,'1.5-Recup. Ambiente'!$B$8:$AK$8,0)+5)</f>
        <v>42.512580141779999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1.02543378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69.310435085096771</v>
      </c>
      <c r="F78" s="453">
        <f ca="1">INDEX('1.5-Recup. Ambiente'!$B$8:$AK$1000,MATCH(RESUMO!$B78,'1.5-Recup. Ambiente'!$B$8:$B$1000,0)+31,MATCH(RESUMO!F$5,'1.5-Recup. Ambiente'!$B$8:$AK$8,0)+5)</f>
        <v>62.210328812085777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8.3212440079339469</v>
      </c>
      <c r="F79" s="453">
        <f ca="1">INDEX('1.5-Recup. Ambiente'!$B$8:$AK$1000,MATCH(RESUMO!$B79,'1.5-Recup. Ambiente'!$B$8:$B$1000,0)+31,MATCH(RESUMO!F$5,'1.5-Recup. Ambiente'!$B$8:$AK$8,0)+5)</f>
        <v>7.5569384503098211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26.422498699799998</v>
      </c>
      <c r="F80" s="453">
        <f>INDEX('1.5-Recup. Ambiente'!$B$8:$AK$1000,MATCH(RESUMO!$B80,'1.5-Recup. Ambiente'!$B$8:$B$1000,0)+31,MATCH(RESUMO!F$5,'1.5-Recup. Ambiente'!$B$8:$AK$8,0)+5)</f>
        <v>26.422498699799998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14.026469205000001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95.426379265000008</v>
      </c>
      <c r="F82" s="453">
        <f>INDEX('1.5-Recup. Ambiente'!$B$8:$AK$1000,MATCH(RESUMO!$B82,'1.5-Recup. Ambiente'!$B$8:$B$1000,0)+31,MATCH(RESUMO!F$5,'1.5-Recup. Ambiente'!$B$8:$AK$8,0)+5)</f>
        <v>95.426379265000008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423.09209920748356</v>
      </c>
      <c r="F83" s="453">
        <f ca="1">INDEX('1.5-Recup. Ambiente'!$B$8:$AK$1000,MATCH(RESUMO!$B83,'1.5-Recup. Ambiente'!$B$8:$B$1000,0)+31,MATCH(RESUMO!F$5,'1.5-Recup. Ambiente'!$B$8:$AK$8,0)+5)</f>
        <v>414.76367454924161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0.34181126000000001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41.586173966820006</v>
      </c>
      <c r="F85" s="453">
        <f ca="1">INDEX('1.5-Recup. Ambiente'!$B$8:$AK$1000,MATCH(RESUMO!$B85,'1.5-Recup. Ambiente'!$B$8:$B$1000,0)+31,MATCH(RESUMO!F$5,'1.5-Recup. Ambiente'!$B$8:$AK$8,0)+5)</f>
        <v>41.586173966820006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42.512580141779999</v>
      </c>
      <c r="F87" s="453">
        <f t="shared" ref="F87:G87" ca="1" si="4">F76</f>
        <v>42.512580141779999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1.02543378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69.310435085096771</v>
      </c>
      <c r="F89" s="453">
        <f t="shared" ca="1" si="6"/>
        <v>62.210328812085777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8.3212440079339469</v>
      </c>
      <c r="F90" s="453">
        <f t="shared" ca="1" si="6"/>
        <v>7.5569384503098211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26.422498699799998</v>
      </c>
      <c r="F91" s="453">
        <f t="shared" si="6"/>
        <v>26.422498699799998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14.026469205000001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95.426379265000008</v>
      </c>
      <c r="F93" s="453">
        <f t="shared" si="6"/>
        <v>95.426379265000008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423.09209920748356</v>
      </c>
      <c r="F94" s="453">
        <f t="shared" ca="1" si="6"/>
        <v>414.76367454924161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0.34181126000000001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41.586173966820006</v>
      </c>
      <c r="F96" s="453">
        <f t="shared" ca="1" si="6"/>
        <v>41.586173966820006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2149.6851952659999</v>
      </c>
      <c r="F101" s="453">
        <f>INDEX('1.6-Cant.Central-FxDominio'!$B$8:$AK$1000,MATCH(RESUMO!$B101,'1.6-Cant.Central-FxDominio'!$B$8:$B$1000,0)+31,MATCH(RESUMO!F$5,'1.6-Cant.Central-FxDominio'!$B$8:$AK$8,0)+5)</f>
        <v>2149.6851952659999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0.42726407500000002</v>
      </c>
      <c r="F102" s="453">
        <f>INDEX('1.6-Cant.Central-FxDominio'!$B$8:$AK$1000,MATCH(RESUMO!$B102,'1.6-Cant.Central-FxDominio'!$B$8:$B$1000,0)+31,MATCH(RESUMO!F$5,'1.6-Cant.Central-FxDominio'!$B$8:$AK$8,0)+5)</f>
        <v>0.42726407500000002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1213.5846196625703</v>
      </c>
      <c r="F103" s="453">
        <f ca="1">INDEX('1.6-Cant.Central-FxDominio'!$B$8:$AK$1000,MATCH(RESUMO!$B103,'1.6-Cant.Central-FxDominio'!$B$8:$B$1000,0)+31,MATCH(RESUMO!F$5,'1.6-Cant.Central-FxDominio'!$B$8:$AK$8,0)+5)</f>
        <v>1239.8718108536432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25642.167418366906</v>
      </c>
      <c r="F104" s="453">
        <f ca="1">INDEX('1.6-Cant.Central-FxDominio'!$B$8:$AK$1000,MATCH(RESUMO!$B104,'1.6-Cant.Central-FxDominio'!$B$8:$B$1000,0)+31,MATCH(RESUMO!F$5,'1.6-Cant.Central-FxDominio'!$B$8:$AK$8,0)+5)</f>
        <v>25568.828141410257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TO</v>
      </c>
      <c r="S8" s="302"/>
      <c r="T8" s="302"/>
      <c r="U8" s="302"/>
      <c r="V8" s="302"/>
      <c r="W8" s="302"/>
      <c r="Y8" s="302" t="str">
        <f>RESUMO!F5</f>
        <v>GO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62"/>
      <c r="W13" s="278">
        <f t="shared" ref="W13:W34" si="0">IFERROR(U13*$P13,"")</f>
        <v>173.62791253499998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62"/>
      <c r="AD13" s="278">
        <f t="shared" ref="AD13:AD34" si="1">IFERROR(AB13*$P13,"")</f>
        <v>173.62791253499998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11.591955814583901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8.2075406901835883</v>
      </c>
      <c r="V14" s="262"/>
      <c r="W14" s="278">
        <f t="shared" ca="1" si="0"/>
        <v>19.698097656440613</v>
      </c>
      <c r="X14" s="9"/>
      <c r="Y14" s="280">
        <f>IF($F14&lt;&gt;"",INDEX(DTM!$C$3:$F$100,MATCH($F14,DTM!$C$3:$C$100,0),MATCH(Y$8,DTM!$C$3:$F$3,0)),"")</f>
        <v>14.243872163558747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62"/>
      <c r="AD14" s="278">
        <f t="shared" ca="1" si="1"/>
        <v>24.204473289195992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193.32601019144059</v>
      </c>
      <c r="X36" s="261"/>
      <c r="Y36" s="264"/>
      <c r="Z36" s="265"/>
      <c r="AA36" s="265"/>
      <c r="AB36" s="265"/>
      <c r="AC36" s="265"/>
      <c r="AD36" s="266">
        <f ca="1">SUM(AD13:AD34)</f>
        <v>197.83238582419597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3.866520203828812</v>
      </c>
      <c r="X37" s="261"/>
      <c r="Y37" s="267"/>
      <c r="Z37" s="268"/>
      <c r="AA37" s="268"/>
      <c r="AB37" s="269"/>
      <c r="AC37" s="269"/>
      <c r="AD37" s="270">
        <f ca="1">$P37*AD36</f>
        <v>3.9566477164839196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197.19253039526939</v>
      </c>
      <c r="X39" s="261"/>
      <c r="Y39" s="275"/>
      <c r="Z39" s="64"/>
      <c r="AA39" s="64"/>
      <c r="AB39" s="64"/>
      <c r="AC39" s="64"/>
      <c r="AD39" s="276">
        <f ca="1">SUM(AD36:AD37)</f>
        <v>201.7890335406799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62"/>
      <c r="AD58" s="278">
        <f t="shared" ref="AD58:AD79" si="6">IFERROR(AB58*$P58,"")</f>
        <v>0.15869808500000002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62"/>
      <c r="AD59" s="278">
        <f t="shared" si="6"/>
        <v>0.38525058620099994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57.578002168609366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33.803332334948493</v>
      </c>
      <c r="V60" s="262"/>
      <c r="W60" s="278">
        <f t="shared" ca="1" si="5"/>
        <v>1.3521332933979398E-2</v>
      </c>
      <c r="X60" s="9"/>
      <c r="Y60" s="280">
        <f>IF($F60&lt;&gt;"",INDEX(DTM!$C$3:$F$100,MATCH($F60,DTM!$C$3:$C$100,0),MATCH(Y$8,DTM!$C$3:$F$3,0)),"")</f>
        <v>117.22895416760279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46.61996570692822</v>
      </c>
      <c r="AC60" s="262"/>
      <c r="AD60" s="278">
        <f t="shared" ca="1" si="6"/>
        <v>1.8647986282771287E-2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62"/>
      <c r="AD61" s="278">
        <f t="shared" ca="1" si="6"/>
        <v>1.1151163600000001E-2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0.56862116773497939</v>
      </c>
      <c r="X81" s="261"/>
      <c r="Y81" s="264"/>
      <c r="Z81" s="265"/>
      <c r="AA81" s="265"/>
      <c r="AB81" s="265"/>
      <c r="AC81" s="265"/>
      <c r="AD81" s="266">
        <f ca="1">SUM(AD58:AD79)</f>
        <v>0.57374782108377131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1.1372423354699589E-2</v>
      </c>
      <c r="X82" s="261"/>
      <c r="Y82" s="267"/>
      <c r="Z82" s="268"/>
      <c r="AA82" s="268"/>
      <c r="AB82" s="269"/>
      <c r="AC82" s="269"/>
      <c r="AD82" s="270">
        <f ca="1">$P82*AD81</f>
        <v>1.1474956421675427E-2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0.57999359108967896</v>
      </c>
      <c r="X84" s="261"/>
      <c r="Y84" s="275"/>
      <c r="Z84" s="64"/>
      <c r="AA84" s="64"/>
      <c r="AB84" s="64"/>
      <c r="AC84" s="64"/>
      <c r="AD84" s="276">
        <f ca="1">SUM(AD81:AD82)</f>
        <v>0.58522277750544671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136.76723040749999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136.76723040749999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186.31995719900061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30.719056654920031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12.750145060064517</v>
      </c>
      <c r="V106" s="262"/>
      <c r="W106" s="278">
        <f t="shared" ca="1" si="10"/>
        <v>25.879288182039446</v>
      </c>
      <c r="X106" s="9"/>
      <c r="Y106" s="280">
        <f>IF($F106&lt;&gt;"",INDEX(DTM!$C$3:$F$100,MATCH($F106,DTM!$C$3:$C$100,0),MATCH(Y$8,DTM!$C$3:$F$3,0)),"")</f>
        <v>19.314816895079755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62"/>
      <c r="AD106" s="278">
        <f t="shared" ca="1" si="11"/>
        <v>16.271779378714605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20.176416373000809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62"/>
      <c r="W107" s="278">
        <f t="shared" ca="1" si="10"/>
        <v>1.6246245533169026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1.1403693734529263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20.176416373000809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8.3743533676129012</v>
      </c>
      <c r="V108" s="262"/>
      <c r="W108" s="278">
        <f t="shared" ca="1" si="10"/>
        <v>0.56861859366091605</v>
      </c>
      <c r="X108" s="9"/>
      <c r="Y108" s="280">
        <f>IF($F108&lt;&gt;"",INDEX(DTM!$C$3:$F$100,MATCH($F108,DTM!$C$3:$C$100,0),MATCH(Y$8,DTM!$C$3:$F$3,0)),"")</f>
        <v>14.162390474050772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62"/>
      <c r="AD108" s="278">
        <f t="shared" ca="1" si="11"/>
        <v>0.39912928070852427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57.578002168609366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62"/>
      <c r="W109" s="278">
        <f t="shared" ca="1" si="10"/>
        <v>4.5085194501737549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62"/>
      <c r="AD109" s="278">
        <f t="shared" ca="1" si="11"/>
        <v>6.2179379261615511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75.059660937499999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430.72789932319159</v>
      </c>
      <c r="X126" s="261"/>
      <c r="Y126" s="264"/>
      <c r="Z126" s="265"/>
      <c r="AA126" s="265"/>
      <c r="AB126" s="265"/>
      <c r="AC126" s="265"/>
      <c r="AD126" s="266">
        <f ca="1">SUM(AD103:AD124)</f>
        <v>422.17606450303816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8.6145579864638329</v>
      </c>
      <c r="X127" s="261"/>
      <c r="Y127" s="267"/>
      <c r="Z127" s="268"/>
      <c r="AA127" s="268"/>
      <c r="AB127" s="269"/>
      <c r="AC127" s="269"/>
      <c r="AD127" s="270">
        <f ca="1">$P127*AD126</f>
        <v>8.4435212900607635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439.3424573096554</v>
      </c>
      <c r="X129" s="261"/>
      <c r="Y129" s="275"/>
      <c r="Z129" s="64"/>
      <c r="AA129" s="64"/>
      <c r="AB129" s="64"/>
      <c r="AC129" s="64"/>
      <c r="AD129" s="276">
        <f ca="1">SUM(AD126:AD127)</f>
        <v>430.61958579309891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203.87820904499998</v>
      </c>
      <c r="V148" s="262"/>
      <c r="W148" s="278">
        <f t="shared" ref="W148:W169" si="15">IFERROR(U148*$P148,"")</f>
        <v>20.3878209045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203.87820904499998</v>
      </c>
      <c r="AC148" s="262"/>
      <c r="AD148" s="278">
        <f t="shared" ref="AD148:AD169" si="16">IFERROR(AB148*$P148,"")</f>
        <v>20.3878209045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73.501628444999994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73.501628444999994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56.398857900000003</v>
      </c>
      <c r="V150" s="262"/>
      <c r="W150" s="278">
        <f t="shared" si="15"/>
        <v>13.67672304075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56.398857900000003</v>
      </c>
      <c r="AC150" s="262"/>
      <c r="AD150" s="278">
        <f t="shared" si="16"/>
        <v>13.67672304075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1396.9631280149999</v>
      </c>
      <c r="AC151" s="262"/>
      <c r="AD151" s="278">
        <f t="shared" si="16"/>
        <v>18.631995719900061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30.719056654920031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12.750145060064517</v>
      </c>
      <c r="V152" s="262"/>
      <c r="W152" s="278">
        <f t="shared" ca="1" si="15"/>
        <v>2.5879288182039448</v>
      </c>
      <c r="X152" s="9"/>
      <c r="Y152" s="280">
        <f>IF($F152&lt;&gt;"",INDEX(DTM!$C$3:$F$100,MATCH($F152,DTM!$C$3:$C$100,0),MATCH(Y$8,DTM!$C$3:$F$3,0)),"")</f>
        <v>19.314816895079755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8.0167408780571794</v>
      </c>
      <c r="AC152" s="262"/>
      <c r="AD152" s="278">
        <f t="shared" ca="1" si="16"/>
        <v>1.6271779378714606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20.176416373000809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8.3743533676129012</v>
      </c>
      <c r="V153" s="262"/>
      <c r="W153" s="278">
        <f t="shared" ca="1" si="15"/>
        <v>0.16246245533169029</v>
      </c>
      <c r="X153" s="9"/>
      <c r="Y153" s="280">
        <f>IF($F153&lt;&gt;"",INDEX(DTM!$C$3:$F$100,MATCH($F153,DTM!$C$3:$C$100,0),MATCH(Y$8,DTM!$C$3:$F$3,0)),"")</f>
        <v>14.162390474050772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5.8781926466645693</v>
      </c>
      <c r="AC153" s="262"/>
      <c r="AD153" s="278">
        <f t="shared" ca="1" si="16"/>
        <v>0.11403693734529265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20.176416373000809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8.3743533676129012</v>
      </c>
      <c r="V154" s="262"/>
      <c r="W154" s="278">
        <f t="shared" ca="1" si="15"/>
        <v>5.6861859366091609E-2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3.9912928070852428E-2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57.578002168609366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33.803332334948493</v>
      </c>
      <c r="V155" s="262"/>
      <c r="W155" s="278">
        <f t="shared" ca="1" si="15"/>
        <v>0.45085194501737552</v>
      </c>
      <c r="X155" s="9"/>
      <c r="Y155" s="280">
        <f>IF($F155&lt;&gt;"",INDEX(DTM!$C$3:$F$100,MATCH($F155,DTM!$C$3:$C$100,0),MATCH(Y$8,DTM!$C$3:$F$3,0)),"")</f>
        <v>117.22895416760279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46.61996570692822</v>
      </c>
      <c r="AC155" s="262"/>
      <c r="AD155" s="278">
        <f t="shared" ca="1" si="16"/>
        <v>0.62179379261615519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30.952437500000002</v>
      </c>
      <c r="AC156" s="262"/>
      <c r="AD156" s="278">
        <f t="shared" ca="1" si="16"/>
        <v>7.5059660937500006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11.591955814583901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8.2075406901835883</v>
      </c>
      <c r="V157" s="262"/>
      <c r="W157" s="278">
        <f t="shared" ca="1" si="15"/>
        <v>1.99032861736952</v>
      </c>
      <c r="X157" s="9"/>
      <c r="Y157" s="280">
        <f>IF($F157&lt;&gt;"",INDEX(DTM!$C$3:$F$100,MATCH($F157,DTM!$C$3:$C$100,0),MATCH(Y$8,DTM!$C$3:$F$3,0)),"")</f>
        <v>14.243872163558747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0.73485999999999996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10.085197203831664</v>
      </c>
      <c r="AC157" s="262"/>
      <c r="AD157" s="278">
        <f t="shared" ca="1" si="16"/>
        <v>2.4456603219291781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0.15869808500000002</v>
      </c>
      <c r="AC158" s="262"/>
      <c r="AD158" s="278">
        <f t="shared" si="16"/>
        <v>0.15869808500000002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963.12646550249985</v>
      </c>
      <c r="AC159" s="262"/>
      <c r="AD159" s="278">
        <f t="shared" si="16"/>
        <v>0.38525058620099994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57.578002168609366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33.803332334948493</v>
      </c>
      <c r="V160" s="262"/>
      <c r="W160" s="278">
        <f t="shared" ca="1" si="15"/>
        <v>1.3521332933979398E-2</v>
      </c>
      <c r="X160" s="9"/>
      <c r="Y160" s="280">
        <f>IF($F160&lt;&gt;"",INDEX(DTM!$C$3:$F$100,MATCH($F160,DTM!$C$3:$C$100,0),MATCH(Y$8,DTM!$C$3:$F$3,0)),"")</f>
        <v>117.22895416760279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46.61996570692822</v>
      </c>
      <c r="AC160" s="262"/>
      <c r="AD160" s="278">
        <f t="shared" ca="1" si="16"/>
        <v>1.8647986282771287E-2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66.008409458323655</v>
      </c>
      <c r="X171" s="261"/>
      <c r="Y171" s="264"/>
      <c r="Z171" s="265"/>
      <c r="AA171" s="265"/>
      <c r="AB171" s="265"/>
      <c r="AC171" s="265"/>
      <c r="AD171" s="266">
        <f ca="1">SUM(AD148:AD169)</f>
        <v>65.613684334216771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1.3201681891664732</v>
      </c>
      <c r="X172" s="261"/>
      <c r="Y172" s="267"/>
      <c r="Z172" s="268"/>
      <c r="AA172" s="268"/>
      <c r="AB172" s="269"/>
      <c r="AC172" s="269"/>
      <c r="AD172" s="270">
        <f ca="1">$P172*AD171</f>
        <v>1.3122736866843354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67.328577647490121</v>
      </c>
      <c r="X174" s="261"/>
      <c r="Y174" s="275"/>
      <c r="Z174" s="64"/>
      <c r="AA174" s="64"/>
      <c r="AB174" s="64"/>
      <c r="AC174" s="64"/>
      <c r="AD174" s="276">
        <f ca="1">SUM(AD171:AD172)</f>
        <v>66.925958020901106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180.19557174500005</v>
      </c>
      <c r="V193" s="262"/>
      <c r="W193" s="278">
        <f t="shared" ref="W193:W214" si="20">IFERROR(U193*$P193,"")</f>
        <v>180.19557174500005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180.19557174500005</v>
      </c>
      <c r="AC193" s="262"/>
      <c r="AD193" s="278">
        <f t="shared" ref="AD193:AD214" si="21">IFERROR(AB193*$P193,"")</f>
        <v>180.19557174500005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106.52303767000001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106.52303767000001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67.654214390000007</v>
      </c>
      <c r="V195" s="262"/>
      <c r="W195" s="278">
        <f t="shared" si="20"/>
        <v>51.417202936400002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67.654214390000007</v>
      </c>
      <c r="AC195" s="262"/>
      <c r="AD195" s="278">
        <f t="shared" si="21"/>
        <v>51.417202936400002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30.719056654920031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12.750145060064517</v>
      </c>
      <c r="V196" s="262"/>
      <c r="W196" s="278">
        <f t="shared" ca="1" si="20"/>
        <v>23.256264589557677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14.622535361576293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1396.9631280149999</v>
      </c>
      <c r="AC197" s="262"/>
      <c r="AD197" s="278">
        <f t="shared" si="21"/>
        <v>44.716789727760144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30.719056654920031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12.750145060064517</v>
      </c>
      <c r="V198" s="262"/>
      <c r="W198" s="278">
        <f t="shared" ca="1" si="20"/>
        <v>6.2110291636894672</v>
      </c>
      <c r="X198" s="9"/>
      <c r="Y198" s="280">
        <f>IF($F198&lt;&gt;"",INDEX(DTM!$C$3:$F$100,MATCH($F198,DTM!$C$3:$C$100,0),MATCH(Y$8,DTM!$C$3:$F$3,0)),"")</f>
        <v>19.314816895079755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8.0167408780571794</v>
      </c>
      <c r="AC198" s="262"/>
      <c r="AD198" s="278">
        <f t="shared" ca="1" si="21"/>
        <v>3.9052270508915052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20.176416373000809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8.3743533676129012</v>
      </c>
      <c r="V199" s="262"/>
      <c r="W199" s="278">
        <f t="shared" ca="1" si="20"/>
        <v>0.38990989279605659</v>
      </c>
      <c r="X199" s="9"/>
      <c r="Y199" s="280">
        <f>IF($F199&lt;&gt;"",INDEX(DTM!$C$3:$F$100,MATCH($F199,DTM!$C$3:$C$100,0),MATCH(Y$8,DTM!$C$3:$F$3,0)),"")</f>
        <v>14.162390474050772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5.8781926466645693</v>
      </c>
      <c r="AC199" s="262"/>
      <c r="AD199" s="278">
        <f t="shared" ca="1" si="21"/>
        <v>0.27368864962870226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20.176416373000809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8.3743533676129012</v>
      </c>
      <c r="V200" s="262"/>
      <c r="W200" s="278">
        <f t="shared" ca="1" si="20"/>
        <v>0.13646846247861982</v>
      </c>
      <c r="X200" s="9"/>
      <c r="Y200" s="280">
        <f>IF($F200&lt;&gt;"",INDEX(DTM!$C$3:$F$100,MATCH($F200,DTM!$C$3:$C$100,0),MATCH(Y$8,DTM!$C$3:$F$3,0)),"")</f>
        <v>14.162390474050772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62"/>
      <c r="AD200" s="278">
        <f t="shared" ca="1" si="21"/>
        <v>9.5791027370045814E-2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57.578002168609366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33.803332334948493</v>
      </c>
      <c r="V201" s="262"/>
      <c r="W201" s="278">
        <f t="shared" ca="1" si="20"/>
        <v>1.0820446680417011</v>
      </c>
      <c r="X201" s="9"/>
      <c r="Y201" s="280">
        <f>IF($F201&lt;&gt;"",INDEX(DTM!$C$3:$F$100,MATCH($F201,DTM!$C$3:$C$100,0),MATCH(Y$8,DTM!$C$3:$F$3,0)),"")</f>
        <v>117.22895416760279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46.61996570692822</v>
      </c>
      <c r="AC201" s="262"/>
      <c r="AD201" s="278">
        <f t="shared" ca="1" si="21"/>
        <v>1.4923051022787721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30.952437500000002</v>
      </c>
      <c r="AC202" s="262"/>
      <c r="AD202" s="278">
        <f t="shared" ca="1" si="21"/>
        <v>18.014318625000001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325.41959981072375</v>
      </c>
      <c r="X216" s="261"/>
      <c r="Y216" s="264"/>
      <c r="Z216" s="265"/>
      <c r="AA216" s="265"/>
      <c r="AB216" s="265"/>
      <c r="AC216" s="265"/>
      <c r="AD216" s="266">
        <f ca="1">SUM(AD193:AD214)</f>
        <v>314.73343022590547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6.508391996214475</v>
      </c>
      <c r="X217" s="261"/>
      <c r="Y217" s="267"/>
      <c r="Z217" s="268"/>
      <c r="AA217" s="268"/>
      <c r="AB217" s="269"/>
      <c r="AC217" s="269"/>
      <c r="AD217" s="270">
        <f ca="1">$P217*AD216</f>
        <v>6.2946686045181091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331.92799180693822</v>
      </c>
      <c r="X219" s="261"/>
      <c r="Y219" s="275"/>
      <c r="Z219" s="64"/>
      <c r="AA219" s="64"/>
      <c r="AB219" s="64"/>
      <c r="AC219" s="64"/>
      <c r="AD219" s="276">
        <f ca="1">SUM(AD216:AD217)</f>
        <v>321.02809883042357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0.15869808500000002</v>
      </c>
      <c r="AC238" s="262"/>
      <c r="AD238" s="278">
        <f t="shared" ref="AD238:AD259" si="26">IFERROR(AB238*$P238,"")</f>
        <v>0.15869808500000002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963.12646550249985</v>
      </c>
      <c r="AC239" s="262"/>
      <c r="AD239" s="278">
        <f t="shared" si="26"/>
        <v>0.38525058620099994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57.578002168609366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33.803332334948493</v>
      </c>
      <c r="V240" s="262"/>
      <c r="W240" s="278">
        <f t="shared" ca="1" si="25"/>
        <v>1.3521332933979398E-2</v>
      </c>
      <c r="X240" s="9"/>
      <c r="Y240" s="280">
        <f>IF($F240&lt;&gt;"",INDEX(DTM!$C$3:$F$100,MATCH($F240,DTM!$C$3:$C$100,0),MATCH(Y$8,DTM!$C$3:$F$3,0)),"")</f>
        <v>117.22895416760279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46.61996570692822</v>
      </c>
      <c r="AC240" s="262"/>
      <c r="AD240" s="278">
        <f t="shared" ca="1" si="26"/>
        <v>1.8647986282771287E-2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0.55747000413497938</v>
      </c>
      <c r="X261" s="261"/>
      <c r="Y261" s="264"/>
      <c r="Z261" s="265"/>
      <c r="AA261" s="265"/>
      <c r="AB261" s="265"/>
      <c r="AC261" s="265"/>
      <c r="AD261" s="266">
        <f ca="1">SUM(AD238:AD259)</f>
        <v>0.5625966574837713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1.1149400082699587E-2</v>
      </c>
      <c r="X262" s="261"/>
      <c r="Y262" s="267"/>
      <c r="Z262" s="268"/>
      <c r="AA262" s="268"/>
      <c r="AB262" s="269"/>
      <c r="AC262" s="269"/>
      <c r="AD262" s="270">
        <f ca="1">$P262*AD261</f>
        <v>1.1251933149675427E-2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0.56861940421767898</v>
      </c>
      <c r="X264" s="261"/>
      <c r="Y264" s="275"/>
      <c r="Z264" s="64"/>
      <c r="AA264" s="64"/>
      <c r="AB264" s="64"/>
      <c r="AC264" s="64"/>
      <c r="AD264" s="276">
        <f ca="1">SUM(AD261:AD262)</f>
        <v>0.57384859063344673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73.501628444999994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73.501628444999994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56.398857900000003</v>
      </c>
      <c r="V284" s="262"/>
      <c r="W284" s="278">
        <f t="shared" si="30"/>
        <v>136.76723040749999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56.398857900000003</v>
      </c>
      <c r="AC284" s="262"/>
      <c r="AD284" s="278">
        <f t="shared" si="31"/>
        <v>136.76723040749999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1396.9631280149999</v>
      </c>
      <c r="AC285" s="262"/>
      <c r="AD285" s="278">
        <f t="shared" si="31"/>
        <v>203.25813512618248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20.176416373000809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8.3743533676129012</v>
      </c>
      <c r="V286" s="262"/>
      <c r="W286" s="278">
        <f t="shared" ca="1" si="30"/>
        <v>1.6246245533169026</v>
      </c>
      <c r="X286" s="9"/>
      <c r="Y286" s="280">
        <f>IF($F286&lt;&gt;"",INDEX(DTM!$C$3:$F$100,MATCH($F286,DTM!$C$3:$C$100,0),MATCH(Y$8,DTM!$C$3:$F$3,0)),"")</f>
        <v>14.162390474050772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5.8781926466645693</v>
      </c>
      <c r="AC286" s="262"/>
      <c r="AD286" s="278">
        <f t="shared" ca="1" si="31"/>
        <v>1.1403693734529263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30.719056654920031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12.750145060064517</v>
      </c>
      <c r="V287" s="262"/>
      <c r="W287" s="278">
        <f t="shared" ca="1" si="30"/>
        <v>25.879288182039446</v>
      </c>
      <c r="X287" s="9"/>
      <c r="Y287" s="280">
        <f>IF($F287&lt;&gt;"",INDEX(DTM!$C$3:$F$100,MATCH($F287,DTM!$C$3:$C$100,0),MATCH(Y$8,DTM!$C$3:$F$3,0)),"")</f>
        <v>19.314816895079755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8.0167408780571794</v>
      </c>
      <c r="AC287" s="262"/>
      <c r="AD287" s="278">
        <f t="shared" ca="1" si="31"/>
        <v>16.271779378714605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30.952437500000002</v>
      </c>
      <c r="AC288" s="262"/>
      <c r="AD288" s="278">
        <f t="shared" ca="1" si="31"/>
        <v>75.059660937499999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57.578002168609366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33.803332334948493</v>
      </c>
      <c r="V289" s="262"/>
      <c r="W289" s="278">
        <f t="shared" ca="1" si="30"/>
        <v>4.5085194501737549</v>
      </c>
      <c r="X289" s="9"/>
      <c r="Y289" s="280">
        <f>IF($F289&lt;&gt;"",INDEX(DTM!$C$3:$F$100,MATCH($F289,DTM!$C$3:$C$100,0),MATCH(Y$8,DTM!$C$3:$F$3,0)),"")</f>
        <v>117.22895416760279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46.61996570692822</v>
      </c>
      <c r="AC289" s="262"/>
      <c r="AD289" s="278">
        <f t="shared" ca="1" si="31"/>
        <v>6.2179379261615511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20.176416373000809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8.3743533676129012</v>
      </c>
      <c r="V290" s="262"/>
      <c r="W290" s="278">
        <f t="shared" ca="1" si="30"/>
        <v>0.56861859366091605</v>
      </c>
      <c r="X290" s="9"/>
      <c r="Y290" s="280">
        <f>IF($F290&lt;&gt;"",INDEX(DTM!$C$3:$F$100,MATCH($F290,DTM!$C$3:$C$100,0),MATCH(Y$8,DTM!$C$3:$F$3,0)),"")</f>
        <v>14.162390474050772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5.8781926466645693</v>
      </c>
      <c r="AC290" s="262"/>
      <c r="AD290" s="278">
        <f t="shared" ca="1" si="31"/>
        <v>0.39912928070852427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447.66607725037346</v>
      </c>
      <c r="X306" s="261"/>
      <c r="Y306" s="264"/>
      <c r="Z306" s="265"/>
      <c r="AA306" s="265"/>
      <c r="AB306" s="265"/>
      <c r="AC306" s="265"/>
      <c r="AD306" s="266">
        <f ca="1">SUM(AD283:AD304)</f>
        <v>439.11424243022003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8.9533215450074692</v>
      </c>
      <c r="X307" s="261"/>
      <c r="Y307" s="267"/>
      <c r="Z307" s="268"/>
      <c r="AA307" s="268"/>
      <c r="AB307" s="269"/>
      <c r="AC307" s="269"/>
      <c r="AD307" s="270">
        <f ca="1">$P307*AD306</f>
        <v>8.7822848486044016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456.6193987953809</v>
      </c>
      <c r="X309" s="261"/>
      <c r="Y309" s="275"/>
      <c r="Z309" s="64"/>
      <c r="AA309" s="64"/>
      <c r="AB309" s="64"/>
      <c r="AC309" s="64"/>
      <c r="AD309" s="276">
        <f ca="1">SUM(AD306:AD307)</f>
        <v>447.89652727882441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105.753962335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105.753962335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66.88513905500001</v>
      </c>
      <c r="V329" s="262"/>
      <c r="W329" s="278">
        <f t="shared" si="35"/>
        <v>66.88513905500001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66.88513905500001</v>
      </c>
      <c r="AC329" s="262"/>
      <c r="AD329" s="278">
        <f t="shared" si="36"/>
        <v>66.88513905500001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30.719056654920031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12.750145060064517</v>
      </c>
      <c r="V330" s="262"/>
      <c r="W330" s="278">
        <f t="shared" ca="1" si="35"/>
        <v>30.60034814415484</v>
      </c>
      <c r="X330" s="9"/>
      <c r="Y330" s="280">
        <f>IF($F330&lt;&gt;"",INDEX(DTM!$C$3:$F$100,MATCH($F330,DTM!$C$3:$C$100,0),MATCH(Y$8,DTM!$C$3:$F$3,0)),"")</f>
        <v>19.314816895079755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62"/>
      <c r="AD330" s="278">
        <f t="shared" ca="1" si="36"/>
        <v>19.240178107337229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97.485487199154846</v>
      </c>
      <c r="X351" s="261"/>
      <c r="Y351" s="264"/>
      <c r="Z351" s="265"/>
      <c r="AA351" s="265"/>
      <c r="AB351" s="265"/>
      <c r="AC351" s="265"/>
      <c r="AD351" s="266">
        <f ca="1">SUM(AD328:AD349)</f>
        <v>86.12531716233724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1.949709743983097</v>
      </c>
      <c r="X352" s="261"/>
      <c r="Y352" s="267"/>
      <c r="Z352" s="268"/>
      <c r="AA352" s="268"/>
      <c r="AB352" s="269"/>
      <c r="AC352" s="269"/>
      <c r="AD352" s="270">
        <f ca="1">$P352*AD351</f>
        <v>1.7225063432467449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99.435196943137939</v>
      </c>
      <c r="X354" s="261"/>
      <c r="Y354" s="275"/>
      <c r="Z354" s="64"/>
      <c r="AA354" s="64"/>
      <c r="AB354" s="64"/>
      <c r="AC354" s="64"/>
      <c r="AD354" s="276">
        <f ca="1">SUM(AD351:AD352)</f>
        <v>87.847823505583989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0.15869808500000002</v>
      </c>
      <c r="AC373" s="262"/>
      <c r="AD373" s="278">
        <f t="shared" ref="AD373:AD394" si="41">IFERROR(AB373*$P373,"")</f>
        <v>0.15869808500000002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963.12646550249985</v>
      </c>
      <c r="AC374" s="262"/>
      <c r="AD374" s="278">
        <f t="shared" si="41"/>
        <v>0.38525058620099994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57.578002168609366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33.803332334948493</v>
      </c>
      <c r="V375" s="262"/>
      <c r="W375" s="278">
        <f t="shared" ca="1" si="40"/>
        <v>1.3521332933979398E-2</v>
      </c>
      <c r="X375" s="9"/>
      <c r="Y375" s="280">
        <f>IF($F375&lt;&gt;"",INDEX(DTM!$C$3:$F$100,MATCH($F375,DTM!$C$3:$C$100,0),MATCH(Y$8,DTM!$C$3:$F$3,0)),"")</f>
        <v>117.22895416760279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46.61996570692822</v>
      </c>
      <c r="AC375" s="262"/>
      <c r="AD375" s="278">
        <f t="shared" ca="1" si="41"/>
        <v>1.8647986282771287E-2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0.55747000413497938</v>
      </c>
      <c r="X396" s="261"/>
      <c r="Y396" s="264"/>
      <c r="Z396" s="265"/>
      <c r="AA396" s="265"/>
      <c r="AB396" s="265"/>
      <c r="AC396" s="265"/>
      <c r="AD396" s="266">
        <f ca="1">SUM(AD373:AD394)</f>
        <v>0.5625966574837713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1.1149400082699587E-2</v>
      </c>
      <c r="X397" s="261"/>
      <c r="Y397" s="267"/>
      <c r="Z397" s="268"/>
      <c r="AA397" s="268"/>
      <c r="AB397" s="269"/>
      <c r="AC397" s="269"/>
      <c r="AD397" s="270">
        <f ca="1">$P397*AD396</f>
        <v>1.1251933149675427E-2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0.56861940421767898</v>
      </c>
      <c r="X399" s="261"/>
      <c r="Y399" s="275"/>
      <c r="Z399" s="64"/>
      <c r="AA399" s="64"/>
      <c r="AB399" s="64"/>
      <c r="AC399" s="64"/>
      <c r="AD399" s="276">
        <f ca="1">SUM(AD396:AD397)</f>
        <v>0.57384859063344673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2.95422589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2.95422589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2.3560561850000004</v>
      </c>
      <c r="V419" s="262"/>
      <c r="W419" s="278">
        <f t="shared" si="45"/>
        <v>2.3560561850000004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2.3560561850000004</v>
      </c>
      <c r="AC419" s="262"/>
      <c r="AD419" s="278">
        <f t="shared" si="46"/>
        <v>2.3560561850000004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1208.7792644849999</v>
      </c>
      <c r="AC420" s="262"/>
      <c r="AD420" s="278">
        <f t="shared" si="46"/>
        <v>3.6263377934549998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30.719056654920031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12.750145060064517</v>
      </c>
      <c r="V421" s="262"/>
      <c r="W421" s="278">
        <f t="shared" ca="1" si="45"/>
        <v>0.47239287447539036</v>
      </c>
      <c r="X421" s="9"/>
      <c r="Y421" s="280">
        <f>IF($F421&lt;&gt;"",INDEX(DTM!$C$3:$F$100,MATCH($F421,DTM!$C$3:$C$100,0),MATCH(Y$8,DTM!$C$3:$F$3,0)),"")</f>
        <v>19.314816895079755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8.0167408780571794</v>
      </c>
      <c r="AC421" s="262"/>
      <c r="AD421" s="278">
        <f t="shared" ca="1" si="46"/>
        <v>0.2970202495320185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57.578002168609366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33.803332334948493</v>
      </c>
      <c r="V422" s="262"/>
      <c r="W422" s="278">
        <f t="shared" ca="1" si="45"/>
        <v>0.10140999700484549</v>
      </c>
      <c r="X422" s="9"/>
      <c r="Y422" s="280">
        <f>IF($F422&lt;&gt;"",INDEX(DTM!$C$3:$F$100,MATCH($F422,DTM!$C$3:$C$100,0),MATCH(Y$8,DTM!$C$3:$F$3,0)),"")</f>
        <v>117.22895416760279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46.61996570692822</v>
      </c>
      <c r="AC422" s="262"/>
      <c r="AD422" s="278">
        <f t="shared" ca="1" si="46"/>
        <v>0.13985989712078467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6.5561968499352359</v>
      </c>
      <c r="X441" s="261"/>
      <c r="Y441" s="264"/>
      <c r="Z441" s="265"/>
      <c r="AA441" s="265"/>
      <c r="AB441" s="265"/>
      <c r="AC441" s="265"/>
      <c r="AD441" s="266">
        <f ca="1">SUM(AD418:AD439)</f>
        <v>6.4192741251078038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0.13112393699870473</v>
      </c>
      <c r="X442" s="261"/>
      <c r="Y442" s="267"/>
      <c r="Z442" s="268"/>
      <c r="AA442" s="268"/>
      <c r="AB442" s="269"/>
      <c r="AC442" s="269"/>
      <c r="AD442" s="270">
        <f ca="1">$P442*AD441</f>
        <v>0.12838548250215609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6.6873207869339408</v>
      </c>
      <c r="X444" s="261"/>
      <c r="Y444" s="275"/>
      <c r="Z444" s="64"/>
      <c r="AA444" s="64"/>
      <c r="AB444" s="64"/>
      <c r="AC444" s="64"/>
      <c r="AD444" s="276">
        <f ca="1">SUM(AD441:AD442)</f>
        <v>6.54765960760996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2.95422589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2.95422589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2.3560561850000004</v>
      </c>
      <c r="V464" s="262"/>
      <c r="W464" s="278">
        <f t="shared" si="50"/>
        <v>2.3560561850000004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2.3560561850000004</v>
      </c>
      <c r="AC464" s="262"/>
      <c r="AD464" s="278">
        <f t="shared" si="51"/>
        <v>2.3560561850000004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1208.7792644849999</v>
      </c>
      <c r="AC465" s="262"/>
      <c r="AD465" s="278">
        <f t="shared" si="51"/>
        <v>3.6263377934549998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30.719056654920031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12.750145060064517</v>
      </c>
      <c r="V466" s="262"/>
      <c r="W466" s="278">
        <f t="shared" ca="1" si="50"/>
        <v>0.47239287447539036</v>
      </c>
      <c r="X466" s="9"/>
      <c r="Y466" s="280">
        <f>IF($F466&lt;&gt;"",INDEX(DTM!$C$3:$F$100,MATCH($F466,DTM!$C$3:$C$100,0),MATCH(Y$8,DTM!$C$3:$F$3,0)),"")</f>
        <v>19.314816895079755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8.0167408780571794</v>
      </c>
      <c r="AC466" s="262"/>
      <c r="AD466" s="278">
        <f t="shared" ca="1" si="51"/>
        <v>0.2970202495320185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57.578002168609366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33.803332334948493</v>
      </c>
      <c r="V467" s="262"/>
      <c r="W467" s="278">
        <f t="shared" ca="1" si="50"/>
        <v>0.10140999700484549</v>
      </c>
      <c r="X467" s="9"/>
      <c r="Y467" s="280">
        <f>IF($F467&lt;&gt;"",INDEX(DTM!$C$3:$F$100,MATCH($F467,DTM!$C$3:$C$100,0),MATCH(Y$8,DTM!$C$3:$F$3,0)),"")</f>
        <v>117.22895416760279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46.61996570692822</v>
      </c>
      <c r="AC467" s="262"/>
      <c r="AD467" s="278">
        <f t="shared" ca="1" si="51"/>
        <v>0.13985989712078467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203.87820904499998</v>
      </c>
      <c r="V468" s="262"/>
      <c r="W468" s="278">
        <f t="shared" si="50"/>
        <v>10.19391045225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203.87820904499998</v>
      </c>
      <c r="AC468" s="262"/>
      <c r="AD468" s="278">
        <f t="shared" si="51"/>
        <v>10.19391045225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1396.9631280149999</v>
      </c>
      <c r="AC469" s="262"/>
      <c r="AD469" s="278">
        <f t="shared" si="51"/>
        <v>169.38177927181874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11.591955814583901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8.2075406901835883</v>
      </c>
      <c r="V470" s="262"/>
      <c r="W470" s="278">
        <f t="shared" ca="1" si="50"/>
        <v>0.99516430868476002</v>
      </c>
      <c r="X470" s="9"/>
      <c r="Y470" s="280">
        <f>IF($F470&lt;&gt;"",INDEX(DTM!$C$3:$F$100,MATCH($F470,DTM!$C$3:$C$100,0),MATCH(Y$8,DTM!$C$3:$F$3,0)),"")</f>
        <v>14.243872163558747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0.73485999999999996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10.085197203831664</v>
      </c>
      <c r="AC470" s="262"/>
      <c r="AD470" s="278">
        <f t="shared" ca="1" si="51"/>
        <v>1.2228301609645891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57.578002168609366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33.803332334948493</v>
      </c>
      <c r="V471" s="262"/>
      <c r="W471" s="278">
        <f t="shared" ca="1" si="50"/>
        <v>4.0986540456125047</v>
      </c>
      <c r="X471" s="9"/>
      <c r="Y471" s="280">
        <f>IF($F471&lt;&gt;"",INDEX(DTM!$C$3:$F$100,MATCH($F471,DTM!$C$3:$C$100,0),MATCH(Y$8,DTM!$C$3:$F$3,0)),"")</f>
        <v>117.22895416760279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46.61996570692822</v>
      </c>
      <c r="AC471" s="262"/>
      <c r="AD471" s="278">
        <f t="shared" ca="1" si="51"/>
        <v>5.6526708419650467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191.22570492830124</v>
      </c>
      <c r="X486" s="261"/>
      <c r="Y486" s="264"/>
      <c r="Z486" s="265"/>
      <c r="AA486" s="265"/>
      <c r="AB486" s="265"/>
      <c r="AC486" s="265"/>
      <c r="AD486" s="266">
        <f ca="1">SUM(AD463:AD484)</f>
        <v>192.87046485210615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3.8245140985660249</v>
      </c>
      <c r="X487" s="261"/>
      <c r="Y487" s="267"/>
      <c r="Z487" s="268"/>
      <c r="AA487" s="268"/>
      <c r="AB487" s="269"/>
      <c r="AC487" s="269"/>
      <c r="AD487" s="270">
        <f ca="1">$P487*AD486</f>
        <v>3.857409297042123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195.05021902686727</v>
      </c>
      <c r="X489" s="261"/>
      <c r="Y489" s="275"/>
      <c r="Z489" s="64"/>
      <c r="AA489" s="64"/>
      <c r="AB489" s="64"/>
      <c r="AC489" s="64"/>
      <c r="AD489" s="276">
        <f ca="1">SUM(AD486:AD487)</f>
        <v>196.72787414914828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125.99407194499999</v>
      </c>
      <c r="V508" s="262"/>
      <c r="W508" s="278">
        <f t="shared" ref="W508:W529" si="55">IFERROR(U508*$P508,"")</f>
        <v>125.99407194499999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125.99407194499999</v>
      </c>
      <c r="AC508" s="262"/>
      <c r="AD508" s="278">
        <f t="shared" ref="AD508:AD529" si="56">IFERROR(AB508*$P508,"")</f>
        <v>125.99407194499999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11.591955814583901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8.2075406901835883</v>
      </c>
      <c r="V509" s="262"/>
      <c r="W509" s="278">
        <f t="shared" ca="1" si="55"/>
        <v>19.698097656440613</v>
      </c>
      <c r="X509" s="9"/>
      <c r="Y509" s="280">
        <f>IF($F509&lt;&gt;"",INDEX(DTM!$C$3:$F$100,MATCH($F509,DTM!$C$3:$C$100,0),MATCH(Y$8,DTM!$C$3:$F$3,0)),"")</f>
        <v>14.243872163558747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0.73485999999999996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10.085197203831664</v>
      </c>
      <c r="AC509" s="262"/>
      <c r="AD509" s="278">
        <f t="shared" ca="1" si="56"/>
        <v>24.204473289195992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145.69216960144061</v>
      </c>
      <c r="X531" s="261"/>
      <c r="Y531" s="264"/>
      <c r="Z531" s="265"/>
      <c r="AA531" s="265"/>
      <c r="AB531" s="265"/>
      <c r="AC531" s="265"/>
      <c r="AD531" s="266">
        <f ca="1">SUM(AD508:AD529)</f>
        <v>150.19854523419599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2.9138433920288125</v>
      </c>
      <c r="X532" s="261"/>
      <c r="Y532" s="267"/>
      <c r="Z532" s="268"/>
      <c r="AA532" s="268"/>
      <c r="AB532" s="269"/>
      <c r="AC532" s="269"/>
      <c r="AD532" s="270">
        <f ca="1">$P532*AD531</f>
        <v>3.00397090468392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148.60601299346942</v>
      </c>
      <c r="X534" s="261"/>
      <c r="Y534" s="275"/>
      <c r="Z534" s="64"/>
      <c r="AA534" s="64"/>
      <c r="AB534" s="64"/>
      <c r="AC534" s="64"/>
      <c r="AD534" s="276">
        <f ca="1">SUM(AD531:AD532)</f>
        <v>153.2025161388799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0.85452815000000004</v>
      </c>
      <c r="AC553" s="262"/>
      <c r="AD553" s="278">
        <f t="shared" ref="AD553:AD574" si="61">IFERROR(AB553*$P553,"")</f>
        <v>0.27344900799999999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0.27344900799999999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5.4689801600000002E-3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0.27891798816000002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195.50383317500001</v>
      </c>
      <c r="V13" s="262"/>
      <c r="W13" s="278">
        <f t="shared" ref="W13:W34" si="0">IFERROR(U13*$P13,"")</f>
        <v>195503.83317500001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195.50383317500001</v>
      </c>
      <c r="AC13" s="262"/>
      <c r="AD13" s="278">
        <f t="shared" ref="AD13:AD34" si="1">IFERROR(AB13*$P13,"")</f>
        <v>195503.83317500001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195503.83317500001</v>
      </c>
      <c r="X36" s="261"/>
      <c r="Y36" s="264"/>
      <c r="Z36" s="265"/>
      <c r="AA36" s="265"/>
      <c r="AB36" s="265"/>
      <c r="AC36" s="265"/>
      <c r="AD36" s="266">
        <f>SUM(AD13:AD34)</f>
        <v>195503.83317500001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3910.0766635</v>
      </c>
      <c r="X37" s="261"/>
      <c r="Y37" s="267"/>
      <c r="Z37" s="268"/>
      <c r="AA37" s="268"/>
      <c r="AB37" s="269"/>
      <c r="AC37" s="269"/>
      <c r="AD37" s="270">
        <f>$P37*AD36</f>
        <v>3910.0766635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199413.9098385</v>
      </c>
      <c r="X39" s="261"/>
      <c r="Y39" s="275"/>
      <c r="Z39" s="64"/>
      <c r="AA39" s="64"/>
      <c r="AB39" s="64"/>
      <c r="AC39" s="64"/>
      <c r="AD39" s="276">
        <f>SUM(AD36:AD37)</f>
        <v>199413.9098385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281.66468578499996</v>
      </c>
      <c r="V58" s="262"/>
      <c r="W58" s="278">
        <f t="shared" ref="W58:W79" si="5">IFERROR(U58*$P58,"")</f>
        <v>10703.258059829999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281.66468578499996</v>
      </c>
      <c r="AC58" s="262"/>
      <c r="AD58" s="278">
        <f t="shared" ref="AD58:AD79" si="6">IFERROR(AB58*$P58,"")</f>
        <v>10703.258059829999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311.56096349000001</v>
      </c>
      <c r="V59" s="262"/>
      <c r="W59" s="278">
        <f t="shared" si="5"/>
        <v>623.12192698000001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311.56096349000001</v>
      </c>
      <c r="AC59" s="262"/>
      <c r="AD59" s="278">
        <f t="shared" si="6"/>
        <v>623.12192698000001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352.39520151500005</v>
      </c>
      <c r="V60" s="262"/>
      <c r="W60" s="278">
        <f t="shared" si="5"/>
        <v>10043.263243177502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352.39520151500005</v>
      </c>
      <c r="AC60" s="262"/>
      <c r="AD60" s="278">
        <f t="shared" si="6"/>
        <v>10043.263243177502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387.78487447000003</v>
      </c>
      <c r="V61" s="262"/>
      <c r="W61" s="278">
        <f t="shared" si="5"/>
        <v>581.67731170500008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387.78487447000003</v>
      </c>
      <c r="AC61" s="262"/>
      <c r="AD61" s="278">
        <f t="shared" si="6"/>
        <v>581.67731170500008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193.41634298</v>
      </c>
      <c r="V62" s="262"/>
      <c r="W62" s="278">
        <f t="shared" si="5"/>
        <v>165370.97324789999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193.41634298</v>
      </c>
      <c r="AC62" s="262"/>
      <c r="AD62" s="278">
        <f t="shared" si="6"/>
        <v>165370.97324789999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215.04811272000001</v>
      </c>
      <c r="V63" s="262"/>
      <c r="W63" s="278">
        <f t="shared" si="5"/>
        <v>9677.165072400001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215.04811272000001</v>
      </c>
      <c r="AC63" s="262"/>
      <c r="AD63" s="278">
        <f t="shared" si="6"/>
        <v>9677.165072400001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334.08388401500008</v>
      </c>
      <c r="V64" s="262"/>
      <c r="W64" s="278">
        <f t="shared" si="5"/>
        <v>9521.3906944275022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334.08388401500008</v>
      </c>
      <c r="AC64" s="262"/>
      <c r="AD64" s="278">
        <f t="shared" si="6"/>
        <v>9521.3906944275022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368.64344391000003</v>
      </c>
      <c r="V65" s="262"/>
      <c r="W65" s="278">
        <f t="shared" si="5"/>
        <v>552.96516586500002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368.64344391000003</v>
      </c>
      <c r="AC65" s="262"/>
      <c r="AD65" s="278">
        <f t="shared" si="6"/>
        <v>552.96516586500002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207073.81472228499</v>
      </c>
      <c r="X81" s="261"/>
      <c r="Y81" s="264"/>
      <c r="Z81" s="265"/>
      <c r="AA81" s="265"/>
      <c r="AB81" s="265"/>
      <c r="AC81" s="265"/>
      <c r="AD81" s="266">
        <f>SUM(AD58:AD79)</f>
        <v>207073.81472228499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4141.4762944456998</v>
      </c>
      <c r="X82" s="261"/>
      <c r="Y82" s="267"/>
      <c r="Z82" s="268"/>
      <c r="AA82" s="268"/>
      <c r="AB82" s="269"/>
      <c r="AC82" s="269"/>
      <c r="AD82" s="270">
        <f>$P82*AD81</f>
        <v>4141.4762944456998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211215.29101673068</v>
      </c>
      <c r="X84" s="261"/>
      <c r="Y84" s="275"/>
      <c r="Z84" s="64"/>
      <c r="AA84" s="64"/>
      <c r="AB84" s="64"/>
      <c r="AC84" s="64"/>
      <c r="AD84" s="276">
        <f>SUM(AD81:AD82)</f>
        <v>211215.29101673068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281.66468578499996</v>
      </c>
      <c r="V103" s="262"/>
      <c r="W103" s="278">
        <f t="shared" ref="W103:W124" si="10">IFERROR(U103*$P103,"")</f>
        <v>10703.258059829999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281.66468578499996</v>
      </c>
      <c r="AC103" s="262"/>
      <c r="AD103" s="278">
        <f t="shared" ref="AD103:AD124" si="11">IFERROR(AB103*$P103,"")</f>
        <v>10703.258059829999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311.56096349000001</v>
      </c>
      <c r="V104" s="262"/>
      <c r="W104" s="278">
        <f t="shared" si="10"/>
        <v>623.12192698000001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311.56096349000001</v>
      </c>
      <c r="AC104" s="262"/>
      <c r="AD104" s="278">
        <f t="shared" si="11"/>
        <v>623.12192698000001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352.39520151500005</v>
      </c>
      <c r="V105" s="262"/>
      <c r="W105" s="278">
        <f t="shared" si="10"/>
        <v>10043.263243177502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352.39520151500005</v>
      </c>
      <c r="AC105" s="262"/>
      <c r="AD105" s="278">
        <f t="shared" si="11"/>
        <v>10043.263243177502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387.78487447000003</v>
      </c>
      <c r="V106" s="262"/>
      <c r="W106" s="278">
        <f t="shared" si="10"/>
        <v>581.67731170500008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387.78487447000003</v>
      </c>
      <c r="AC106" s="262"/>
      <c r="AD106" s="278">
        <f t="shared" si="11"/>
        <v>581.67731170500008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193.41634298</v>
      </c>
      <c r="V107" s="262"/>
      <c r="W107" s="278">
        <f t="shared" si="10"/>
        <v>165370.97324789999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193.41634298</v>
      </c>
      <c r="AC107" s="262"/>
      <c r="AD107" s="278">
        <f t="shared" si="11"/>
        <v>165370.97324789999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215.04811272000001</v>
      </c>
      <c r="V108" s="262"/>
      <c r="W108" s="278">
        <f t="shared" si="10"/>
        <v>9677.165072400001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215.04811272000001</v>
      </c>
      <c r="AC108" s="262"/>
      <c r="AD108" s="278">
        <f t="shared" si="11"/>
        <v>9677.165072400001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334.08388401500008</v>
      </c>
      <c r="V109" s="262"/>
      <c r="W109" s="278">
        <f t="shared" si="10"/>
        <v>9521.3906944275022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334.08388401500008</v>
      </c>
      <c r="AC109" s="262"/>
      <c r="AD109" s="278">
        <f t="shared" si="11"/>
        <v>9521.3906944275022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368.64344391000003</v>
      </c>
      <c r="V110" s="262"/>
      <c r="W110" s="278">
        <f t="shared" si="10"/>
        <v>552.96516586500002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368.64344391000003</v>
      </c>
      <c r="AC110" s="262"/>
      <c r="AD110" s="278">
        <f t="shared" si="11"/>
        <v>552.96516586500002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207073.81472228499</v>
      </c>
      <c r="X126" s="261"/>
      <c r="Y126" s="264"/>
      <c r="Z126" s="265"/>
      <c r="AA126" s="265"/>
      <c r="AB126" s="265"/>
      <c r="AC126" s="265"/>
      <c r="AD126" s="266">
        <f>SUM(AD103:AD124)</f>
        <v>207073.81472228499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4141.4762944456998</v>
      </c>
      <c r="X127" s="261"/>
      <c r="Y127" s="267"/>
      <c r="Z127" s="268"/>
      <c r="AA127" s="268"/>
      <c r="AB127" s="269"/>
      <c r="AC127" s="269"/>
      <c r="AD127" s="270">
        <f>$P127*AD126</f>
        <v>4141.4762944456998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211215.29101673068</v>
      </c>
      <c r="X129" s="261"/>
      <c r="Y129" s="275"/>
      <c r="Z129" s="64"/>
      <c r="AA129" s="64"/>
      <c r="AB129" s="64"/>
      <c r="AC129" s="64"/>
      <c r="AD129" s="276">
        <f>SUM(AD126:AD127)</f>
        <v>211215.29101673068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278.979025885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278.979025885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244.22414527000001</v>
      </c>
      <c r="V149" s="262"/>
      <c r="W149" s="278">
        <f t="shared" si="15"/>
        <v>122112.072635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244.22414527000001</v>
      </c>
      <c r="AC149" s="262"/>
      <c r="AD149" s="278">
        <f t="shared" si="16"/>
        <v>122112.072635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20.176416373000809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8.3743533676129012</v>
      </c>
      <c r="V150" s="262"/>
      <c r="W150" s="278">
        <f t="shared" ca="1" si="15"/>
        <v>1761.545230877374</v>
      </c>
      <c r="X150" s="9"/>
      <c r="Y150" s="280">
        <f>IF($F150&lt;&gt;"",INDEX(DTM!$C$3:$F$100,MATCH($F150,DTM!$C$3:$C$100,0),MATCH(Y$8,DTM!$C$3:$F$3,0)),"")</f>
        <v>14.162390474050772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5.8781926466645693</v>
      </c>
      <c r="AC150" s="262"/>
      <c r="AD150" s="278">
        <f t="shared" ca="1" si="16"/>
        <v>1236.4778232258923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30.719056654920031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12.750145060064517</v>
      </c>
      <c r="V151" s="262"/>
      <c r="W151" s="278">
        <f t="shared" ca="1" si="15"/>
        <v>3292.0874545086581</v>
      </c>
      <c r="X151" s="9"/>
      <c r="Y151" s="280">
        <f>IF($F151&lt;&gt;"",INDEX(DTM!$C$3:$F$100,MATCH($F151,DTM!$C$3:$C$100,0),MATCH(Y$8,DTM!$C$3:$F$3,0)),"")</f>
        <v>19.314816895079755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8.0167408780571794</v>
      </c>
      <c r="AC151" s="262"/>
      <c r="AD151" s="278">
        <f t="shared" ca="1" si="16"/>
        <v>2069.9224947143634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160.81001626457032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155.08454529003748</v>
      </c>
      <c r="V152" s="262"/>
      <c r="W152" s="278">
        <f t="shared" ca="1" si="15"/>
        <v>217.11836340605245</v>
      </c>
      <c r="X152" s="9"/>
      <c r="Y152" s="280">
        <f>IF($F152&lt;&gt;"",INDEX(DTM!$C$3:$F$100,MATCH($F152,DTM!$C$3:$C$100,0),MATCH(Y$8,DTM!$C$3:$F$3,0)),"")</f>
        <v>164.11723208267802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158.27401117805414</v>
      </c>
      <c r="AC152" s="262"/>
      <c r="AD152" s="278">
        <f t="shared" ca="1" si="16"/>
        <v>221.58361564927577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160.81001626457032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119.74882611002892</v>
      </c>
      <c r="V153" s="262"/>
      <c r="W153" s="278">
        <f t="shared" ca="1" si="15"/>
        <v>9903.2279192993901</v>
      </c>
      <c r="X153" s="9"/>
      <c r="Y153" s="280">
        <f>IF($F153&lt;&gt;"",INDEX(DTM!$C$3:$F$100,MATCH($F153,DTM!$C$3:$C$100,0),MATCH(Y$8,DTM!$C$3:$F$3,0)),"")</f>
        <v>164.11723208267802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0.77286999999999995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122.21157825140887</v>
      </c>
      <c r="AC153" s="262"/>
      <c r="AD153" s="278">
        <f t="shared" ca="1" si="16"/>
        <v>10106.897521391511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160.81001626457032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119.74882611002892</v>
      </c>
      <c r="V154" s="262"/>
      <c r="W154" s="278">
        <f t="shared" ca="1" si="15"/>
        <v>1921.9686590659637</v>
      </c>
      <c r="X154" s="9"/>
      <c r="Y154" s="280">
        <f>IF($F154&lt;&gt;"",INDEX(DTM!$C$3:$F$100,MATCH($F154,DTM!$C$3:$C$100,0),MATCH(Y$8,DTM!$C$3:$F$3,0)),"")</f>
        <v>164.11723208267802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0.77286999999999995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122.21157825140887</v>
      </c>
      <c r="AC154" s="262"/>
      <c r="AD154" s="278">
        <f t="shared" ca="1" si="16"/>
        <v>1961.4958309351121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139208.02026215743</v>
      </c>
      <c r="X171" s="261"/>
      <c r="Y171" s="264"/>
      <c r="Z171" s="265"/>
      <c r="AA171" s="265"/>
      <c r="AB171" s="265"/>
      <c r="AC171" s="265"/>
      <c r="AD171" s="266">
        <f ca="1">SUM(AD148:AD169)</f>
        <v>137708.44992091614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2784.1604052431485</v>
      </c>
      <c r="X172" s="261"/>
      <c r="Y172" s="267"/>
      <c r="Z172" s="268"/>
      <c r="AA172" s="268"/>
      <c r="AB172" s="269"/>
      <c r="AC172" s="269"/>
      <c r="AD172" s="270">
        <f ca="1">$P172*AD171</f>
        <v>2754.1689984183231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141992.18066740056</v>
      </c>
      <c r="X174" s="261"/>
      <c r="Y174" s="275"/>
      <c r="Z174" s="64"/>
      <c r="AA174" s="64"/>
      <c r="AB174" s="64"/>
      <c r="AC174" s="64"/>
      <c r="AD174" s="276">
        <f ca="1">SUM(AD171:AD172)</f>
        <v>140462.61891933446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278.979025885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278.979025885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244.22414527000001</v>
      </c>
      <c r="V194" s="262"/>
      <c r="W194" s="278">
        <f t="shared" si="20"/>
        <v>244224.14527000001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244.22414527000001</v>
      </c>
      <c r="AC194" s="262"/>
      <c r="AD194" s="278">
        <f t="shared" si="21"/>
        <v>244224.14527000001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20.176416373000809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8.3743533676129012</v>
      </c>
      <c r="V195" s="262"/>
      <c r="W195" s="278">
        <f t="shared" ca="1" si="20"/>
        <v>3523.090461754748</v>
      </c>
      <c r="X195" s="9"/>
      <c r="Y195" s="280">
        <f>IF($F195&lt;&gt;"",INDEX(DTM!$C$3:$F$100,MATCH($F195,DTM!$C$3:$C$100,0),MATCH(Y$8,DTM!$C$3:$F$3,0)),"")</f>
        <v>14.162390474050772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5.8781926466645693</v>
      </c>
      <c r="AC195" s="262"/>
      <c r="AD195" s="278">
        <f t="shared" ca="1" si="21"/>
        <v>2472.9556464517846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30.719056654920031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12.750145060064517</v>
      </c>
      <c r="V196" s="262"/>
      <c r="W196" s="278">
        <f t="shared" ca="1" si="20"/>
        <v>6584.1749090173162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4139.8449894287269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160.81001626457032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155.08454529003748</v>
      </c>
      <c r="V197" s="262"/>
      <c r="W197" s="278">
        <f t="shared" ca="1" si="20"/>
        <v>434.23672681210491</v>
      </c>
      <c r="X197" s="9"/>
      <c r="Y197" s="280">
        <f>IF($F197&lt;&gt;"",INDEX(DTM!$C$3:$F$100,MATCH($F197,DTM!$C$3:$C$100,0),MATCH(Y$8,DTM!$C$3:$F$3,0)),"")</f>
        <v>164.11723208267802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158.27401117805414</v>
      </c>
      <c r="AC197" s="262"/>
      <c r="AD197" s="278">
        <f t="shared" ca="1" si="21"/>
        <v>443.16723129855154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160.81001626457032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119.74882611002892</v>
      </c>
      <c r="V198" s="262"/>
      <c r="W198" s="278">
        <f t="shared" ca="1" si="20"/>
        <v>19806.45583859878</v>
      </c>
      <c r="X198" s="9"/>
      <c r="Y198" s="280">
        <f>IF($F198&lt;&gt;"",INDEX(DTM!$C$3:$F$100,MATCH($F198,DTM!$C$3:$C$100,0),MATCH(Y$8,DTM!$C$3:$F$3,0)),"")</f>
        <v>164.11723208267802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0.77286999999999995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122.21157825140887</v>
      </c>
      <c r="AC198" s="262"/>
      <c r="AD198" s="278">
        <f t="shared" ca="1" si="21"/>
        <v>20213.795042783022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160.81001626457032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119.74882611002892</v>
      </c>
      <c r="V199" s="262"/>
      <c r="W199" s="278">
        <f t="shared" ca="1" si="20"/>
        <v>3843.9373181319274</v>
      </c>
      <c r="X199" s="9"/>
      <c r="Y199" s="280">
        <f>IF($F199&lt;&gt;"",INDEX(DTM!$C$3:$F$100,MATCH($F199,DTM!$C$3:$C$100,0),MATCH(Y$8,DTM!$C$3:$F$3,0)),"")</f>
        <v>164.11723208267802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0.77286999999999995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122.21157825140887</v>
      </c>
      <c r="AC199" s="262"/>
      <c r="AD199" s="278">
        <f t="shared" ca="1" si="21"/>
        <v>3922.9916618702241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278416.04052431486</v>
      </c>
      <c r="X216" s="261"/>
      <c r="Y216" s="264"/>
      <c r="Z216" s="265"/>
      <c r="AA216" s="265"/>
      <c r="AB216" s="265"/>
      <c r="AC216" s="265"/>
      <c r="AD216" s="266">
        <f ca="1">SUM(AD193:AD214)</f>
        <v>275416.89984183229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5568.320810486297</v>
      </c>
      <c r="X217" s="261"/>
      <c r="Y217" s="267"/>
      <c r="Z217" s="268"/>
      <c r="AA217" s="268"/>
      <c r="AB217" s="269"/>
      <c r="AC217" s="269"/>
      <c r="AD217" s="270">
        <f ca="1">$P217*AD216</f>
        <v>5508.3379968366462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283984.36133480113</v>
      </c>
      <c r="X219" s="261"/>
      <c r="Y219" s="275"/>
      <c r="Z219" s="64"/>
      <c r="AA219" s="64"/>
      <c r="AB219" s="64"/>
      <c r="AC219" s="64"/>
      <c r="AD219" s="276">
        <f ca="1">SUM(AD216:AD217)</f>
        <v>280925.23783866892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278.979025885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278.979025885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244.22414527000001</v>
      </c>
      <c r="V239" s="262"/>
      <c r="W239" s="278">
        <f t="shared" si="25"/>
        <v>244224.14527000001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244.22414527000001</v>
      </c>
      <c r="AC239" s="262"/>
      <c r="AD239" s="278">
        <f t="shared" si="26"/>
        <v>244224.14527000001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20.176416373000809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62"/>
      <c r="W240" s="278">
        <f t="shared" ca="1" si="25"/>
        <v>3523.090461754748</v>
      </c>
      <c r="X240" s="9"/>
      <c r="Y240" s="280">
        <f>IF($F240&lt;&gt;"",INDEX(DTM!$C$3:$F$100,MATCH($F240,DTM!$C$3:$C$100,0),MATCH(Y$8,DTM!$C$3:$F$3,0)),"")</f>
        <v>14.162390474050772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62"/>
      <c r="AD240" s="278">
        <f t="shared" ca="1" si="26"/>
        <v>2472.9556464517846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30.719056654920031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62"/>
      <c r="W241" s="278">
        <f t="shared" ca="1" si="25"/>
        <v>6584.1749090173162</v>
      </c>
      <c r="X241" s="9"/>
      <c r="Y241" s="280">
        <f>IF($F241&lt;&gt;"",INDEX(DTM!$C$3:$F$100,MATCH($F241,DTM!$C$3:$C$100,0),MATCH(Y$8,DTM!$C$3:$F$3,0)),"")</f>
        <v>19.314816895079755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62"/>
      <c r="AD241" s="278">
        <f t="shared" ca="1" si="26"/>
        <v>4139.8449894287269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160.81001626457032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155.08454529003748</v>
      </c>
      <c r="V242" s="262"/>
      <c r="W242" s="278">
        <f t="shared" ca="1" si="25"/>
        <v>434.23672681210491</v>
      </c>
      <c r="X242" s="9"/>
      <c r="Y242" s="280">
        <f>IF($F242&lt;&gt;"",INDEX(DTM!$C$3:$F$100,MATCH($F242,DTM!$C$3:$C$100,0),MATCH(Y$8,DTM!$C$3:$F$3,0)),"")</f>
        <v>164.11723208267802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158.27401117805414</v>
      </c>
      <c r="AC242" s="262"/>
      <c r="AD242" s="278">
        <f t="shared" ca="1" si="26"/>
        <v>443.16723129855154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160.81001626457032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119.74882611002892</v>
      </c>
      <c r="V243" s="262"/>
      <c r="W243" s="278">
        <f t="shared" ca="1" si="25"/>
        <v>19806.45583859878</v>
      </c>
      <c r="X243" s="9"/>
      <c r="Y243" s="280">
        <f>IF($F243&lt;&gt;"",INDEX(DTM!$C$3:$F$100,MATCH($F243,DTM!$C$3:$C$100,0),MATCH(Y$8,DTM!$C$3:$F$3,0)),"")</f>
        <v>164.11723208267802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0.77286999999999995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122.21157825140887</v>
      </c>
      <c r="AC243" s="262"/>
      <c r="AD243" s="278">
        <f t="shared" ca="1" si="26"/>
        <v>20213.795042783022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160.81001626457032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119.74882611002892</v>
      </c>
      <c r="V244" s="262"/>
      <c r="W244" s="278">
        <f t="shared" ca="1" si="25"/>
        <v>3843.9373181319274</v>
      </c>
      <c r="X244" s="9"/>
      <c r="Y244" s="280">
        <f>IF($F244&lt;&gt;"",INDEX(DTM!$C$3:$F$100,MATCH($F244,DTM!$C$3:$C$100,0),MATCH(Y$8,DTM!$C$3:$F$3,0)),"")</f>
        <v>164.11723208267802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0.77286999999999995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62"/>
      <c r="AD244" s="278">
        <f t="shared" ca="1" si="26"/>
        <v>3922.9916618702241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278416.04052431486</v>
      </c>
      <c r="X261" s="261"/>
      <c r="Y261" s="264"/>
      <c r="Z261" s="265"/>
      <c r="AA261" s="265"/>
      <c r="AB261" s="265"/>
      <c r="AC261" s="265"/>
      <c r="AD261" s="266">
        <f ca="1">SUM(AD238:AD259)</f>
        <v>275416.89984183229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5568.320810486297</v>
      </c>
      <c r="X262" s="261"/>
      <c r="Y262" s="267"/>
      <c r="Z262" s="268"/>
      <c r="AA262" s="268"/>
      <c r="AB262" s="269"/>
      <c r="AC262" s="269"/>
      <c r="AD262" s="270">
        <f ca="1">$P262*AD261</f>
        <v>5508.3379968366462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283984.36133480113</v>
      </c>
      <c r="X264" s="261"/>
      <c r="Y264" s="275"/>
      <c r="Z264" s="64"/>
      <c r="AA264" s="64"/>
      <c r="AB264" s="64"/>
      <c r="AC264" s="64"/>
      <c r="AD264" s="276">
        <f ca="1">SUM(AD261:AD262)</f>
        <v>280925.23783866892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62"/>
      <c r="AD13" s="278">
        <f t="shared" ref="AD13:AD34" si="1">IFERROR(AB13*$P13,"")</f>
        <v>11.809579032999999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62"/>
      <c r="W14" s="278">
        <f t="shared" si="0"/>
        <v>7.1377515614999991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62"/>
      <c r="AD14" s="278">
        <f t="shared" si="1"/>
        <v>7.1377515614999991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62"/>
      <c r="AD15" s="278">
        <f t="shared" si="1"/>
        <v>0.78372438899999997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19.731054983499998</v>
      </c>
      <c r="X36" s="261"/>
      <c r="Y36" s="264"/>
      <c r="Z36" s="265"/>
      <c r="AA36" s="265"/>
      <c r="AB36" s="265"/>
      <c r="AC36" s="265"/>
      <c r="AD36" s="266">
        <f>SUM(AD13:AD34)</f>
        <v>19.731054983499998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0.39462109966999998</v>
      </c>
      <c r="X37" s="261"/>
      <c r="Y37" s="267"/>
      <c r="Z37" s="268"/>
      <c r="AA37" s="268"/>
      <c r="AB37" s="269"/>
      <c r="AC37" s="269"/>
      <c r="AD37" s="270">
        <f>$P37*AD36</f>
        <v>0.39462109966999998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20.125676083169999</v>
      </c>
      <c r="X39" s="261"/>
      <c r="Y39" s="275"/>
      <c r="Z39" s="64"/>
      <c r="AA39" s="64"/>
      <c r="AB39" s="64"/>
      <c r="AC39" s="64"/>
      <c r="AD39" s="276">
        <f>SUM(AD36:AD37)</f>
        <v>20.125676083169999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62"/>
      <c r="W58" s="278">
        <f t="shared" ref="W58:W79" si="5">IFERROR(U58*$P58,"")</f>
        <v>12.280790270000002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62"/>
      <c r="AD58" s="278">
        <f t="shared" ref="AD58:AD79" si="6">IFERROR(AB58*$P58,"")</f>
        <v>12.280790270000002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12.280790270000002</v>
      </c>
      <c r="X81" s="261"/>
      <c r="Y81" s="264"/>
      <c r="Z81" s="265"/>
      <c r="AA81" s="265"/>
      <c r="AB81" s="265"/>
      <c r="AC81" s="265"/>
      <c r="AD81" s="266">
        <f>SUM(AD58:AD79)</f>
        <v>12.280790270000002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0.24561580540000005</v>
      </c>
      <c r="X82" s="261"/>
      <c r="Y82" s="267"/>
      <c r="Z82" s="268"/>
      <c r="AA82" s="268"/>
      <c r="AB82" s="269"/>
      <c r="AC82" s="269"/>
      <c r="AD82" s="270">
        <f>$P82*AD81</f>
        <v>0.24561580540000005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12.526406075400002</v>
      </c>
      <c r="X84" s="261"/>
      <c r="Y84" s="275"/>
      <c r="Z84" s="64"/>
      <c r="AA84" s="64"/>
      <c r="AB84" s="64"/>
      <c r="AC84" s="64"/>
      <c r="AD84" s="276">
        <f>SUM(AD81:AD82)</f>
        <v>12.526406075400002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62"/>
      <c r="W103" s="278">
        <f t="shared" ref="W103:W124" si="10">IFERROR(U103*$P103,"")</f>
        <v>11.914563919999999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62"/>
      <c r="AD103" s="278">
        <f t="shared" ref="AD103:AD124" si="11">IFERROR(AB103*$P103,"")</f>
        <v>11.914563919999999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11.914563919999999</v>
      </c>
      <c r="X126" s="261"/>
      <c r="Y126" s="264"/>
      <c r="Z126" s="265"/>
      <c r="AA126" s="265"/>
      <c r="AB126" s="265"/>
      <c r="AC126" s="265"/>
      <c r="AD126" s="266">
        <f>SUM(AD103:AD124)</f>
        <v>11.914563919999999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0.23829127839999997</v>
      </c>
      <c r="X127" s="261"/>
      <c r="Y127" s="267"/>
      <c r="Z127" s="268"/>
      <c r="AA127" s="268"/>
      <c r="AB127" s="269"/>
      <c r="AC127" s="269"/>
      <c r="AD127" s="270">
        <f>$P127*AD126</f>
        <v>0.23829127839999997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12.152855198399999</v>
      </c>
      <c r="X129" s="261"/>
      <c r="Y129" s="275"/>
      <c r="Z129" s="64"/>
      <c r="AA129" s="64"/>
      <c r="AB129" s="64"/>
      <c r="AC129" s="64"/>
      <c r="AD129" s="276">
        <f>SUM(AD126:AD127)</f>
        <v>12.152855198399999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62"/>
      <c r="W148" s="278">
        <f t="shared" ref="W148:W169" si="15">IFERROR(U148*$P148,"")</f>
        <v>11.421379102000001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62"/>
      <c r="AD148" s="278">
        <f t="shared" ref="AD148:AD169" si="16">IFERROR(AB148*$P148,"")</f>
        <v>11.421379102000001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62"/>
      <c r="W149" s="278">
        <f t="shared" si="15"/>
        <v>17.864521352999997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62"/>
      <c r="AD149" s="278">
        <f t="shared" si="16"/>
        <v>17.864521352999997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29.285900454999997</v>
      </c>
      <c r="X171" s="261"/>
      <c r="Y171" s="264"/>
      <c r="Z171" s="265"/>
      <c r="AA171" s="265"/>
      <c r="AB171" s="265"/>
      <c r="AC171" s="265"/>
      <c r="AD171" s="266">
        <f>SUM(AD148:AD169)</f>
        <v>29.285900454999997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0.58571800909999994</v>
      </c>
      <c r="X172" s="261"/>
      <c r="Y172" s="267"/>
      <c r="Z172" s="268"/>
      <c r="AA172" s="268"/>
      <c r="AB172" s="269"/>
      <c r="AC172" s="269"/>
      <c r="AD172" s="270">
        <f>$P172*AD171</f>
        <v>0.58571800909999994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29.871618464099996</v>
      </c>
      <c r="X174" s="261"/>
      <c r="Y174" s="275"/>
      <c r="Z174" s="64"/>
      <c r="AA174" s="64"/>
      <c r="AB174" s="64"/>
      <c r="AC174" s="64"/>
      <c r="AD174" s="276">
        <f>SUM(AD171:AD172)</f>
        <v>29.871618464099996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62"/>
      <c r="W193" s="278">
        <f t="shared" ref="W193:W214" si="20">IFERROR(U193*$P193,"")</f>
        <v>338.50301530500002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62"/>
      <c r="AD193" s="278">
        <f t="shared" ref="AD193:AD214" si="21">IFERROR(AB193*$P193,"")</f>
        <v>338.50301530500002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338.50301530500002</v>
      </c>
      <c r="X216" s="261"/>
      <c r="Y216" s="264"/>
      <c r="Z216" s="265"/>
      <c r="AA216" s="265"/>
      <c r="AB216" s="265"/>
      <c r="AC216" s="265"/>
      <c r="AD216" s="266">
        <f>SUM(AD193:AD214)</f>
        <v>338.50301530500002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6.7700603061000004</v>
      </c>
      <c r="X217" s="261"/>
      <c r="Y217" s="267"/>
      <c r="Z217" s="268"/>
      <c r="AA217" s="268"/>
      <c r="AB217" s="269"/>
      <c r="AC217" s="269"/>
      <c r="AD217" s="270">
        <f>$P217*AD216</f>
        <v>6.7700603061000004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345.27307561110001</v>
      </c>
      <c r="X219" s="261"/>
      <c r="Y219" s="275"/>
      <c r="Z219" s="64"/>
      <c r="AA219" s="64"/>
      <c r="AB219" s="64"/>
      <c r="AC219" s="64"/>
      <c r="AD219" s="276">
        <f>SUM(AD216:AD217)</f>
        <v>345.27307561110001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19.861675715000001</v>
      </c>
      <c r="V238" s="262"/>
      <c r="W238" s="278">
        <f t="shared" ref="W238:W259" si="25">IFERROR(U238*$P238,"")</f>
        <v>19.861675715000001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19.861675715000001</v>
      </c>
      <c r="AC238" s="262"/>
      <c r="AD238" s="278">
        <f t="shared" ref="AD238:AD259" si="26">IFERROR(AB238*$P238,"")</f>
        <v>19.861675715000001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167.17012123000001</v>
      </c>
      <c r="V239" s="262"/>
      <c r="W239" s="278">
        <f t="shared" si="25"/>
        <v>167.17012123000001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167.17012123000001</v>
      </c>
      <c r="AC239" s="262"/>
      <c r="AD239" s="278">
        <f t="shared" si="26"/>
        <v>167.17012123000001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28.260466675</v>
      </c>
      <c r="V240" s="262"/>
      <c r="W240" s="278">
        <f t="shared" si="25"/>
        <v>28.260466675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28.260466675</v>
      </c>
      <c r="AC240" s="262"/>
      <c r="AD240" s="278">
        <f t="shared" si="26"/>
        <v>28.260466675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215.29226362</v>
      </c>
      <c r="X261" s="261"/>
      <c r="Y261" s="264"/>
      <c r="Z261" s="265"/>
      <c r="AA261" s="265"/>
      <c r="AB261" s="265"/>
      <c r="AC261" s="265"/>
      <c r="AD261" s="266">
        <f>SUM(AD238:AD259)</f>
        <v>215.29226362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4.3058452724</v>
      </c>
      <c r="X262" s="261"/>
      <c r="Y262" s="267"/>
      <c r="Z262" s="268"/>
      <c r="AA262" s="268"/>
      <c r="AB262" s="269"/>
      <c r="AC262" s="269"/>
      <c r="AD262" s="270">
        <f>$P262*AD261</f>
        <v>4.3058452724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219.59810889240001</v>
      </c>
      <c r="X264" s="261"/>
      <c r="Y264" s="275"/>
      <c r="Z264" s="64"/>
      <c r="AA264" s="64"/>
      <c r="AB264" s="64"/>
      <c r="AC264" s="64"/>
      <c r="AD264" s="276">
        <f>SUM(AD261:AD262)</f>
        <v>219.59810889240001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338.50301530500002</v>
      </c>
      <c r="V283" s="262"/>
      <c r="W283" s="278">
        <f t="shared" ref="W283:W304" si="30">IFERROR(U283*$P283,"")</f>
        <v>243.72217101960004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338.50301530500002</v>
      </c>
      <c r="AC283" s="262"/>
      <c r="AD283" s="278">
        <f t="shared" ref="AD283:AD304" si="31">IFERROR(AB283*$P283,"")</f>
        <v>243.72217101960004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243.72217101960004</v>
      </c>
      <c r="X306" s="261"/>
      <c r="Y306" s="264"/>
      <c r="Z306" s="265"/>
      <c r="AA306" s="265"/>
      <c r="AB306" s="265"/>
      <c r="AC306" s="265"/>
      <c r="AD306" s="266">
        <f>SUM(AD283:AD304)</f>
        <v>243.72217101960004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4.8744434203920006</v>
      </c>
      <c r="X307" s="261"/>
      <c r="Y307" s="267"/>
      <c r="Z307" s="268"/>
      <c r="AA307" s="268"/>
      <c r="AB307" s="269"/>
      <c r="AC307" s="269"/>
      <c r="AD307" s="270">
        <f>$P307*AD306</f>
        <v>4.8744434203920006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248.59661443999204</v>
      </c>
      <c r="X309" s="261"/>
      <c r="Y309" s="275"/>
      <c r="Z309" s="64"/>
      <c r="AA309" s="64"/>
      <c r="AB309" s="64"/>
      <c r="AC309" s="64"/>
      <c r="AD309" s="276">
        <f>SUM(AD306:AD307)</f>
        <v>248.59661443999204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62"/>
      <c r="W14" s="278">
        <f t="shared" si="0"/>
        <v>242.77144741500004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62"/>
      <c r="AD14" s="278">
        <f t="shared" si="1"/>
        <v>242.77144741500004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160.81001626457032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119.74882611002892</v>
      </c>
      <c r="V15" s="262"/>
      <c r="W15" s="278">
        <f t="shared" ca="1" si="0"/>
        <v>2.0836295743145028</v>
      </c>
      <c r="X15" s="9"/>
      <c r="Y15" s="280">
        <f>IF($F15&lt;&gt;"",INDEX(DTM!$C$3:$F$100,MATCH($F15,DTM!$C$3:$C$100,0),MATCH(Y$8,DTM!$C$3:$F$3,0)),"")</f>
        <v>164.11723208267802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0.77286999999999995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62"/>
      <c r="AD15" s="278">
        <f t="shared" ca="1" si="1"/>
        <v>2.1264814615745142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62"/>
      <c r="AD16" s="278">
        <f t="shared" ca="1" si="1"/>
        <v>15.0670403408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160.81001626457032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155.08454529003748</v>
      </c>
      <c r="V17" s="262"/>
      <c r="W17" s="278">
        <f t="shared" ca="1" si="0"/>
        <v>2.341776633879566</v>
      </c>
      <c r="X17" s="9"/>
      <c r="Y17" s="280">
        <f>IF($F17&lt;&gt;"",INDEX(DTM!$C$3:$F$100,MATCH($F17,DTM!$C$3:$C$100,0),MATCH(Y$8,DTM!$C$3:$F$3,0)),"")</f>
        <v>164.11723208267802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62"/>
      <c r="AD17" s="278">
        <f t="shared" ca="1" si="1"/>
        <v>2.3899375687886177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262.26389396399412</v>
      </c>
      <c r="X36" s="261"/>
      <c r="Y36" s="264"/>
      <c r="Z36" s="265"/>
      <c r="AA36" s="265"/>
      <c r="AB36" s="265"/>
      <c r="AC36" s="265"/>
      <c r="AD36" s="266">
        <f ca="1">SUM(AD13:AD34)</f>
        <v>262.35490678616321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262.26389396399412</v>
      </c>
      <c r="X39" s="261"/>
      <c r="Y39" s="275"/>
      <c r="Z39" s="64"/>
      <c r="AA39" s="64"/>
      <c r="AB39" s="64"/>
      <c r="AC39" s="64"/>
      <c r="AD39" s="276">
        <f ca="1">SUM(AD36:AD37)</f>
        <v>262.35490678616321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62"/>
      <c r="W59" s="278">
        <f t="shared" si="5"/>
        <v>21.651301811999996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62"/>
      <c r="AD59" s="278">
        <f t="shared" si="6"/>
        <v>21.651301811999996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30.719056654920031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12.750145060064517</v>
      </c>
      <c r="V60" s="262"/>
      <c r="W60" s="278">
        <f t="shared" ca="1" si="5"/>
        <v>1.1322128813337291</v>
      </c>
      <c r="X60" s="9"/>
      <c r="Y60" s="280">
        <f>IF($F60&lt;&gt;"",INDEX(DTM!$C$3:$F$100,MATCH($F60,DTM!$C$3:$C$100,0),MATCH(Y$8,DTM!$C$3:$F$3,0)),"")</f>
        <v>19.314816895079755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62"/>
      <c r="AD60" s="278">
        <f t="shared" ca="1" si="6"/>
        <v>0.71188658997147758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20.176416373000809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262"/>
      <c r="W61" s="278">
        <f t="shared" ca="1" si="5"/>
        <v>0.63511095939976248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6"/>
        <v>0.44580213032304095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160.81001626457032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119.74882611002892</v>
      </c>
      <c r="V62" s="262"/>
      <c r="W62" s="278">
        <f t="shared" ca="1" si="5"/>
        <v>3.0080905118839265</v>
      </c>
      <c r="X62" s="9"/>
      <c r="Y62" s="280">
        <f>IF($F62&lt;&gt;"",INDEX(DTM!$C$3:$F$100,MATCH($F62,DTM!$C$3:$C$100,0),MATCH(Y$8,DTM!$C$3:$F$3,0)),"")</f>
        <v>164.11723208267802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62"/>
      <c r="AD62" s="278">
        <f t="shared" ca="1" si="6"/>
        <v>3.0699548456753907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26.426716164617417</v>
      </c>
      <c r="X81" s="261"/>
      <c r="Y81" s="264"/>
      <c r="Z81" s="265"/>
      <c r="AA81" s="265"/>
      <c r="AB81" s="265"/>
      <c r="AC81" s="265"/>
      <c r="AD81" s="266">
        <f ca="1">SUM(AD58:AD79)</f>
        <v>25.878945377969906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26.426716164617417</v>
      </c>
      <c r="X84" s="261"/>
      <c r="Y84" s="275"/>
      <c r="Z84" s="64"/>
      <c r="AA84" s="64"/>
      <c r="AB84" s="64"/>
      <c r="AC84" s="64"/>
      <c r="AD84" s="276">
        <f ca="1">SUM(AD81:AD82)</f>
        <v>25.878945377969906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13.67672304075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13.67672304075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18.631995719900061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20.176416373000809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8.3743533676129012</v>
      </c>
      <c r="V106" s="262"/>
      <c r="W106" s="278">
        <f t="shared" ca="1" si="10"/>
        <v>5.6861859366091602E-2</v>
      </c>
      <c r="X106" s="9"/>
      <c r="Y106" s="280">
        <f>IF($F106&lt;&gt;"",INDEX(DTM!$C$3:$F$100,MATCH($F106,DTM!$C$3:$C$100,0),MATCH(Y$8,DTM!$C$3:$F$3,0)),"")</f>
        <v>14.162390474050772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62"/>
      <c r="AD106" s="278">
        <f t="shared" ca="1" si="11"/>
        <v>3.9912928070852428E-2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20.176416373000809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62"/>
      <c r="W107" s="278">
        <f t="shared" ca="1" si="10"/>
        <v>0.16246245533169029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0.11403693734529265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30.719056654920031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12.750145060064517</v>
      </c>
      <c r="V108" s="262"/>
      <c r="W108" s="278">
        <f t="shared" ca="1" si="10"/>
        <v>2.5879288182039448</v>
      </c>
      <c r="X108" s="9"/>
      <c r="Y108" s="280">
        <f>IF($F108&lt;&gt;"",INDEX(DTM!$C$3:$F$100,MATCH($F108,DTM!$C$3:$C$100,0),MATCH(Y$8,DTM!$C$3:$F$3,0)),"")</f>
        <v>19.314816895079755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62"/>
      <c r="AD108" s="278">
        <f t="shared" ca="1" si="11"/>
        <v>1.6271779378714606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57.578002168609366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62"/>
      <c r="W109" s="278">
        <f t="shared" ca="1" si="10"/>
        <v>0.45085194501737552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62"/>
      <c r="AD109" s="278">
        <f t="shared" ca="1" si="11"/>
        <v>0.62179379261615519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7.5059660937500006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43.072789932319168</v>
      </c>
      <c r="X126" s="261"/>
      <c r="Y126" s="264"/>
      <c r="Z126" s="265"/>
      <c r="AA126" s="265"/>
      <c r="AB126" s="265"/>
      <c r="AC126" s="265"/>
      <c r="AD126" s="266">
        <f ca="1">SUM(AD103:AD124)</f>
        <v>42.217606450303819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0.86145579864638333</v>
      </c>
      <c r="X127" s="261"/>
      <c r="Y127" s="267"/>
      <c r="Z127" s="268"/>
      <c r="AA127" s="268"/>
      <c r="AB127" s="269"/>
      <c r="AC127" s="269"/>
      <c r="AD127" s="270">
        <f ca="1">$P127*AD126</f>
        <v>0.84435212900607637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43.93424573096555</v>
      </c>
      <c r="X129" s="261"/>
      <c r="Y129" s="275"/>
      <c r="Z129" s="64"/>
      <c r="AA129" s="64"/>
      <c r="AB129" s="64"/>
      <c r="AC129" s="64"/>
      <c r="AD129" s="276">
        <f ca="1">SUM(AD126:AD127)</f>
        <v>43.061958579309895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62"/>
      <c r="W148" s="278">
        <f t="shared" ref="W148:W169" si="16">IFERROR(U148*$P148,"")</f>
        <v>0.36153114038461542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62"/>
      <c r="AD148" s="278">
        <f t="shared" ref="AD148:AD169" si="17">IFERROR(AB148*$P148,"")</f>
        <v>0.36153114038461542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62"/>
      <c r="W149" s="278">
        <f t="shared" si="16"/>
        <v>6.5920743000000011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62"/>
      <c r="AD149" s="278">
        <f t="shared" si="17"/>
        <v>6.5920743000000011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62"/>
      <c r="W150" s="278">
        <f t="shared" si="16"/>
        <v>1.6236034850000001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62"/>
      <c r="AD150" s="278">
        <f t="shared" si="17"/>
        <v>1.6236034850000001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8.5772089253846158</v>
      </c>
      <c r="X171" s="261"/>
      <c r="Y171" s="264"/>
      <c r="Z171" s="265"/>
      <c r="AA171" s="265"/>
      <c r="AB171" s="265"/>
      <c r="AC171" s="265"/>
      <c r="AD171" s="266">
        <f>SUM(AD148:AD169)</f>
        <v>8.5772089253846158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8.5772089253846158</v>
      </c>
      <c r="X174" s="261"/>
      <c r="Y174" s="275"/>
      <c r="Z174" s="64"/>
      <c r="AA174" s="64"/>
      <c r="AB174" s="64"/>
      <c r="AC174" s="64"/>
      <c r="AD174" s="276">
        <f>SUM(AD171:AD172)</f>
        <v>8.5772089253846158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62"/>
      <c r="W193" s="278">
        <f t="shared" ref="W193:W214" si="21">IFERROR(U193*$P193,"")</f>
        <v>0.36153114038461542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62"/>
      <c r="AD193" s="278">
        <f t="shared" ref="AD193:AD214" si="22">IFERROR(AB193*$P193,"")</f>
        <v>0.36153114038461542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62"/>
      <c r="W195" s="278">
        <f t="shared" si="21"/>
        <v>6.17701777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62"/>
      <c r="AD195" s="278">
        <f t="shared" si="22"/>
        <v>6.17701777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9.8785332223846147</v>
      </c>
      <c r="X216" s="261"/>
      <c r="Y216" s="264"/>
      <c r="Z216" s="265"/>
      <c r="AA216" s="265"/>
      <c r="AB216" s="265"/>
      <c r="AC216" s="265"/>
      <c r="AD216" s="266">
        <f>SUM(AD193:AD214)</f>
        <v>9.8785332223846147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9.8785332223846147</v>
      </c>
      <c r="X219" s="261"/>
      <c r="Y219" s="275"/>
      <c r="Z219" s="64"/>
      <c r="AA219" s="64"/>
      <c r="AB219" s="64"/>
      <c r="AC219" s="64"/>
      <c r="AD219" s="276">
        <f>SUM(AD216:AD217)</f>
        <v>9.8785332223846147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62"/>
      <c r="W238" s="278">
        <f t="shared" ref="W238:W259" si="26">IFERROR(U238*$P238,"")</f>
        <v>1.0950167865000002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62"/>
      <c r="AD238" s="278">
        <f t="shared" ref="AD238:AD259" si="27">IFERROR(AB238*$P238,"")</f>
        <v>1.0950167865000002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62"/>
      <c r="W239" s="278">
        <f t="shared" si="26"/>
        <v>2.2305626223999999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62"/>
      <c r="AD239" s="278">
        <f t="shared" si="27"/>
        <v>2.2305626223999999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11.591955814583901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8.2075406901835883</v>
      </c>
      <c r="V240" s="262"/>
      <c r="W240" s="278">
        <f t="shared" ca="1" si="26"/>
        <v>8.3593801929519849</v>
      </c>
      <c r="X240" s="9"/>
      <c r="Y240" s="280">
        <f>IF($F240&lt;&gt;"",INDEX(DTM!$C$3:$F$100,MATCH($F240,DTM!$C$3:$C$100,0),MATCH(Y$8,DTM!$C$3:$F$3,0)),"")</f>
        <v>14.243872163558747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0.73485999999999996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62"/>
      <c r="AD240" s="278">
        <f t="shared" ca="1" si="27"/>
        <v>10.271773352102549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62"/>
      <c r="AD241" s="278">
        <f t="shared" si="27"/>
        <v>0.85452815000000004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62"/>
      <c r="W243" s="278">
        <f t="shared" si="26"/>
        <v>21.649348604800004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62"/>
      <c r="AD243" s="278">
        <f t="shared" si="27"/>
        <v>21.649348604800004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30.719056654920031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12.750145060064517</v>
      </c>
      <c r="V244" s="262"/>
      <c r="W244" s="278">
        <f t="shared" ca="1" si="26"/>
        <v>9.7921114061295498</v>
      </c>
      <c r="X244" s="9"/>
      <c r="Y244" s="280">
        <f>IF($F244&lt;&gt;"",INDEX(DTM!$C$3:$F$100,MATCH($F244,DTM!$C$3:$C$100,0),MATCH(Y$8,DTM!$C$3:$F$3,0)),"")</f>
        <v>19.314816895079755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62"/>
      <c r="AD244" s="278">
        <f t="shared" ca="1" si="27"/>
        <v>6.1568569943479137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62"/>
      <c r="W246" s="278">
        <f t="shared" si="26"/>
        <v>13.67672304075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62"/>
      <c r="AD246" s="278">
        <f t="shared" si="27"/>
        <v>13.67672304075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62"/>
      <c r="AD247" s="278">
        <f t="shared" si="27"/>
        <v>18.631995719900061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30.719056654920031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12.750145060064517</v>
      </c>
      <c r="V248" s="262"/>
      <c r="W248" s="278">
        <f t="shared" ca="1" si="26"/>
        <v>2.5879288182039448</v>
      </c>
      <c r="X248" s="9"/>
      <c r="Y248" s="280">
        <f>IF($F248&lt;&gt;"",INDEX(DTM!$C$3:$F$100,MATCH($F248,DTM!$C$3:$C$100,0),MATCH(Y$8,DTM!$C$3:$F$3,0)),"")</f>
        <v>19.314816895079755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62"/>
      <c r="AD248" s="278">
        <f t="shared" ca="1" si="27"/>
        <v>1.6271779378714606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20.176416373000809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62"/>
      <c r="W249" s="278">
        <f t="shared" ca="1" si="26"/>
        <v>0.16246245533169029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27"/>
        <v>0.11403693734529265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20.176416373000809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8.3743533676129012</v>
      </c>
      <c r="V250" s="262"/>
      <c r="W250" s="278">
        <f t="shared" ca="1" si="26"/>
        <v>5.6861859366091609E-2</v>
      </c>
      <c r="X250" s="9"/>
      <c r="Y250" s="280">
        <f>IF($F250&lt;&gt;"",INDEX(DTM!$C$3:$F$100,MATCH($F250,DTM!$C$3:$C$100,0),MATCH(Y$8,DTM!$C$3:$F$3,0)),"")</f>
        <v>14.162390474050772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62"/>
      <c r="AD250" s="278">
        <f t="shared" ca="1" si="27"/>
        <v>3.9912928070852428E-2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57.578002168609366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33.803332334948493</v>
      </c>
      <c r="V251" s="262"/>
      <c r="W251" s="278">
        <f t="shared" ca="1" si="26"/>
        <v>0.45085194501737552</v>
      </c>
      <c r="X251" s="261"/>
      <c r="Y251" s="280">
        <f>IF($F251&lt;&gt;"",INDEX(DTM!$C$3:$F$100,MATCH($F251,DTM!$C$3:$C$100,0),MATCH(Y$8,DTM!$C$3:$F$3,0)),"")</f>
        <v>117.22895416760279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46.61996570692822</v>
      </c>
      <c r="AC251" s="262"/>
      <c r="AD251" s="278">
        <f t="shared" ca="1" si="27"/>
        <v>0.62179379261615519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62"/>
      <c r="AD252" s="278">
        <f t="shared" ca="1" si="27"/>
        <v>7.5059660937500006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87.053737695100722</v>
      </c>
      <c r="X261" s="261"/>
      <c r="Y261" s="264"/>
      <c r="Z261" s="265"/>
      <c r="AA261" s="265"/>
      <c r="AB261" s="265"/>
      <c r="AC261" s="265"/>
      <c r="AD261" s="266">
        <f ca="1">SUM(AD238:AD259)</f>
        <v>84.475692960454296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1.7410747539020144</v>
      </c>
      <c r="X262" s="261"/>
      <c r="Y262" s="267"/>
      <c r="Z262" s="268"/>
      <c r="AA262" s="268"/>
      <c r="AB262" s="269"/>
      <c r="AC262" s="269"/>
      <c r="AD262" s="270">
        <f ca="1">$P262*AD261</f>
        <v>1.6895138592090859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88.794812449002734</v>
      </c>
      <c r="X264" s="261"/>
      <c r="Y264" s="275"/>
      <c r="Z264" s="64"/>
      <c r="AA264" s="64"/>
      <c r="AB264" s="64"/>
      <c r="AC264" s="64"/>
      <c r="AD264" s="276">
        <f ca="1">SUM(AD261:AD262)</f>
        <v>86.165206819663382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62"/>
      <c r="W284" s="278">
        <f t="shared" si="31"/>
        <v>244.22414527000001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62"/>
      <c r="AD284" s="278">
        <f t="shared" si="32"/>
        <v>244.22414527000001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20.176416373000809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8.3743533676129012</v>
      </c>
      <c r="V285" s="262"/>
      <c r="W285" s="278">
        <f t="shared" ca="1" si="31"/>
        <v>3.5230904617547476</v>
      </c>
      <c r="X285" s="9"/>
      <c r="Y285" s="280">
        <f>IF($F285&lt;&gt;"",INDEX(DTM!$C$3:$F$100,MATCH($F285,DTM!$C$3:$C$100,0),MATCH(Y$8,DTM!$C$3:$F$3,0)),"")</f>
        <v>14.162390474050772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62"/>
      <c r="AD285" s="278">
        <f t="shared" ca="1" si="32"/>
        <v>2.4729556464517843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30.719056654920031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12.750145060064517</v>
      </c>
      <c r="V286" s="262"/>
      <c r="W286" s="278">
        <f t="shared" ca="1" si="31"/>
        <v>6.5841749090173165</v>
      </c>
      <c r="X286" s="9"/>
      <c r="Y286" s="280">
        <f>IF($F286&lt;&gt;"",INDEX(DTM!$C$3:$F$100,MATCH($F286,DTM!$C$3:$C$100,0),MATCH(Y$8,DTM!$C$3:$F$3,0)),"")</f>
        <v>19.314816895079755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62"/>
      <c r="AD286" s="278">
        <f t="shared" ca="1" si="32"/>
        <v>4.1398449894287275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160.81001626457032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155.08454529003748</v>
      </c>
      <c r="V287" s="262"/>
      <c r="W287" s="278">
        <f t="shared" ca="1" si="31"/>
        <v>0.43423672681210496</v>
      </c>
      <c r="X287" s="9"/>
      <c r="Y287" s="280">
        <f>IF($F287&lt;&gt;"",INDEX(DTM!$C$3:$F$100,MATCH($F287,DTM!$C$3:$C$100,0),MATCH(Y$8,DTM!$C$3:$F$3,0)),"")</f>
        <v>164.11723208267802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62"/>
      <c r="AD287" s="278">
        <f t="shared" ca="1" si="32"/>
        <v>0.44316723129855157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160.81001626457032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119.74882611002892</v>
      </c>
      <c r="V288" s="262"/>
      <c r="W288" s="278">
        <f t="shared" ca="1" si="31"/>
        <v>19.806455838598783</v>
      </c>
      <c r="X288" s="9"/>
      <c r="Y288" s="280">
        <f>IF($F288&lt;&gt;"",INDEX(DTM!$C$3:$F$100,MATCH($F288,DTM!$C$3:$C$100,0),MATCH(Y$8,DTM!$C$3:$F$3,0)),"")</f>
        <v>164.11723208267802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0.77286999999999995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62"/>
      <c r="AD288" s="278">
        <f t="shared" ca="1" si="32"/>
        <v>20.213795042783026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160.81001626457032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119.74882611002892</v>
      </c>
      <c r="V289" s="262"/>
      <c r="W289" s="278">
        <f t="shared" ca="1" si="31"/>
        <v>3.8439373181319278</v>
      </c>
      <c r="X289" s="9"/>
      <c r="Y289" s="280">
        <f>IF($F289&lt;&gt;"",INDEX(DTM!$C$3:$F$100,MATCH($F289,DTM!$C$3:$C$100,0),MATCH(Y$8,DTM!$C$3:$F$3,0)),"")</f>
        <v>164.11723208267802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0.77286999999999995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62"/>
      <c r="AD289" s="278">
        <f t="shared" ca="1" si="32"/>
        <v>3.9229916618702241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278.41604052431489</v>
      </c>
      <c r="X306" s="261"/>
      <c r="Y306" s="264"/>
      <c r="Z306" s="265"/>
      <c r="AA306" s="265"/>
      <c r="AB306" s="265"/>
      <c r="AC306" s="265"/>
      <c r="AD306" s="266">
        <f ca="1">SUM(AD283:AD304)</f>
        <v>275.41689984183233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5.5683208104862976</v>
      </c>
      <c r="X307" s="261"/>
      <c r="Y307" s="267"/>
      <c r="Z307" s="268"/>
      <c r="AA307" s="268"/>
      <c r="AB307" s="269"/>
      <c r="AC307" s="269"/>
      <c r="AD307" s="270">
        <f ca="1">$P307*AD306</f>
        <v>5.508337996836647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283.98436133480118</v>
      </c>
      <c r="X309" s="261"/>
      <c r="Y309" s="275"/>
      <c r="Z309" s="64"/>
      <c r="AA309" s="64"/>
      <c r="AB309" s="64"/>
      <c r="AC309" s="64"/>
      <c r="AD309" s="276">
        <f ca="1">SUM(AD306:AD307)</f>
        <v>280.92523783866898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2.2339807350000003</v>
      </c>
      <c r="V13" s="262"/>
      <c r="W13" s="278">
        <f>IFERROR(U13*$P13,"")</f>
        <v>1.7871845880000004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2.2339807350000003</v>
      </c>
      <c r="AC13" s="262"/>
      <c r="AD13" s="278">
        <f t="shared" ref="AD13:AD34" si="0">IFERROR(AB13*$P13,"")</f>
        <v>1.7871845880000004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0.36622634999999998</v>
      </c>
      <c r="AC14" s="262"/>
      <c r="AD14" s="278">
        <f t="shared" si="0"/>
        <v>3.6622635000000001E-2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0.56154707000000004</v>
      </c>
      <c r="V15" s="262"/>
      <c r="W15" s="278">
        <f t="shared" si="3"/>
        <v>5.6154707000000005E-2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0.56154707000000004</v>
      </c>
      <c r="AC15" s="262"/>
      <c r="AD15" s="278">
        <f t="shared" si="0"/>
        <v>5.6154707000000005E-2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11.591955814583901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8.2075406901835883</v>
      </c>
      <c r="V16" s="262"/>
      <c r="W16" s="278">
        <f t="shared" ca="1" si="3"/>
        <v>0.12311311035275382</v>
      </c>
      <c r="X16" s="9"/>
      <c r="Y16" s="280">
        <f>IF($F16&lt;&gt;"",INDEX(DTM!$C$3:$F$100,MATCH($F16,DTM!$C$3:$C$100,0),MATCH(Y$8,DTM!$C$3:$F$3,0)),"")</f>
        <v>14.243872163558747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0.73485999999999996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262"/>
      <c r="AD16" s="278">
        <f t="shared" ca="1" si="0"/>
        <v>0.15127795805747496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2.003075040352754</v>
      </c>
      <c r="X36" s="261"/>
      <c r="Y36" s="264"/>
      <c r="Z36" s="265"/>
      <c r="AA36" s="265"/>
      <c r="AB36" s="265"/>
      <c r="AC36" s="265"/>
      <c r="AD36" s="266">
        <f ca="1">SUM(AD13:AD34)</f>
        <v>2.0312398880574754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4.0061500807055082E-2</v>
      </c>
      <c r="X37" s="261"/>
      <c r="Y37" s="267"/>
      <c r="Z37" s="268"/>
      <c r="AA37" s="268"/>
      <c r="AB37" s="269"/>
      <c r="AC37" s="269"/>
      <c r="AD37" s="270">
        <f ca="1">$P37*AD36</f>
        <v>4.0624797761149509E-2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2.043136541159809</v>
      </c>
      <c r="X39" s="261"/>
      <c r="Y39" s="275"/>
      <c r="Z39" s="64"/>
      <c r="AA39" s="64"/>
      <c r="AB39" s="64"/>
      <c r="AC39" s="64"/>
      <c r="AD39" s="276">
        <f ca="1">SUM(AD36:AD37)</f>
        <v>2.0718646858186247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94.840417105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94.840417105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84.952305655000018</v>
      </c>
      <c r="V59" s="262"/>
      <c r="W59" s="278">
        <f t="shared" ref="W59:W79" si="10">IFERROR(U59*$P59,"")</f>
        <v>59.466613958500005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84.952305655000018</v>
      </c>
      <c r="AC59" s="262"/>
      <c r="AD59" s="278">
        <f t="shared" si="7"/>
        <v>59.466613958500005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62"/>
      <c r="AD60" s="278">
        <f t="shared" si="7"/>
        <v>0.244468547402625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20.176416373000809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262"/>
      <c r="W61" s="278">
        <f t="shared" ca="1" si="10"/>
        <v>0.6665147845283107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7"/>
        <v>0.46784535274803302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30.719056654920031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12.750145060064517</v>
      </c>
      <c r="V62" s="262"/>
      <c r="W62" s="278">
        <f t="shared" ca="1" si="10"/>
        <v>1.1888235254004156</v>
      </c>
      <c r="X62" s="9"/>
      <c r="Y62" s="280">
        <f>IF($F62&lt;&gt;"",INDEX(DTM!$C$3:$F$100,MATCH($F62,DTM!$C$3:$C$100,0),MATCH(Y$8,DTM!$C$3:$F$3,0)),"")</f>
        <v>19.314816895079755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262"/>
      <c r="AD62" s="278">
        <f t="shared" ca="1" si="7"/>
        <v>0.74748091947005146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10.62056415</v>
      </c>
      <c r="AC63" s="262"/>
      <c r="AD63" s="278">
        <f t="shared" ca="1" si="7"/>
        <v>3.5685095543999994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30.719056654920031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22.87526025482163</v>
      </c>
      <c r="V64" s="262"/>
      <c r="W64" s="278">
        <f t="shared" ca="1" si="10"/>
        <v>1.5852555356591389</v>
      </c>
      <c r="X64" s="9"/>
      <c r="Y64" s="280">
        <f>IF($F64&lt;&gt;"",INDEX(DTM!$C$3:$F$100,MATCH($F64,DTM!$C$3:$C$100,0),MATCH(Y$8,DTM!$C$3:$F$3,0)),"")</f>
        <v>19.314816895079755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14.382976281220229</v>
      </c>
      <c r="AC64" s="262"/>
      <c r="AD64" s="278">
        <f t="shared" ca="1" si="7"/>
        <v>0.99674025628856189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160.81001626457032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119.74882611002892</v>
      </c>
      <c r="V65" s="262"/>
      <c r="W65" s="278">
        <f t="shared" ca="1" si="10"/>
        <v>3.1601715210436625</v>
      </c>
      <c r="X65" s="9"/>
      <c r="Y65" s="280">
        <f>IF($F65&lt;&gt;"",INDEX(DTM!$C$3:$F$100,MATCH($F65,DTM!$C$3:$C$100,0),MATCH(Y$8,DTM!$C$3:$F$3,0)),"")</f>
        <v>164.11723208267802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0.77286999999999995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122.21157825140887</v>
      </c>
      <c r="AC65" s="262"/>
      <c r="AD65" s="278">
        <f t="shared" ca="1" si="7"/>
        <v>3.2251635500546798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57.578002168609366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33.803332334948493</v>
      </c>
      <c r="V66" s="262"/>
      <c r="W66" s="278">
        <f t="shared" ca="1" si="10"/>
        <v>7.098699790339183E-2</v>
      </c>
      <c r="X66" s="9"/>
      <c r="Y66" s="280">
        <f>IF($F66&lt;&gt;"",INDEX(DTM!$C$3:$F$100,MATCH($F66,DTM!$C$3:$C$100,0),MATCH(Y$8,DTM!$C$3:$F$3,0)),"")</f>
        <v>117.22895416760279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46.61996570692822</v>
      </c>
      <c r="AC66" s="262"/>
      <c r="AD66" s="278">
        <f t="shared" ca="1" si="7"/>
        <v>9.7901927984549261E-2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93.119153260000004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93.119153260000004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84.06115487000001</v>
      </c>
      <c r="V68" s="262"/>
      <c r="W68" s="278">
        <f t="shared" si="10"/>
        <v>25.218346461000003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84.06115487000001</v>
      </c>
      <c r="AC68" s="262"/>
      <c r="AD68" s="278">
        <f t="shared" si="7"/>
        <v>25.218346461000003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1396.9631280149999</v>
      </c>
      <c r="AC69" s="262"/>
      <c r="AD69" s="278">
        <f t="shared" si="7"/>
        <v>8.3817787680899994E-2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20.176416373000809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8.3743533676129012</v>
      </c>
      <c r="V70" s="262"/>
      <c r="W70" s="278">
        <f t="shared" ca="1" si="10"/>
        <v>0.26203351687260767</v>
      </c>
      <c r="X70" s="9"/>
      <c r="Y70" s="280">
        <f>IF($F70&lt;&gt;"",INDEX(DTM!$C$3:$F$100,MATCH($F70,DTM!$C$3:$C$100,0),MATCH(Y$8,DTM!$C$3:$F$3,0)),"")</f>
        <v>14.162390474050772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5.8781926466645693</v>
      </c>
      <c r="AC70" s="262"/>
      <c r="AD70" s="278">
        <f t="shared" ca="1" si="7"/>
        <v>0.18392864791413435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30.719056654920031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12.750145060064517</v>
      </c>
      <c r="V71" s="262"/>
      <c r="W71" s="278">
        <f t="shared" ca="1" si="10"/>
        <v>0.46703781355016322</v>
      </c>
      <c r="X71" s="261"/>
      <c r="Y71" s="280">
        <f>IF($F71&lt;&gt;"",INDEX(DTM!$C$3:$F$100,MATCH($F71,DTM!$C$3:$C$100,0),MATCH(Y$8,DTM!$C$3:$F$3,0)),"")</f>
        <v>19.314816895079755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8.0167408780571794</v>
      </c>
      <c r="AC71" s="262"/>
      <c r="AD71" s="278">
        <f t="shared" ca="1" si="7"/>
        <v>0.29365321836323444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0.73485999999999996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10.62056415</v>
      </c>
      <c r="AC72" s="262"/>
      <c r="AD72" s="278">
        <f t="shared" ca="1" si="7"/>
        <v>1.5293612375999999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30.719056654920031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22.87526025482163</v>
      </c>
      <c r="V73" s="262"/>
      <c r="W73" s="278">
        <f t="shared" ca="1" si="10"/>
        <v>1.0499744456963127</v>
      </c>
      <c r="X73" s="261"/>
      <c r="Y73" s="280">
        <f>IF($F73&lt;&gt;"",INDEX(DTM!$C$3:$F$100,MATCH($F73,DTM!$C$3:$C$100,0),MATCH(Y$8,DTM!$C$3:$F$3,0)),"")</f>
        <v>19.314816895079755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0.77286999999999995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14.382976281220229</v>
      </c>
      <c r="AC73" s="262"/>
      <c r="AD73" s="278">
        <f t="shared" ca="1" si="7"/>
        <v>0.66017861130800848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160.81001626457032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119.74882611002892</v>
      </c>
      <c r="V74" s="262"/>
      <c r="W74" s="278">
        <f t="shared" ca="1" si="10"/>
        <v>1.2394003502387994</v>
      </c>
      <c r="X74" s="261"/>
      <c r="Y74" s="280">
        <f>IF($F74&lt;&gt;"",INDEX(DTM!$C$3:$F$100,MATCH($F74,DTM!$C$3:$C$100,0),MATCH(Y$8,DTM!$C$3:$F$3,0)),"")</f>
        <v>164.11723208267802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0.77286999999999995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122.21157825140887</v>
      </c>
      <c r="AC74" s="262"/>
      <c r="AD74" s="278">
        <f t="shared" ca="1" si="7"/>
        <v>1.2648898349020818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57.578002168609366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33.803332334948493</v>
      </c>
      <c r="V75" s="262"/>
      <c r="W75" s="278">
        <f t="shared" ca="1" si="10"/>
        <v>2.0281999400969097E-3</v>
      </c>
      <c r="X75" s="261"/>
      <c r="Y75" s="280">
        <f>IF($F75&lt;&gt;"",INDEX(DTM!$C$3:$F$100,MATCH($F75,DTM!$C$3:$C$100,0),MATCH(Y$8,DTM!$C$3:$F$3,0)),"")</f>
        <v>117.22895416760279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46.61996570692822</v>
      </c>
      <c r="AC75" s="262"/>
      <c r="AD75" s="278">
        <f t="shared" ca="1" si="7"/>
        <v>2.7971979424156932E-3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99.803344237416425</v>
      </c>
      <c r="X81" s="261"/>
      <c r="Y81" s="264"/>
      <c r="Z81" s="265"/>
      <c r="AA81" s="265"/>
      <c r="AB81" s="265"/>
      <c r="AC81" s="265"/>
      <c r="AD81" s="266">
        <f ca="1">SUM(AD58:AD79)</f>
        <v>98.051697063559274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1.9960668847483285</v>
      </c>
      <c r="X82" s="261"/>
      <c r="Y82" s="267"/>
      <c r="Z82" s="268"/>
      <c r="AA82" s="268"/>
      <c r="AB82" s="269"/>
      <c r="AC82" s="269"/>
      <c r="AD82" s="270">
        <f ca="1">$P82*AD81</f>
        <v>1.9610339412711855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101.79941112216476</v>
      </c>
      <c r="X84" s="261"/>
      <c r="Y84" s="275"/>
      <c r="Z84" s="64"/>
      <c r="AA84" s="64"/>
      <c r="AB84" s="64"/>
      <c r="AC84" s="64"/>
      <c r="AD84" s="276">
        <f ca="1">SUM(AD81:AD82)</f>
        <v>100.01273100483046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62"/>
      <c r="AD103" s="278">
        <f t="shared" ref="AD103:AD125" si="14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62"/>
      <c r="W104" s="278">
        <f t="shared" si="13"/>
        <v>12.4162940195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62"/>
      <c r="AD104" s="278">
        <f t="shared" si="14"/>
        <v>12.4162940195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160.81001626457032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119.74882611002892</v>
      </c>
      <c r="V105" s="262"/>
      <c r="W105" s="278">
        <f t="shared" ca="1" si="13"/>
        <v>1.6405589177073965E-2</v>
      </c>
      <c r="X105" s="9"/>
      <c r="Y105" s="280">
        <f>IF($F105&lt;&gt;"",INDEX(DTM!$C$3:$F$100,MATCH($F105,DTM!$C$3:$C$100,0),MATCH(Y$8,DTM!$C$3:$F$3,0)),"")</f>
        <v>164.11723208267802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0.77286999999999995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62"/>
      <c r="AD105" s="278">
        <f t="shared" ca="1" si="14"/>
        <v>1.6742986220443016E-2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62"/>
      <c r="AD106" s="278">
        <f t="shared" ca="1" si="14"/>
        <v>1.7263722015625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62"/>
      <c r="AD107" s="278">
        <f t="shared" ca="1" si="14"/>
        <v>0.61068243862499993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62"/>
      <c r="AD108" s="278">
        <f t="shared" si="14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62"/>
      <c r="W109" s="278">
        <f t="shared" si="13"/>
        <v>56.493283260575005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62"/>
      <c r="AD109" s="278">
        <f t="shared" si="14"/>
        <v>56.493283260575005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62"/>
      <c r="AD110" s="278">
        <f t="shared" si="14"/>
        <v>0.23224512003249373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20.176416373000809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8.3743533676129012</v>
      </c>
      <c r="V111" s="262"/>
      <c r="W111" s="278">
        <f t="shared" ca="1" si="13"/>
        <v>0.63318904530189524</v>
      </c>
      <c r="X111" s="9"/>
      <c r="Y111" s="280">
        <f>IF($F111&lt;&gt;"",INDEX(DTM!$C$3:$F$100,MATCH($F111,DTM!$C$3:$C$100,0),MATCH(Y$8,DTM!$C$3:$F$3,0)),"")</f>
        <v>14.162390474050772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62"/>
      <c r="AD111" s="278">
        <f t="shared" ca="1" si="14"/>
        <v>0.44445308511063142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30.719056654920031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12.750145060064517</v>
      </c>
      <c r="V112" s="262"/>
      <c r="W112" s="278">
        <f t="shared" ca="1" si="13"/>
        <v>1.1293823491303949</v>
      </c>
      <c r="X112" s="9"/>
      <c r="Y112" s="280">
        <f>IF($F112&lt;&gt;"",INDEX(DTM!$C$3:$F$100,MATCH($F112,DTM!$C$3:$C$100,0),MATCH(Y$8,DTM!$C$3:$F$3,0)),"")</f>
        <v>19.314816895079755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62"/>
      <c r="AD112" s="278">
        <f t="shared" ca="1" si="14"/>
        <v>0.71010687349654888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0.73485999999999996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62"/>
      <c r="AD113" s="278">
        <f t="shared" ca="1" si="14"/>
        <v>3.3900840766799991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30.719056654920031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22.87526025482163</v>
      </c>
      <c r="V114" s="262"/>
      <c r="W114" s="278">
        <f t="shared" ref="W114" ca="1" si="18">IFERROR(U114*$P114,"")</f>
        <v>1.5059927588761817</v>
      </c>
      <c r="X114" s="9"/>
      <c r="Y114" s="280">
        <f>IF($F114&lt;&gt;"",INDEX(DTM!$C$3:$F$100,MATCH($F114,DTM!$C$3:$C$100,0),MATCH(Y$8,DTM!$C$3:$F$3,0)),"")</f>
        <v>19.314816895079755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0.77286999999999995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62"/>
      <c r="AD114" s="278">
        <f t="shared" ref="AD114" ca="1" si="19">IFERROR(AB114*$P114,"")</f>
        <v>0.94690324347413357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160.81001626457032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119.74882611002892</v>
      </c>
      <c r="V115" s="262"/>
      <c r="W115" s="278">
        <f t="shared" ca="1" si="13"/>
        <v>3.0021629449914795</v>
      </c>
      <c r="X115" s="9"/>
      <c r="Y115" s="280">
        <f>IF($F115&lt;&gt;"",INDEX(DTM!$C$3:$F$100,MATCH($F115,DTM!$C$3:$C$100,0),MATCH(Y$8,DTM!$C$3:$F$3,0)),"")</f>
        <v>164.11723208267802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0.77286999999999995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62"/>
      <c r="AD115" s="278">
        <f t="shared" ca="1" si="14"/>
        <v>3.0639053725519454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57.578002168609366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33.803332334948493</v>
      </c>
      <c r="V116" s="262"/>
      <c r="W116" s="278">
        <f t="shared" ca="1" si="13"/>
        <v>6.7437648008222231E-2</v>
      </c>
      <c r="X116" s="9"/>
      <c r="Y116" s="280">
        <f>IF($F116&lt;&gt;"",INDEX(DTM!$C$3:$F$100,MATCH($F116,DTM!$C$3:$C$100,0),MATCH(Y$8,DTM!$C$3:$F$3,0)),"")</f>
        <v>117.22895416760279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46.61996570692822</v>
      </c>
      <c r="AC116" s="262"/>
      <c r="AD116" s="278">
        <f t="shared" ca="1" si="14"/>
        <v>9.3006831585321789E-2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62"/>
      <c r="AD117" s="278">
        <f t="shared" si="14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62"/>
      <c r="W118" s="278">
        <f t="shared" si="13"/>
        <v>23.957429137950001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62"/>
      <c r="AD118" s="278">
        <f t="shared" si="14"/>
        <v>23.957429137950001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62"/>
      <c r="AD119" s="278">
        <f t="shared" si="14"/>
        <v>7.9626898296854987E-2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20.176416373000809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8.3743533676129012</v>
      </c>
      <c r="V120" s="262"/>
      <c r="W120" s="278">
        <f t="shared" ca="1" si="13"/>
        <v>0.24893184102897728</v>
      </c>
      <c r="X120" s="261"/>
      <c r="Y120" s="280">
        <f>IF($F120&lt;&gt;"",INDEX(DTM!$C$3:$F$100,MATCH($F120,DTM!$C$3:$C$100,0),MATCH(Y$8,DTM!$C$3:$F$3,0)),"")</f>
        <v>14.162390474050772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62"/>
      <c r="AD120" s="278">
        <f t="shared" ca="1" si="14"/>
        <v>0.17473221551842766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30.719056654920031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12.750145060064517</v>
      </c>
      <c r="V121" s="262"/>
      <c r="W121" s="278">
        <f t="shared" ca="1" si="13"/>
        <v>0.44368592287265501</v>
      </c>
      <c r="X121" s="261"/>
      <c r="Y121" s="280">
        <f>IF($F121&lt;&gt;"",INDEX(DTM!$C$3:$F$100,MATCH($F121,DTM!$C$3:$C$100,0),MATCH(Y$8,DTM!$C$3:$F$3,0)),"")</f>
        <v>19.314816895079755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62"/>
      <c r="AD121" s="278">
        <f t="shared" ca="1" si="14"/>
        <v>0.27897055744507271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62"/>
      <c r="AD122" s="278">
        <f t="shared" ca="1" si="14"/>
        <v>1.4528931757199997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30.719056654920031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22.87526025482163</v>
      </c>
      <c r="V123" s="262"/>
      <c r="W123" s="278">
        <f t="shared" ca="1" si="13"/>
        <v>0.99747572341149715</v>
      </c>
      <c r="X123" s="261"/>
      <c r="Y123" s="280">
        <f>IF($F123&lt;&gt;"",INDEX(DTM!$C$3:$F$100,MATCH($F123,DTM!$C$3:$C$100,0),MATCH(Y$8,DTM!$C$3:$F$3,0)),"")</f>
        <v>19.314816895079755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0.77286999999999995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62"/>
      <c r="AD123" s="278">
        <f t="shared" ca="1" si="14"/>
        <v>0.62716968074260804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160.81001626457032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119.74882611002892</v>
      </c>
      <c r="V124" s="262"/>
      <c r="W124" s="278">
        <f t="shared" ca="1" si="13"/>
        <v>1.1774303327268592</v>
      </c>
      <c r="X124" s="261"/>
      <c r="Y124" s="280">
        <f>IF($F124&lt;&gt;"",INDEX(DTM!$C$3:$F$100,MATCH($F124,DTM!$C$3:$C$100,0),MATCH(Y$8,DTM!$C$3:$F$3,0)),"")</f>
        <v>164.11723208267802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0.77286999999999995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62"/>
      <c r="AD124" s="278">
        <f t="shared" ca="1" si="14"/>
        <v>1.2016453431569776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57.578002168609366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33.803332334948493</v>
      </c>
      <c r="V125" s="262"/>
      <c r="W125" s="278">
        <f t="shared" ca="1" si="13"/>
        <v>1.926789943092064E-3</v>
      </c>
      <c r="X125" s="261"/>
      <c r="Y125" s="280">
        <f>IF($F125&lt;&gt;"",INDEX(DTM!$C$3:$F$100,MATCH($F125,DTM!$C$3:$C$100,0),MATCH(Y$8,DTM!$C$3:$F$3,0)),"")</f>
        <v>117.22895416760279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62"/>
      <c r="AD125" s="278">
        <f t="shared" ca="1" si="14"/>
        <v>2.6573380452949084E-3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109.58293127441017</v>
      </c>
      <c r="X127" s="261"/>
      <c r="Y127" s="264"/>
      <c r="Z127" s="265"/>
      <c r="AA127" s="265"/>
      <c r="AB127" s="265"/>
      <c r="AC127" s="265"/>
      <c r="AD127" s="266">
        <f ca="1">SUM(AD103:AD125)</f>
        <v>107.91920385628927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109.58293127441017</v>
      </c>
      <c r="X130" s="261"/>
      <c r="Y130" s="275"/>
      <c r="Z130" s="64"/>
      <c r="AA130" s="64"/>
      <c r="AB130" s="64"/>
      <c r="AC130" s="64"/>
      <c r="AD130" s="276">
        <f ca="1">SUM(AD127:AD128)</f>
        <v>107.91920385628927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62"/>
      <c r="W149" s="278">
        <f t="shared" ref="W149:W170" si="21">IFERROR(U149*$P149,"")</f>
        <v>0.42726407500000002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62"/>
      <c r="AD149" s="278">
        <f t="shared" ref="AD149:AD170" si="22">IFERROR(AB149*$P149,"")</f>
        <v>0.42726407500000002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0.42726407500000002</v>
      </c>
      <c r="X172" s="261"/>
      <c r="Y172" s="264"/>
      <c r="Z172" s="265"/>
      <c r="AA172" s="265"/>
      <c r="AB172" s="265"/>
      <c r="AC172" s="265"/>
      <c r="AD172" s="266">
        <f>SUM(AD149:AD170)</f>
        <v>0.42726407500000002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0.42726407500000002</v>
      </c>
      <c r="X175" s="261"/>
      <c r="Y175" s="275"/>
      <c r="Z175" s="64"/>
      <c r="AA175" s="64"/>
      <c r="AB175" s="64"/>
      <c r="AC175" s="64"/>
      <c r="AD175" s="276">
        <f>SUM(AD172:AD173)</f>
        <v>0.42726407500000002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62"/>
      <c r="W194" s="278">
        <f t="shared" ref="W194:W215" si="26">IFERROR(U194*$P194,"")</f>
        <v>2.5416108690000003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62"/>
      <c r="AD194" s="278">
        <f t="shared" ref="AD194:AD215" si="27">IFERROR(AB194*$P194,"")</f>
        <v>2.5416108690000003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62"/>
      <c r="W195" s="278">
        <f t="shared" si="26"/>
        <v>29.24927782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62"/>
      <c r="AD195" s="278">
        <f t="shared" si="27"/>
        <v>29.24927782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11.591955814583901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8.2075406901835883</v>
      </c>
      <c r="V196" s="262"/>
      <c r="W196" s="278">
        <f t="shared" ca="1" si="26"/>
        <v>4.1037703450917942</v>
      </c>
      <c r="X196" s="9"/>
      <c r="Y196" s="280">
        <f>IF($F196&lt;&gt;"",INDEX(DTM!$C$3:$F$100,MATCH($F196,DTM!$C$3:$C$100,0),MATCH(Y$8,DTM!$C$3:$F$3,0)),"")</f>
        <v>14.243872163558747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0.73485999999999996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62"/>
      <c r="AD196" s="278">
        <f t="shared" ca="1" si="27"/>
        <v>5.0425986019158318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35.894659034091795</v>
      </c>
      <c r="X217" s="261"/>
      <c r="Y217" s="264"/>
      <c r="Z217" s="265"/>
      <c r="AA217" s="265"/>
      <c r="AB217" s="265"/>
      <c r="AC217" s="265"/>
      <c r="AD217" s="266">
        <f ca="1">SUM(AD194:AD215)</f>
        <v>36.833487290915834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35.894659034091795</v>
      </c>
      <c r="X220" s="261"/>
      <c r="Y220" s="275"/>
      <c r="Z220" s="64"/>
      <c r="AA220" s="64"/>
      <c r="AB220" s="64"/>
      <c r="AC220" s="64"/>
      <c r="AD220" s="276">
        <f ca="1">SUM(AD217:AD218)</f>
        <v>36.833487290915834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62"/>
      <c r="AD239" s="278">
        <f t="shared" ref="AD239:AD260" si="32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62"/>
      <c r="W240" s="278">
        <f t="shared" si="31"/>
        <v>610.04764628500004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62"/>
      <c r="AD240" s="278">
        <f t="shared" si="32"/>
        <v>610.04764628500004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20.176416373000809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8.3743533676129012</v>
      </c>
      <c r="V241" s="262"/>
      <c r="W241" s="278">
        <f t="shared" ca="1" si="31"/>
        <v>3.3556033944024897</v>
      </c>
      <c r="X241" s="9"/>
      <c r="Y241" s="280">
        <f>IF($F241&lt;&gt;"",INDEX(DTM!$C$3:$F$100,MATCH($F241,DTM!$C$3:$C$100,0),MATCH(Y$8,DTM!$C$3:$F$3,0)),"")</f>
        <v>14.162390474050772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62"/>
      <c r="AD241" s="278">
        <f t="shared" ca="1" si="32"/>
        <v>2.3553917935184927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30.719056654920031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12.750145060064517</v>
      </c>
      <c r="V242" s="262"/>
      <c r="W242" s="278">
        <f t="shared" ca="1" si="31"/>
        <v>9.9667883934524326</v>
      </c>
      <c r="X242" s="9"/>
      <c r="Y242" s="280">
        <f>IF($F242&lt;&gt;"",INDEX(DTM!$C$3:$F$100,MATCH($F242,DTM!$C$3:$C$100,0),MATCH(Y$8,DTM!$C$3:$F$3,0)),"")</f>
        <v>19.314816895079755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62"/>
      <c r="AD242" s="278">
        <f t="shared" ca="1" si="32"/>
        <v>6.2666863443772964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30.719056654920031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12.750145060064517</v>
      </c>
      <c r="V243" s="262"/>
      <c r="W243" s="278">
        <f t="shared" ca="1" si="31"/>
        <v>3.2704122079065487</v>
      </c>
      <c r="X243" s="9"/>
      <c r="Y243" s="280">
        <f>IF($F243&lt;&gt;"",INDEX(DTM!$C$3:$F$100,MATCH($F243,DTM!$C$3:$C$100,0),MATCH(Y$8,DTM!$C$3:$F$3,0)),"")</f>
        <v>19.314816895079755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62"/>
      <c r="AD243" s="278">
        <f t="shared" ca="1" si="32"/>
        <v>2.0562940352216668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62"/>
      <c r="AD244" s="278">
        <f t="shared" ca="1" si="32"/>
        <v>24.423330092874998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160.81001626457032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119.74882611002892</v>
      </c>
      <c r="V245" s="262"/>
      <c r="W245" s="278">
        <f t="shared" ca="1" si="31"/>
        <v>33.242274128144025</v>
      </c>
      <c r="X245" s="9"/>
      <c r="Y245" s="280">
        <f>IF($F245&lt;&gt;"",INDEX(DTM!$C$3:$F$100,MATCH($F245,DTM!$C$3:$C$100,0),MATCH(Y$8,DTM!$C$3:$F$3,0)),"")</f>
        <v>164.11723208267802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62"/>
      <c r="AD245" s="278">
        <f t="shared" ca="1" si="32"/>
        <v>33.925934122591102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160.81001626457032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119.74882611002892</v>
      </c>
      <c r="V246" s="262"/>
      <c r="W246" s="278">
        <f t="shared" ca="1" si="31"/>
        <v>0.67059342621616191</v>
      </c>
      <c r="X246" s="9"/>
      <c r="Y246" s="280">
        <f>IF($F246&lt;&gt;"",INDEX(DTM!$C$3:$F$100,MATCH($F246,DTM!$C$3:$C$100,0),MATCH(Y$8,DTM!$C$3:$F$3,0)),"")</f>
        <v>164.11723208267802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0.77286999999999995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62"/>
      <c r="AD246" s="278">
        <f t="shared" ca="1" si="32"/>
        <v>0.68438483820788965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62"/>
      <c r="AD247" s="278">
        <f t="shared" si="32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62"/>
      <c r="W248" s="278">
        <f t="shared" si="31"/>
        <v>63.479233999999998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62"/>
      <c r="AD248" s="278">
        <f t="shared" si="32"/>
        <v>63.479233999999998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20.176416373000809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62"/>
      <c r="W249" s="278">
        <f t="shared" ca="1" si="31"/>
        <v>2.1141892511875531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32"/>
        <v>1.4840085155769374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30.719056654920031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12.750145060064517</v>
      </c>
      <c r="V250" s="262"/>
      <c r="W250" s="278">
        <f t="shared" ca="1" si="31"/>
        <v>2.3558443027481206</v>
      </c>
      <c r="X250" s="9"/>
      <c r="Y250" s="280">
        <f>IF($F250&lt;&gt;"",INDEX(DTM!$C$3:$F$100,MATCH($F250,DTM!$C$3:$C$100,0),MATCH(Y$8,DTM!$C$3:$F$3,0)),"")</f>
        <v>19.314816895079755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62"/>
      <c r="AD250" s="278">
        <f t="shared" ca="1" si="32"/>
        <v>1.481253212038625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30.719056654920031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12.750145060064517</v>
      </c>
      <c r="V251" s="262"/>
      <c r="W251" s="278">
        <f t="shared" ca="1" si="31"/>
        <v>2.0466532850415562</v>
      </c>
      <c r="X251" s="9"/>
      <c r="Y251" s="280">
        <f>IF($F251&lt;&gt;"",INDEX(DTM!$C$3:$F$100,MATCH($F251,DTM!$C$3:$C$100,0),MATCH(Y$8,DTM!$C$3:$F$3,0)),"")</f>
        <v>19.314816895079755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62"/>
      <c r="AD251" s="278">
        <f t="shared" ca="1" si="32"/>
        <v>1.2868472457457385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160.81001626457032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119.74882611002892</v>
      </c>
      <c r="V252" s="262"/>
      <c r="W252" s="278">
        <f t="shared" ca="1" si="31"/>
        <v>0.46941539835131335</v>
      </c>
      <c r="X252" s="261"/>
      <c r="Y252" s="280">
        <f>IF($F252&lt;&gt;"",INDEX(DTM!$C$3:$F$100,MATCH($F252,DTM!$C$3:$C$100,0),MATCH(Y$8,DTM!$C$3:$F$3,0)),"")</f>
        <v>164.11723208267802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62"/>
      <c r="AD252" s="278">
        <f t="shared" ca="1" si="32"/>
        <v>0.47906938674552274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160.81001626457032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119.74882611002892</v>
      </c>
      <c r="V253" s="262"/>
      <c r="W253" s="278">
        <f t="shared" ca="1" si="31"/>
        <v>9.9271776845213964</v>
      </c>
      <c r="X253" s="261"/>
      <c r="Y253" s="280">
        <f>IF($F253&lt;&gt;"",INDEX(DTM!$C$3:$F$100,MATCH($F253,DTM!$C$3:$C$100,0),MATCH(Y$8,DTM!$C$3:$F$3,0)),"")</f>
        <v>164.11723208267802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0.77286999999999995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62"/>
      <c r="AD253" s="278">
        <f t="shared" ca="1" si="32"/>
        <v>10.131339837041795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765.36916184984671</v>
      </c>
      <c r="X262" s="261"/>
      <c r="Y262" s="264"/>
      <c r="Z262" s="265"/>
      <c r="AA262" s="265"/>
      <c r="AB262" s="265"/>
      <c r="AC262" s="265"/>
      <c r="AD262" s="266">
        <f ca="1">SUM(AD239:AD260)</f>
        <v>758.10141970894006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765.36916184984671</v>
      </c>
      <c r="X265" s="261"/>
      <c r="Y265" s="275"/>
      <c r="Z265" s="64"/>
      <c r="AA265" s="64"/>
      <c r="AB265" s="64"/>
      <c r="AC265" s="64"/>
      <c r="AD265" s="276">
        <f ca="1">SUM(AD262:AD263)</f>
        <v>758.10141970894006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62"/>
      <c r="W14" s="278">
        <f t="shared" si="0"/>
        <v>38.917653459999997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62"/>
      <c r="AD14" s="278">
        <f t="shared" si="1"/>
        <v>38.917653459999997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62"/>
      <c r="AD15" s="278">
        <f t="shared" ca="1" si="1"/>
        <v>2.7613466789999999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41.679000138999996</v>
      </c>
      <c r="X36" s="261"/>
      <c r="Y36" s="264"/>
      <c r="Z36" s="265"/>
      <c r="AA36" s="265"/>
      <c r="AB36" s="265"/>
      <c r="AC36" s="265"/>
      <c r="AD36" s="266">
        <f ca="1">SUM(AD13:AD34)</f>
        <v>41.679000138999996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0.83358000277999988</v>
      </c>
      <c r="X37" s="261"/>
      <c r="Y37" s="267"/>
      <c r="Z37" s="268"/>
      <c r="AA37" s="268"/>
      <c r="AB37" s="269"/>
      <c r="AC37" s="269"/>
      <c r="AD37" s="270">
        <f ca="1">$P37*AD36</f>
        <v>0.83358000277999988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42.512580141779999</v>
      </c>
      <c r="X39" s="261"/>
      <c r="Y39" s="275"/>
      <c r="Z39" s="64"/>
      <c r="AA39" s="64"/>
      <c r="AB39" s="64"/>
      <c r="AC39" s="64"/>
      <c r="AD39" s="276">
        <f ca="1">SUM(AD36:AD37)</f>
        <v>42.512580141779999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62"/>
      <c r="AD58" s="278">
        <f t="shared" ref="AD58:AD79" si="6">IFERROR(AB58*$P58,"")</f>
        <v>1.02543378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1.02543378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1.02543378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62"/>
      <c r="W103" s="278">
        <f t="shared" ref="W103:W124" si="10">IFERROR(U103*$P103,"")</f>
        <v>50.185217495000003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62"/>
      <c r="AD103" s="278">
        <f t="shared" ref="AD103:AD124" si="11">IFERROR(AB103*$P103,"")</f>
        <v>50.185217495000003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30.719056654920031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262"/>
      <c r="W104" s="278">
        <f t="shared" ca="1" si="10"/>
        <v>19.125217590096774</v>
      </c>
      <c r="X104" s="9"/>
      <c r="Y104" s="280">
        <f>IF($F104&lt;&gt;"",INDEX(DTM!$C$3:$F$100,MATCH($F104,DTM!$C$3:$C$100,0),MATCH(Y$8,DTM!$C$3:$F$3,0)),"")</f>
        <v>19.314816895079755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62"/>
      <c r="AD104" s="278">
        <f t="shared" ca="1" si="11"/>
        <v>12.02511131708577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69.310435085096771</v>
      </c>
      <c r="X126" s="261"/>
      <c r="Y126" s="264"/>
      <c r="Z126" s="265"/>
      <c r="AA126" s="265"/>
      <c r="AB126" s="265"/>
      <c r="AC126" s="265"/>
      <c r="AD126" s="266">
        <f ca="1">SUM(AD103:AD124)</f>
        <v>62.210328812085777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69.310435085096771</v>
      </c>
      <c r="X129" s="261"/>
      <c r="Y129" s="275"/>
      <c r="Z129" s="64"/>
      <c r="AA129" s="64"/>
      <c r="AB129" s="64"/>
      <c r="AC129" s="64"/>
      <c r="AD129" s="276">
        <f ca="1">SUM(AD126:AD127)</f>
        <v>62.210328812085777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62"/>
      <c r="W148" s="278">
        <f t="shared" ref="W148:W169" si="15">IFERROR(U148*$P148,"")</f>
        <v>6.2624705850000009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62"/>
      <c r="AD148" s="278">
        <f t="shared" ref="AD148:AD169" si="16">IFERROR(AB148*$P148,"")</f>
        <v>6.2624705850000009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30.719056654920031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22.87526025482163</v>
      </c>
      <c r="V149" s="262"/>
      <c r="W149" s="278">
        <f t="shared" ca="1" si="15"/>
        <v>2.0587734229339465</v>
      </c>
      <c r="X149" s="9"/>
      <c r="Y149" s="280">
        <f>IF($F149&lt;&gt;"",INDEX(DTM!$C$3:$F$100,MATCH($F149,DTM!$C$3:$C$100,0),MATCH(Y$8,DTM!$C$3:$F$3,0)),"")</f>
        <v>19.314816895079755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62"/>
      <c r="AD149" s="278">
        <f t="shared" ca="1" si="16"/>
        <v>1.2944678653098205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8.3212440079339469</v>
      </c>
      <c r="X171" s="261"/>
      <c r="Y171" s="264"/>
      <c r="Z171" s="265"/>
      <c r="AA171" s="265"/>
      <c r="AB171" s="265"/>
      <c r="AC171" s="265"/>
      <c r="AD171" s="266">
        <f ca="1">SUM(AD148:AD169)</f>
        <v>7.5569384503098211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8.3212440079339469</v>
      </c>
      <c r="X174" s="261"/>
      <c r="Y174" s="275"/>
      <c r="Z174" s="64"/>
      <c r="AA174" s="64"/>
      <c r="AB174" s="64"/>
      <c r="AC174" s="64"/>
      <c r="AD174" s="276">
        <f ca="1">SUM(AD171:AD172)</f>
        <v>7.5569384503098211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62"/>
      <c r="W193" s="278">
        <f t="shared" ref="W193:W214" si="20">IFERROR(U193*$P193,"")</f>
        <v>25.90441049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62"/>
      <c r="AD193" s="278">
        <f t="shared" ref="AD193:AD214" si="21">IFERROR(AB193*$P193,"")</f>
        <v>25.90441049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25.90441049</v>
      </c>
      <c r="X216" s="261"/>
      <c r="Y216" s="264"/>
      <c r="Z216" s="265"/>
      <c r="AA216" s="265"/>
      <c r="AB216" s="265"/>
      <c r="AC216" s="265"/>
      <c r="AD216" s="266">
        <f>SUM(AD193:AD214)</f>
        <v>25.90441049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0.51808820980000003</v>
      </c>
      <c r="X217" s="261"/>
      <c r="Y217" s="267"/>
      <c r="Z217" s="268"/>
      <c r="AA217" s="268"/>
      <c r="AB217" s="269"/>
      <c r="AC217" s="269"/>
      <c r="AD217" s="270">
        <f>$P217*AD216</f>
        <v>0.51808820980000003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26.422498699799998</v>
      </c>
      <c r="X219" s="261"/>
      <c r="Y219" s="275"/>
      <c r="Z219" s="64"/>
      <c r="AA219" s="64"/>
      <c r="AB219" s="64"/>
      <c r="AC219" s="64"/>
      <c r="AD219" s="276">
        <f>SUM(AD216:AD217)</f>
        <v>26.422498699799998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62"/>
      <c r="AD238" s="278">
        <f t="shared" ref="AD238:AD259" si="26">IFERROR(AB238*$P238,"")</f>
        <v>14.026469205000001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14.026469205000001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14.026469205000001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62"/>
      <c r="W284" s="278">
        <f t="shared" si="30"/>
        <v>95.426379265000008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62"/>
      <c r="AD284" s="278">
        <f t="shared" si="31"/>
        <v>95.426379265000008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95.426379265000008</v>
      </c>
      <c r="X306" s="261"/>
      <c r="Y306" s="264"/>
      <c r="Z306" s="265"/>
      <c r="AA306" s="265"/>
      <c r="AB306" s="265"/>
      <c r="AC306" s="265"/>
      <c r="AD306" s="266">
        <f>SUM(AD283:AD304)</f>
        <v>95.426379265000008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95.426379265000008</v>
      </c>
      <c r="X309" s="261"/>
      <c r="Y309" s="275"/>
      <c r="Z309" s="64"/>
      <c r="AA309" s="64"/>
      <c r="AB309" s="64"/>
      <c r="AC309" s="64"/>
      <c r="AD309" s="276">
        <f>SUM(AD306:AD307)</f>
        <v>95.426379265000008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62"/>
      <c r="W328" s="278">
        <f t="shared" ref="W328:W349" si="35">IFERROR(U328*$P328,"")</f>
        <v>392.802175465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62"/>
      <c r="AD328" s="278">
        <f t="shared" ref="AD328:AD349" si="36">IFERROR(AB328*$P328,"")</f>
        <v>392.802175465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30.719056654920031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12.750145060064517</v>
      </c>
      <c r="V329" s="262"/>
      <c r="W329" s="278">
        <f t="shared" ca="1" si="35"/>
        <v>21.994000228611291</v>
      </c>
      <c r="X329" s="9"/>
      <c r="Y329" s="280">
        <f>IF($F329&lt;&gt;"",INDEX(DTM!$C$3:$F$100,MATCH($F329,DTM!$C$3:$C$100,0),MATCH(Y$8,DTM!$C$3:$F$3,0)),"")</f>
        <v>19.314816895079755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62"/>
      <c r="AD329" s="278">
        <f t="shared" ca="1" si="36"/>
        <v>13.828878014648636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414.7961756936113</v>
      </c>
      <c r="X351" s="261"/>
      <c r="Y351" s="264"/>
      <c r="Z351" s="265"/>
      <c r="AA351" s="265"/>
      <c r="AB351" s="265"/>
      <c r="AC351" s="265"/>
      <c r="AD351" s="266">
        <f ca="1">SUM(AD328:AD349)</f>
        <v>406.63105347964864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8.2959235138722267</v>
      </c>
      <c r="X352" s="261"/>
      <c r="Y352" s="267"/>
      <c r="Z352" s="268"/>
      <c r="AA352" s="268"/>
      <c r="AB352" s="269"/>
      <c r="AC352" s="269"/>
      <c r="AD352" s="270">
        <f ca="1">$P352*AD351</f>
        <v>8.1326210695929735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423.09209920748356</v>
      </c>
      <c r="X354" s="261"/>
      <c r="Y354" s="275"/>
      <c r="Z354" s="64"/>
      <c r="AA354" s="64"/>
      <c r="AB354" s="64"/>
      <c r="AC354" s="64"/>
      <c r="AD354" s="276">
        <f ca="1">SUM(AD351:AD352)</f>
        <v>414.76367454924161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62"/>
      <c r="AD373" s="278">
        <f t="shared" ref="AD373:AD394" si="41">IFERROR(AB373*$P373,"")</f>
        <v>0.34181126000000001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0.34181126000000001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0.34181126000000001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62"/>
      <c r="W418" s="278">
        <f t="shared" ref="W418:W439" si="45">IFERROR(U418*$P418,"")</f>
        <v>21.228920755000001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62"/>
      <c r="AD418" s="278">
        <f t="shared" ref="AD418:AD439" si="46">IFERROR(AB418*$P418,"")</f>
        <v>21.228920755000001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62"/>
      <c r="AD419" s="278">
        <f t="shared" ca="1" si="46"/>
        <v>19.541838036000001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40.770758791000006</v>
      </c>
      <c r="X441" s="261"/>
      <c r="Y441" s="264"/>
      <c r="Z441" s="265"/>
      <c r="AA441" s="265"/>
      <c r="AB441" s="265"/>
      <c r="AC441" s="265"/>
      <c r="AD441" s="266">
        <f ca="1">SUM(AD418:AD439)</f>
        <v>40.770758791000006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0.81541517582000012</v>
      </c>
      <c r="X442" s="261"/>
      <c r="Y442" s="267"/>
      <c r="Z442" s="268"/>
      <c r="AA442" s="268"/>
      <c r="AB442" s="269"/>
      <c r="AC442" s="269"/>
      <c r="AD442" s="270">
        <f ca="1">$P442*AD441</f>
        <v>0.81541517582000012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41.586173966820006</v>
      </c>
      <c r="X444" s="261"/>
      <c r="Y444" s="275"/>
      <c r="Z444" s="64"/>
      <c r="AA444" s="64"/>
      <c r="AB444" s="64"/>
      <c r="AC444" s="64"/>
      <c r="AD444" s="276">
        <f ca="1">SUM(AD441:AD442)</f>
        <v>41.586173966820006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1058.90686839</v>
      </c>
      <c r="V13" s="262"/>
      <c r="W13" s="278">
        <f t="shared" ref="W13:W34" si="0">IFERROR(U13*$P13,"")</f>
        <v>158.83603025849999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1058.90686839</v>
      </c>
      <c r="AC13" s="262"/>
      <c r="AD13" s="278">
        <f t="shared" ref="AD13:AD34" si="1">IFERROR(AB13*$P13,"")</f>
        <v>158.83603025849999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2541.378925645</v>
      </c>
      <c r="V14" s="262"/>
      <c r="W14" s="278">
        <f t="shared" si="0"/>
        <v>1524.8273553869999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2541.378925645</v>
      </c>
      <c r="AC14" s="262"/>
      <c r="AD14" s="278">
        <f t="shared" si="1"/>
        <v>1524.8273553869999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258.38489747</v>
      </c>
      <c r="V15" s="262"/>
      <c r="W15" s="278">
        <f t="shared" si="0"/>
        <v>38.757734620499996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258.38489747</v>
      </c>
      <c r="AC15" s="262"/>
      <c r="AD15" s="278">
        <f t="shared" si="1"/>
        <v>38.757734620499996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62"/>
      <c r="W16" s="278">
        <f t="shared" si="0"/>
        <v>427.26407500000005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62"/>
      <c r="AD16" s="278">
        <f t="shared" si="1"/>
        <v>427.26407500000005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2149.6851952659999</v>
      </c>
      <c r="X36" s="261"/>
      <c r="Y36" s="264"/>
      <c r="Z36" s="265"/>
      <c r="AA36" s="265"/>
      <c r="AB36" s="265"/>
      <c r="AC36" s="265"/>
      <c r="AD36" s="266">
        <f>SUM(AD13:AD34)</f>
        <v>2149.6851952659999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2149.6851952659999</v>
      </c>
      <c r="X39" s="261"/>
      <c r="Y39" s="275"/>
      <c r="Z39" s="64"/>
      <c r="AA39" s="64"/>
      <c r="AB39" s="64"/>
      <c r="AC39" s="64"/>
      <c r="AD39" s="276">
        <f>SUM(AD36:AD37)</f>
        <v>2149.6851952659999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0.42726407500000002</v>
      </c>
      <c r="V58" s="262"/>
      <c r="W58" s="278">
        <f t="shared" ref="W58:W79" si="5">IFERROR(U58*$P58,"")</f>
        <v>0.42726407500000002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0.42726407500000002</v>
      </c>
      <c r="AC58" s="262"/>
      <c r="AD58" s="278">
        <f t="shared" ref="AD58:AD79" si="6">IFERROR(AB58*$P58,"")</f>
        <v>0.42726407500000002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0.42726407500000002</v>
      </c>
      <c r="X81" s="261"/>
      <c r="Y81" s="264"/>
      <c r="Z81" s="265"/>
      <c r="AA81" s="265"/>
      <c r="AB81" s="265"/>
      <c r="AC81" s="265"/>
      <c r="AD81" s="266">
        <f>SUM(AD58:AD79)</f>
        <v>0.42726407500000002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0.42726407500000002</v>
      </c>
      <c r="X84" s="261"/>
      <c r="Y84" s="275"/>
      <c r="Z84" s="64"/>
      <c r="AA84" s="64"/>
      <c r="AB84" s="64"/>
      <c r="AC84" s="64"/>
      <c r="AD84" s="276">
        <f>SUM(AD81:AD82)</f>
        <v>0.42726407500000002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0.109867905</v>
      </c>
      <c r="AC103" s="262"/>
      <c r="AD103" s="278">
        <f t="shared" ref="AD103:AD124" si="11">IFERROR(AB103*$P103,"")</f>
        <v>1098.67905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11.591955814583901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8.2075406901835883</v>
      </c>
      <c r="V104" s="262"/>
      <c r="W104" s="278">
        <f t="shared" ca="1" si="10"/>
        <v>114.90556966257023</v>
      </c>
      <c r="X104" s="9"/>
      <c r="Y104" s="280">
        <f>IF($F104&lt;&gt;"",INDEX(DTM!$C$3:$F$100,MATCH($F104,DTM!$C$3:$C$100,0),MATCH(Y$8,DTM!$C$3:$F$3,0)),"")</f>
        <v>14.243872163558747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0.73485999999999996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10.085197203831664</v>
      </c>
      <c r="AC104" s="262"/>
      <c r="AD104" s="278">
        <f t="shared" ca="1" si="11"/>
        <v>141.19276085364328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1213.5846196625703</v>
      </c>
      <c r="X126" s="261"/>
      <c r="Y126" s="264"/>
      <c r="Z126" s="265"/>
      <c r="AA126" s="265"/>
      <c r="AB126" s="265"/>
      <c r="AC126" s="265"/>
      <c r="AD126" s="266">
        <f ca="1">SUM(AD103:AD124)</f>
        <v>1239.8718108536432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1213.5846196625703</v>
      </c>
      <c r="X129" s="261"/>
      <c r="Y129" s="275"/>
      <c r="Z129" s="64"/>
      <c r="AA129" s="64"/>
      <c r="AB129" s="64"/>
      <c r="AC129" s="64"/>
      <c r="AD129" s="276">
        <f ca="1">SUM(AD126:AD127)</f>
        <v>1239.8718108536432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22.657203519999999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22.657203519999999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21.985788545000005</v>
      </c>
      <c r="V149" s="262"/>
      <c r="W149" s="278">
        <f t="shared" si="15"/>
        <v>21985.788545000007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21.985788545000005</v>
      </c>
      <c r="AC149" s="262"/>
      <c r="AD149" s="278">
        <f t="shared" si="16"/>
        <v>21985.788545000007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32.679597964999999</v>
      </c>
      <c r="V150" s="262"/>
      <c r="W150" s="278">
        <f t="shared" si="15"/>
        <v>117.64655267399999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32.679597964999999</v>
      </c>
      <c r="AC150" s="262"/>
      <c r="AD150" s="278">
        <f t="shared" si="16"/>
        <v>117.64655267399999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0.42726407500000002</v>
      </c>
      <c r="V151" s="262"/>
      <c r="W151" s="278">
        <f t="shared" si="15"/>
        <v>1281.7922250000001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0.42726407500000002</v>
      </c>
      <c r="AC151" s="262"/>
      <c r="AD151" s="278">
        <f t="shared" si="16"/>
        <v>1281.7922250000001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1058.90686839</v>
      </c>
      <c r="V152" s="262"/>
      <c r="W152" s="278">
        <f t="shared" si="15"/>
        <v>317.67206051700003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1058.90686839</v>
      </c>
      <c r="AC152" s="262"/>
      <c r="AD152" s="278">
        <f t="shared" si="16"/>
        <v>317.67206051700003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18.0671666</v>
      </c>
      <c r="V153" s="262"/>
      <c r="W153" s="278">
        <f t="shared" si="15"/>
        <v>65.041799759999989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18.0671666</v>
      </c>
      <c r="AC153" s="262"/>
      <c r="AD153" s="278">
        <f t="shared" si="16"/>
        <v>65.041799759999989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20.176416373000809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8.3743533676129012</v>
      </c>
      <c r="V154" s="262"/>
      <c r="W154" s="278">
        <f t="shared" ca="1" si="15"/>
        <v>86.255839686412884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60.545384260645065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30.719056654920031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12.750145060064517</v>
      </c>
      <c r="V155" s="262"/>
      <c r="W155" s="278">
        <f t="shared" ca="1" si="15"/>
        <v>164.47687127483226</v>
      </c>
      <c r="X155" s="9"/>
      <c r="Y155" s="280">
        <f>IF($F155&lt;&gt;"",INDEX(DTM!$C$3:$F$100,MATCH($F155,DTM!$C$3:$C$100,0),MATCH(Y$8,DTM!$C$3:$F$3,0)),"")</f>
        <v>19.314816895079755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8.0167408780571794</v>
      </c>
      <c r="AC155" s="262"/>
      <c r="AD155" s="278">
        <f t="shared" ca="1" si="16"/>
        <v>103.41595732693762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160.81001626457032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155.08454529003748</v>
      </c>
      <c r="V156" s="262"/>
      <c r="W156" s="278">
        <f t="shared" ca="1" si="15"/>
        <v>155.08454529003748</v>
      </c>
      <c r="X156" s="9"/>
      <c r="Y156" s="280">
        <f>IF($F156&lt;&gt;"",INDEX(DTM!$C$3:$F$100,MATCH($F156,DTM!$C$3:$C$100,0),MATCH(Y$8,DTM!$C$3:$F$3,0)),"")</f>
        <v>164.11723208267802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158.27401117805414</v>
      </c>
      <c r="AC156" s="262"/>
      <c r="AD156" s="278">
        <f t="shared" ca="1" si="16"/>
        <v>158.27401117805414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160.81001626457032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155.08454529003748</v>
      </c>
      <c r="V157" s="262"/>
      <c r="W157" s="278">
        <f t="shared" ca="1" si="15"/>
        <v>31.016909058007499</v>
      </c>
      <c r="X157" s="9"/>
      <c r="Y157" s="280">
        <f>IF($F157&lt;&gt;"",INDEX(DTM!$C$3:$F$100,MATCH($F157,DTM!$C$3:$C$100,0),MATCH(Y$8,DTM!$C$3:$F$3,0)),"")</f>
        <v>164.11723208267802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158.27401117805414</v>
      </c>
      <c r="AC157" s="262"/>
      <c r="AD157" s="278">
        <f t="shared" ca="1" si="16"/>
        <v>31.654802235610831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0.77286999999999995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18.616506124999997</v>
      </c>
      <c r="AC158" s="262"/>
      <c r="AD158" s="278">
        <f t="shared" ca="1" si="16"/>
        <v>541.74032823749985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160.81001626457032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119.74882611002892</v>
      </c>
      <c r="V159" s="262"/>
      <c r="W159" s="278">
        <f t="shared" ca="1" si="15"/>
        <v>467.02042182911276</v>
      </c>
      <c r="X159" s="9"/>
      <c r="Y159" s="280">
        <f>IF($F159&lt;&gt;"",INDEX(DTM!$C$3:$F$100,MATCH($F159,DTM!$C$3:$C$100,0),MATCH(Y$8,DTM!$C$3:$F$3,0)),"")</f>
        <v>164.11723208267802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0.77286999999999995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122.21157825140887</v>
      </c>
      <c r="AC159" s="262"/>
      <c r="AD159" s="278">
        <f t="shared" ca="1" si="16"/>
        <v>476.62515518049457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1.6236034850000001</v>
      </c>
      <c r="V160" s="262"/>
      <c r="W160" s="278">
        <f t="shared" si="15"/>
        <v>428.63132003999999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1.6236034850000001</v>
      </c>
      <c r="AC160" s="262"/>
      <c r="AD160" s="278">
        <f t="shared" si="16"/>
        <v>428.63132003999999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25642.167418366906</v>
      </c>
      <c r="X171" s="261"/>
      <c r="Y171" s="264"/>
      <c r="Z171" s="265"/>
      <c r="AA171" s="265"/>
      <c r="AB171" s="265"/>
      <c r="AC171" s="265"/>
      <c r="AD171" s="266">
        <f ca="1">SUM(AD148:AD169)</f>
        <v>25568.828141410257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25642.167418366906</v>
      </c>
      <c r="X174" s="261"/>
      <c r="Y174" s="275"/>
      <c r="Z174" s="64"/>
      <c r="AA174" s="64"/>
      <c r="AB174" s="64"/>
      <c r="AC174" s="64"/>
      <c r="AD174" s="276">
        <f ca="1">SUM(AD171:AD172)</f>
        <v>25568.828141410257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3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TO</v>
      </c>
      <c r="E3" s="254" t="str">
        <f>RESUMO!F5</f>
        <v>GO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160.81001626457032</v>
      </c>
      <c r="E4" s="447">
        <f t="shared" si="0"/>
        <v>164.11723208267802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20.176416373000809</v>
      </c>
      <c r="E5" s="447">
        <f t="shared" si="0"/>
        <v>14.162390474050772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57.578002168609366</v>
      </c>
      <c r="E7" s="447">
        <f t="shared" si="0"/>
        <v>117.22895416760279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30.719056654920031</v>
      </c>
      <c r="E8" s="447">
        <f t="shared" si="0"/>
        <v>19.314816895079755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57.578002168609366</v>
      </c>
      <c r="E11" s="447">
        <f t="shared" si="0"/>
        <v>117.22895416760279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160.81001626457032</v>
      </c>
      <c r="E12" s="447">
        <f t="shared" si="0"/>
        <v>164.11723208267802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57.578002168609366</v>
      </c>
      <c r="E14" s="447">
        <f t="shared" si="0"/>
        <v>117.22895416760279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11.591955814583901</v>
      </c>
      <c r="E16" s="447">
        <f t="shared" si="0"/>
        <v>14.243872163558747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20.176416373000809</v>
      </c>
      <c r="E17" s="447">
        <f t="shared" si="0"/>
        <v>14.162390474050772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160.81001626457032</v>
      </c>
      <c r="E18" s="447">
        <f t="shared" si="0"/>
        <v>164.11723208267802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30.719056654920031</v>
      </c>
      <c r="E19" s="447">
        <f t="shared" si="0"/>
        <v>19.314816895079755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11.591955814583901</v>
      </c>
      <c r="E21" s="447">
        <f t="shared" si="0"/>
        <v>14.243872163558747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11.591955814583901</v>
      </c>
      <c r="E22" s="447">
        <f t="shared" si="0"/>
        <v>14.243872163558747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30.719056654920031</v>
      </c>
      <c r="E24" s="447">
        <f t="shared" si="3"/>
        <v>19.314816895079755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30.719056654920031</v>
      </c>
      <c r="E25" s="447">
        <f t="shared" si="3"/>
        <v>19.314816895079755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TO</v>
      </c>
      <c r="M2" s="281" t="str">
        <f>RESUMO!F5</f>
        <v>GO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TO</v>
      </c>
      <c r="F2" s="287" t="str">
        <f>RESUMO!F5</f>
        <v>GO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TO</v>
      </c>
      <c r="J3" s="287" t="str">
        <f>RESUMO!F5</f>
        <v>GO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2013-04-24T19:44:30Z</dcterms:modified>
</cp:coreProperties>
</file>