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5"/>
  </bookViews>
  <sheets>
    <sheet name="RESUMO" sheetId="16" r:id="rId1"/>
    <sheet name="1.1-Pavimento" sheetId="2" r:id="rId2"/>
    <sheet name="1.2.1 e 1.2.2-Elem.Segurança" sheetId="5" r:id="rId3"/>
    <sheet name="1.2.3-Sinalização" sheetId="6" r:id="rId4"/>
    <sheet name="1.3-OAE" sheetId="4" r:id="rId5"/>
    <sheet name="1.4-Drenagem" sheetId="7" r:id="rId6"/>
    <sheet name="1.5-Recup. Ambiente" sheetId="8" r:id="rId7"/>
    <sheet name="1.6-Cant.Central-FxDominio" sheetId="3" r:id="rId8"/>
    <sheet name="P. U. SICRO" sheetId="18" r:id="rId9"/>
    <sheet name="P.U. Cotados" sheetId="12" r:id="rId10"/>
    <sheet name="DTM" sheetId="11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'1.1-Pavimento'!$H$1:$H$538</definedName>
    <definedName name="_xlnm._FilterDatabase" localSheetId="2" hidden="1">'1.2.1 e 1.2.2-Elem.Segurança'!$H$1:$H$276</definedName>
    <definedName name="_xlnm._FilterDatabase" localSheetId="3" hidden="1">'1.2.3-Sinalização'!$H$1:$H$321</definedName>
    <definedName name="_xlnm._FilterDatabase" localSheetId="4" hidden="1">'1.3-OAE'!$H$1:$H$312</definedName>
    <definedName name="_xlnm._FilterDatabase" localSheetId="5" hidden="1">'1.4-Drenagem'!$H$1:$H$277</definedName>
    <definedName name="_xlnm._FilterDatabase" localSheetId="7" hidden="1">'1.6-Cant.Central-FxDominio'!$H$1:$H$186</definedName>
    <definedName name="_xlnm._FilterDatabase" localSheetId="10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L149" i="2" l="1"/>
  <c r="L118" i="7" l="1"/>
  <c r="L117" i="7"/>
  <c r="L109" i="7"/>
  <c r="L108" i="7"/>
  <c r="L104" i="7"/>
  <c r="L103" i="7"/>
  <c r="H125" i="7"/>
  <c r="H124" i="7"/>
  <c r="H123" i="7"/>
  <c r="H122" i="7"/>
  <c r="H121" i="7"/>
  <c r="H120" i="7"/>
  <c r="H116" i="7"/>
  <c r="H115" i="7"/>
  <c r="H114" i="7"/>
  <c r="H113" i="7"/>
  <c r="H112" i="7"/>
  <c r="H111" i="7"/>
  <c r="H107" i="7"/>
  <c r="H106" i="7"/>
  <c r="H105" i="7"/>
  <c r="AG114" i="7"/>
  <c r="Z114" i="7"/>
  <c r="S114" i="7"/>
  <c r="P114" i="7"/>
  <c r="J114" i="7"/>
  <c r="I114" i="7"/>
  <c r="C114" i="7"/>
  <c r="L248" i="7" l="1"/>
  <c r="L247" i="7"/>
  <c r="H159" i="3" l="1"/>
  <c r="H158" i="3"/>
  <c r="H157" i="3"/>
  <c r="H156" i="3"/>
  <c r="H155" i="3"/>
  <c r="H154" i="3"/>
  <c r="H104" i="3"/>
  <c r="H289" i="4"/>
  <c r="H288" i="4"/>
  <c r="H287" i="4"/>
  <c r="H286" i="4"/>
  <c r="H285" i="4"/>
  <c r="H252" i="4"/>
  <c r="H251" i="4"/>
  <c r="H250" i="4"/>
  <c r="H249" i="4"/>
  <c r="H248" i="4"/>
  <c r="H509" i="2"/>
  <c r="L194" i="2" l="1"/>
  <c r="L195" i="2"/>
  <c r="J40" i="11" l="1"/>
  <c r="E5" i="16" l="1"/>
  <c r="R8" i="7" s="1"/>
  <c r="P75" i="7"/>
  <c r="P74" i="7"/>
  <c r="P73" i="7"/>
  <c r="P72" i="7"/>
  <c r="P71" i="7"/>
  <c r="P70" i="7"/>
  <c r="P69" i="7"/>
  <c r="L68" i="7"/>
  <c r="P68" i="7" s="1"/>
  <c r="L67" i="7"/>
  <c r="P67" i="7" s="1"/>
  <c r="P66" i="7"/>
  <c r="P65" i="7"/>
  <c r="P64" i="7"/>
  <c r="P63" i="7"/>
  <c r="P62" i="7"/>
  <c r="P61" i="7"/>
  <c r="P60" i="7"/>
  <c r="L59" i="7"/>
  <c r="P59" i="7" s="1"/>
  <c r="P15" i="7"/>
  <c r="L1959" i="18"/>
  <c r="R1959" i="18"/>
  <c r="P1959" i="18"/>
  <c r="N1959" i="18"/>
  <c r="J1959" i="18"/>
  <c r="H1959" i="18"/>
  <c r="F1959" i="18"/>
  <c r="N106" i="4"/>
  <c r="N107" i="4"/>
  <c r="N108" i="4"/>
  <c r="N109" i="4"/>
  <c r="N110" i="4"/>
  <c r="N105" i="4"/>
  <c r="S329" i="8"/>
  <c r="C1" i="1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S149" i="8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S104" i="8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S15" i="8"/>
  <c r="L13" i="8"/>
  <c r="P13" i="8" s="1"/>
  <c r="L14" i="8"/>
  <c r="P1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S61" i="7"/>
  <c r="S62" i="7"/>
  <c r="S63" i="7"/>
  <c r="S64" i="7"/>
  <c r="S65" i="7"/>
  <c r="S66" i="7"/>
  <c r="T66" i="7"/>
  <c r="S70" i="7"/>
  <c r="S71" i="7"/>
  <c r="S72" i="7"/>
  <c r="S73" i="7"/>
  <c r="S74" i="7"/>
  <c r="S75" i="7"/>
  <c r="T75" i="7"/>
  <c r="L58" i="7"/>
  <c r="P58" i="7" s="1"/>
  <c r="U76" i="7"/>
  <c r="W76" i="7" s="1"/>
  <c r="U77" i="7"/>
  <c r="W77" i="7" s="1"/>
  <c r="U78" i="7"/>
  <c r="W78" i="7" s="1"/>
  <c r="U79" i="7"/>
  <c r="W79" i="7" s="1"/>
  <c r="S16" i="7"/>
  <c r="U17" i="7"/>
  <c r="W17" i="7" s="1"/>
  <c r="U18" i="7"/>
  <c r="W18" i="7" s="1"/>
  <c r="U19" i="7"/>
  <c r="W19" i="7" s="1"/>
  <c r="U20" i="7"/>
  <c r="W20" i="7" s="1"/>
  <c r="U21" i="7"/>
  <c r="W21" i="7" s="1"/>
  <c r="U22" i="7"/>
  <c r="W22" i="7" s="1"/>
  <c r="U23" i="7"/>
  <c r="W23" i="7" s="1"/>
  <c r="U24" i="7"/>
  <c r="W24" i="7" s="1"/>
  <c r="U25" i="7"/>
  <c r="W25" i="7" s="1"/>
  <c r="U26" i="7"/>
  <c r="W26" i="7" s="1"/>
  <c r="U27" i="7"/>
  <c r="W27" i="7" s="1"/>
  <c r="U28" i="7"/>
  <c r="W28" i="7" s="1"/>
  <c r="U29" i="7"/>
  <c r="W29" i="7" s="1"/>
  <c r="U30" i="7"/>
  <c r="W30" i="7" s="1"/>
  <c r="U31" i="7"/>
  <c r="W31" i="7" s="1"/>
  <c r="U32" i="7"/>
  <c r="W32" i="7" s="1"/>
  <c r="U33" i="7"/>
  <c r="W33" i="7" s="1"/>
  <c r="U34" i="7"/>
  <c r="W34" i="7" s="1"/>
  <c r="S240" i="4"/>
  <c r="R8" i="4"/>
  <c r="T250" i="4" s="1"/>
  <c r="S244" i="4"/>
  <c r="S248" i="4"/>
  <c r="S249" i="4"/>
  <c r="S250" i="4"/>
  <c r="S251" i="4"/>
  <c r="T251" i="4"/>
  <c r="S252" i="4"/>
  <c r="T252" i="4"/>
  <c r="L242" i="4"/>
  <c r="P242" i="4" s="1"/>
  <c r="L243" i="4"/>
  <c r="P243" i="4" s="1"/>
  <c r="L245" i="4"/>
  <c r="P245" i="4" s="1"/>
  <c r="L246" i="4"/>
  <c r="P246" i="4" s="1"/>
  <c r="U253" i="4"/>
  <c r="W253" i="4" s="1"/>
  <c r="U254" i="4"/>
  <c r="W254" i="4" s="1"/>
  <c r="U255" i="4"/>
  <c r="W255" i="4" s="1"/>
  <c r="U256" i="4"/>
  <c r="W256" i="4" s="1"/>
  <c r="U257" i="4"/>
  <c r="W257" i="4" s="1"/>
  <c r="U258" i="4"/>
  <c r="W258" i="4" s="1"/>
  <c r="U259" i="4"/>
  <c r="W259" i="4" s="1"/>
  <c r="S106" i="4"/>
  <c r="P106" i="4"/>
  <c r="S107" i="4"/>
  <c r="P107" i="4"/>
  <c r="S108" i="4"/>
  <c r="P108" i="4"/>
  <c r="S109" i="4"/>
  <c r="T109" i="4"/>
  <c r="P109" i="4"/>
  <c r="S110" i="4"/>
  <c r="T110" i="4"/>
  <c r="P110" i="4"/>
  <c r="L103" i="4"/>
  <c r="P103" i="4" s="1"/>
  <c r="L104" i="4"/>
  <c r="P104" i="4" s="1"/>
  <c r="P105" i="4"/>
  <c r="U111" i="4"/>
  <c r="W111" i="4" s="1"/>
  <c r="U112" i="4"/>
  <c r="W112" i="4" s="1"/>
  <c r="U113" i="4"/>
  <c r="W113" i="4" s="1"/>
  <c r="U114" i="4"/>
  <c r="W114" i="4" s="1"/>
  <c r="U115" i="4"/>
  <c r="W115" i="4" s="1"/>
  <c r="U116" i="4"/>
  <c r="W116" i="4" s="1"/>
  <c r="U117" i="4"/>
  <c r="W117" i="4" s="1"/>
  <c r="U118" i="4"/>
  <c r="W118" i="4" s="1"/>
  <c r="U119" i="4"/>
  <c r="W119" i="4" s="1"/>
  <c r="U120" i="4"/>
  <c r="W120" i="4" s="1"/>
  <c r="U121" i="4"/>
  <c r="W121" i="4" s="1"/>
  <c r="U122" i="4"/>
  <c r="W122" i="4" s="1"/>
  <c r="U123" i="4"/>
  <c r="W123" i="4" s="1"/>
  <c r="U124" i="4"/>
  <c r="W124" i="4" s="1"/>
  <c r="S60" i="4"/>
  <c r="S61" i="4"/>
  <c r="S62" i="4"/>
  <c r="L58" i="4"/>
  <c r="P58" i="4" s="1"/>
  <c r="L59" i="4"/>
  <c r="P59" i="4" s="1"/>
  <c r="U63" i="4"/>
  <c r="W63" i="4" s="1"/>
  <c r="U64" i="4"/>
  <c r="W64" i="4" s="1"/>
  <c r="U65" i="4"/>
  <c r="W65" i="4" s="1"/>
  <c r="U66" i="4"/>
  <c r="W66" i="4" s="1"/>
  <c r="U67" i="4"/>
  <c r="W67" i="4" s="1"/>
  <c r="U68" i="4"/>
  <c r="W68" i="4" s="1"/>
  <c r="U69" i="4"/>
  <c r="W69" i="4" s="1"/>
  <c r="U70" i="4"/>
  <c r="W70" i="4" s="1"/>
  <c r="U71" i="4"/>
  <c r="W71" i="4" s="1"/>
  <c r="U72" i="4"/>
  <c r="W72" i="4" s="1"/>
  <c r="U73" i="4"/>
  <c r="W73" i="4" s="1"/>
  <c r="U74" i="4"/>
  <c r="W74" i="4" s="1"/>
  <c r="U75" i="4"/>
  <c r="W75" i="4" s="1"/>
  <c r="U76" i="4"/>
  <c r="W76" i="4" s="1"/>
  <c r="U77" i="4"/>
  <c r="W77" i="4" s="1"/>
  <c r="U78" i="4"/>
  <c r="W78" i="4" s="1"/>
  <c r="U79" i="4"/>
  <c r="W79" i="4" s="1"/>
  <c r="S15" i="4"/>
  <c r="S16" i="4"/>
  <c r="S17" i="4"/>
  <c r="L13" i="4"/>
  <c r="P13" i="4" s="1"/>
  <c r="L14" i="4"/>
  <c r="P14" i="4" s="1"/>
  <c r="U18" i="4"/>
  <c r="W18" i="4" s="1"/>
  <c r="U19" i="4"/>
  <c r="W19" i="4" s="1"/>
  <c r="U20" i="4"/>
  <c r="W20" i="4" s="1"/>
  <c r="U21" i="4"/>
  <c r="W21" i="4" s="1"/>
  <c r="U22" i="4"/>
  <c r="W22" i="4" s="1"/>
  <c r="U23" i="4"/>
  <c r="W23" i="4" s="1"/>
  <c r="U24" i="4"/>
  <c r="W24" i="4" s="1"/>
  <c r="U25" i="4"/>
  <c r="W25" i="4" s="1"/>
  <c r="U26" i="4"/>
  <c r="W26" i="4" s="1"/>
  <c r="U27" i="4"/>
  <c r="W27" i="4" s="1"/>
  <c r="U28" i="4"/>
  <c r="W28" i="4" s="1"/>
  <c r="U29" i="4"/>
  <c r="W29" i="4" s="1"/>
  <c r="U30" i="4"/>
  <c r="W30" i="4" s="1"/>
  <c r="U31" i="4"/>
  <c r="W31" i="4" s="1"/>
  <c r="U32" i="4"/>
  <c r="W32" i="4" s="1"/>
  <c r="U33" i="4"/>
  <c r="W33" i="4" s="1"/>
  <c r="U34" i="4"/>
  <c r="W34" i="4" s="1"/>
  <c r="S150" i="5"/>
  <c r="S151" i="5"/>
  <c r="S152" i="5"/>
  <c r="S153" i="5"/>
  <c r="S154" i="5"/>
  <c r="L148" i="5"/>
  <c r="P148" i="5" s="1"/>
  <c r="L149" i="5"/>
  <c r="P149" i="5" s="1"/>
  <c r="U155" i="5"/>
  <c r="W155" i="5" s="1"/>
  <c r="U156" i="5"/>
  <c r="W156" i="5" s="1"/>
  <c r="U157" i="5"/>
  <c r="W157" i="5" s="1"/>
  <c r="U158" i="5"/>
  <c r="W158" i="5" s="1"/>
  <c r="U159" i="5"/>
  <c r="W159" i="5" s="1"/>
  <c r="U160" i="5"/>
  <c r="W160" i="5" s="1"/>
  <c r="U161" i="5"/>
  <c r="W161" i="5" s="1"/>
  <c r="U162" i="5"/>
  <c r="W162" i="5" s="1"/>
  <c r="U163" i="5"/>
  <c r="W163" i="5" s="1"/>
  <c r="U164" i="5"/>
  <c r="W164" i="5" s="1"/>
  <c r="U165" i="5"/>
  <c r="W165" i="5" s="1"/>
  <c r="U166" i="5"/>
  <c r="W166" i="5" s="1"/>
  <c r="U167" i="5"/>
  <c r="W167" i="5" s="1"/>
  <c r="U168" i="5"/>
  <c r="W168" i="5" s="1"/>
  <c r="U169" i="5"/>
  <c r="W169" i="5" s="1"/>
  <c r="S60" i="2"/>
  <c r="T60" i="2"/>
  <c r="R8" i="2"/>
  <c r="S61" i="2"/>
  <c r="T61" i="2"/>
  <c r="U62" i="2"/>
  <c r="W62" i="2" s="1"/>
  <c r="U63" i="2"/>
  <c r="W63" i="2" s="1"/>
  <c r="U64" i="2"/>
  <c r="W64" i="2" s="1"/>
  <c r="U65" i="2"/>
  <c r="W65" i="2" s="1"/>
  <c r="U66" i="2"/>
  <c r="W66" i="2" s="1"/>
  <c r="U67" i="2"/>
  <c r="W67" i="2" s="1"/>
  <c r="U68" i="2"/>
  <c r="W68" i="2" s="1"/>
  <c r="U69" i="2"/>
  <c r="W69" i="2" s="1"/>
  <c r="U70" i="2"/>
  <c r="W70" i="2" s="1"/>
  <c r="U71" i="2"/>
  <c r="W71" i="2" s="1"/>
  <c r="U72" i="2"/>
  <c r="W72" i="2" s="1"/>
  <c r="U73" i="2"/>
  <c r="W73" i="2" s="1"/>
  <c r="U74" i="2"/>
  <c r="W74" i="2" s="1"/>
  <c r="U75" i="2"/>
  <c r="W75" i="2" s="1"/>
  <c r="U76" i="2"/>
  <c r="W76" i="2" s="1"/>
  <c r="U77" i="2"/>
  <c r="W77" i="2" s="1"/>
  <c r="U78" i="2"/>
  <c r="W78" i="2" s="1"/>
  <c r="U79" i="2"/>
  <c r="W79" i="2" s="1"/>
  <c r="S375" i="2"/>
  <c r="T375" i="2"/>
  <c r="U376" i="2"/>
  <c r="W376" i="2" s="1"/>
  <c r="U377" i="2"/>
  <c r="W377" i="2" s="1"/>
  <c r="U378" i="2"/>
  <c r="W378" i="2" s="1"/>
  <c r="U379" i="2"/>
  <c r="W379" i="2" s="1"/>
  <c r="U380" i="2"/>
  <c r="W380" i="2" s="1"/>
  <c r="U381" i="2"/>
  <c r="W381" i="2" s="1"/>
  <c r="U382" i="2"/>
  <c r="W382" i="2" s="1"/>
  <c r="U383" i="2"/>
  <c r="W383" i="2" s="1"/>
  <c r="U384" i="2"/>
  <c r="W384" i="2" s="1"/>
  <c r="U385" i="2"/>
  <c r="W385" i="2" s="1"/>
  <c r="U386" i="2"/>
  <c r="W386" i="2" s="1"/>
  <c r="U387" i="2"/>
  <c r="W387" i="2" s="1"/>
  <c r="U388" i="2"/>
  <c r="W388" i="2" s="1"/>
  <c r="U389" i="2"/>
  <c r="W389" i="2" s="1"/>
  <c r="U390" i="2"/>
  <c r="W390" i="2" s="1"/>
  <c r="U391" i="2"/>
  <c r="W391" i="2" s="1"/>
  <c r="U392" i="2"/>
  <c r="W392" i="2" s="1"/>
  <c r="U393" i="2"/>
  <c r="W393" i="2" s="1"/>
  <c r="U394" i="2"/>
  <c r="W394" i="2" s="1"/>
  <c r="S330" i="2"/>
  <c r="L328" i="2"/>
  <c r="P328" i="2" s="1"/>
  <c r="L329" i="2"/>
  <c r="P329" i="2" s="1"/>
  <c r="U331" i="2"/>
  <c r="W331" i="2" s="1"/>
  <c r="U332" i="2"/>
  <c r="W332" i="2" s="1"/>
  <c r="U333" i="2"/>
  <c r="W333" i="2" s="1"/>
  <c r="U334" i="2"/>
  <c r="W334" i="2" s="1"/>
  <c r="U335" i="2"/>
  <c r="W335" i="2" s="1"/>
  <c r="U336" i="2"/>
  <c r="W336" i="2" s="1"/>
  <c r="U337" i="2"/>
  <c r="W337" i="2" s="1"/>
  <c r="U338" i="2"/>
  <c r="W338" i="2" s="1"/>
  <c r="U339" i="2"/>
  <c r="W339" i="2" s="1"/>
  <c r="U340" i="2"/>
  <c r="W340" i="2" s="1"/>
  <c r="U341" i="2"/>
  <c r="W341" i="2" s="1"/>
  <c r="U342" i="2"/>
  <c r="W342" i="2" s="1"/>
  <c r="U343" i="2"/>
  <c r="W343" i="2" s="1"/>
  <c r="U344" i="2"/>
  <c r="W344" i="2" s="1"/>
  <c r="U345" i="2"/>
  <c r="W345" i="2" s="1"/>
  <c r="U346" i="2"/>
  <c r="W346" i="2" s="1"/>
  <c r="U347" i="2"/>
  <c r="W347" i="2" s="1"/>
  <c r="U348" i="2"/>
  <c r="W348" i="2" s="1"/>
  <c r="U349" i="2"/>
  <c r="W349" i="2" s="1"/>
  <c r="S286" i="2"/>
  <c r="S287" i="2"/>
  <c r="S288" i="2"/>
  <c r="T288" i="2"/>
  <c r="S289" i="2"/>
  <c r="T289" i="2"/>
  <c r="S290" i="2"/>
  <c r="L283" i="2"/>
  <c r="P283" i="2" s="1"/>
  <c r="L284" i="2"/>
  <c r="P284" i="2" s="1"/>
  <c r="U291" i="2"/>
  <c r="W291" i="2" s="1"/>
  <c r="U292" i="2"/>
  <c r="W292" i="2" s="1"/>
  <c r="U293" i="2"/>
  <c r="W293" i="2" s="1"/>
  <c r="U294" i="2"/>
  <c r="W294" i="2" s="1"/>
  <c r="U295" i="2"/>
  <c r="W295" i="2" s="1"/>
  <c r="U296" i="2"/>
  <c r="W296" i="2" s="1"/>
  <c r="U297" i="2"/>
  <c r="W297" i="2" s="1"/>
  <c r="U298" i="2"/>
  <c r="W298" i="2" s="1"/>
  <c r="U299" i="2"/>
  <c r="W299" i="2" s="1"/>
  <c r="U300" i="2"/>
  <c r="W300" i="2" s="1"/>
  <c r="U301" i="2"/>
  <c r="W301" i="2" s="1"/>
  <c r="U302" i="2"/>
  <c r="W302" i="2" s="1"/>
  <c r="U303" i="2"/>
  <c r="W303" i="2" s="1"/>
  <c r="U304" i="2"/>
  <c r="W304" i="2" s="1"/>
  <c r="S196" i="2"/>
  <c r="S198" i="2"/>
  <c r="S199" i="2"/>
  <c r="S200" i="2"/>
  <c r="S201" i="2"/>
  <c r="T201" i="2"/>
  <c r="S202" i="2"/>
  <c r="T202" i="2"/>
  <c r="P194" i="2"/>
  <c r="P195" i="2"/>
  <c r="U203" i="2"/>
  <c r="W203" i="2" s="1"/>
  <c r="U204" i="2"/>
  <c r="W204" i="2" s="1"/>
  <c r="U205" i="2"/>
  <c r="W205" i="2" s="1"/>
  <c r="U206" i="2"/>
  <c r="W206" i="2" s="1"/>
  <c r="U207" i="2"/>
  <c r="W207" i="2" s="1"/>
  <c r="U208" i="2"/>
  <c r="W208" i="2" s="1"/>
  <c r="U209" i="2"/>
  <c r="W209" i="2" s="1"/>
  <c r="U210" i="2"/>
  <c r="W210" i="2" s="1"/>
  <c r="U211" i="2"/>
  <c r="W211" i="2" s="1"/>
  <c r="U212" i="2"/>
  <c r="W212" i="2" s="1"/>
  <c r="U213" i="2"/>
  <c r="W213" i="2" s="1"/>
  <c r="U214" i="2"/>
  <c r="W214" i="2" s="1"/>
  <c r="S152" i="2"/>
  <c r="S153" i="2"/>
  <c r="T153" i="2"/>
  <c r="S154" i="2"/>
  <c r="S155" i="2"/>
  <c r="T155" i="2"/>
  <c r="S156" i="2"/>
  <c r="T156" i="2"/>
  <c r="S157" i="2"/>
  <c r="S160" i="2"/>
  <c r="T160" i="2"/>
  <c r="P149" i="2"/>
  <c r="L150" i="2"/>
  <c r="P150" i="2" s="1"/>
  <c r="U161" i="2"/>
  <c r="W161" i="2" s="1"/>
  <c r="U162" i="2"/>
  <c r="W162" i="2" s="1"/>
  <c r="U163" i="2"/>
  <c r="W163" i="2" s="1"/>
  <c r="U164" i="2"/>
  <c r="W164" i="2" s="1"/>
  <c r="U165" i="2"/>
  <c r="W165" i="2" s="1"/>
  <c r="U166" i="2"/>
  <c r="W166" i="2" s="1"/>
  <c r="U167" i="2"/>
  <c r="W167" i="2" s="1"/>
  <c r="U168" i="2"/>
  <c r="W168" i="2" s="1"/>
  <c r="U169" i="2"/>
  <c r="W169" i="2" s="1"/>
  <c r="S106" i="2"/>
  <c r="S107" i="2"/>
  <c r="T107" i="2"/>
  <c r="S108" i="2"/>
  <c r="S109" i="2"/>
  <c r="T109" i="2"/>
  <c r="S110" i="2"/>
  <c r="T110" i="2"/>
  <c r="L103" i="2"/>
  <c r="P103" i="2" s="1"/>
  <c r="L104" i="2"/>
  <c r="P104" i="2" s="1"/>
  <c r="U111" i="2"/>
  <c r="W111" i="2" s="1"/>
  <c r="U112" i="2"/>
  <c r="W112" i="2" s="1"/>
  <c r="U113" i="2"/>
  <c r="W113" i="2" s="1"/>
  <c r="U114" i="2"/>
  <c r="W114" i="2" s="1"/>
  <c r="U115" i="2"/>
  <c r="W115" i="2" s="1"/>
  <c r="U116" i="2"/>
  <c r="W116" i="2" s="1"/>
  <c r="U117" i="2"/>
  <c r="W117" i="2" s="1"/>
  <c r="U118" i="2"/>
  <c r="W118" i="2" s="1"/>
  <c r="U119" i="2"/>
  <c r="W119" i="2" s="1"/>
  <c r="U120" i="2"/>
  <c r="W120" i="2" s="1"/>
  <c r="U121" i="2"/>
  <c r="W121" i="2" s="1"/>
  <c r="U122" i="2"/>
  <c r="W122" i="2" s="1"/>
  <c r="U123" i="2"/>
  <c r="W123" i="2" s="1"/>
  <c r="U124" i="2"/>
  <c r="W124" i="2" s="1"/>
  <c r="S14" i="2"/>
  <c r="U15" i="2"/>
  <c r="W15" i="2" s="1"/>
  <c r="U16" i="2"/>
  <c r="W16" i="2" s="1"/>
  <c r="U17" i="2"/>
  <c r="W17" i="2" s="1"/>
  <c r="U18" i="2"/>
  <c r="W18" i="2" s="1"/>
  <c r="U19" i="2"/>
  <c r="W19" i="2" s="1"/>
  <c r="U20" i="2"/>
  <c r="W20" i="2" s="1"/>
  <c r="U21" i="2"/>
  <c r="W21" i="2" s="1"/>
  <c r="U22" i="2"/>
  <c r="W22" i="2" s="1"/>
  <c r="U23" i="2"/>
  <c r="W23" i="2" s="1"/>
  <c r="U24" i="2"/>
  <c r="W24" i="2" s="1"/>
  <c r="U25" i="2"/>
  <c r="W25" i="2" s="1"/>
  <c r="U26" i="2"/>
  <c r="W26" i="2" s="1"/>
  <c r="U27" i="2"/>
  <c r="W27" i="2" s="1"/>
  <c r="U28" i="2"/>
  <c r="W28" i="2" s="1"/>
  <c r="U29" i="2"/>
  <c r="W29" i="2" s="1"/>
  <c r="U30" i="2"/>
  <c r="W30" i="2" s="1"/>
  <c r="U31" i="2"/>
  <c r="W31" i="2" s="1"/>
  <c r="U32" i="2"/>
  <c r="W32" i="2" s="1"/>
  <c r="U33" i="2"/>
  <c r="W33" i="2" s="1"/>
  <c r="U34" i="2"/>
  <c r="W34" i="2" s="1"/>
  <c r="G5" i="16"/>
  <c r="G58" i="16" s="1"/>
  <c r="P553" i="2"/>
  <c r="U554" i="2"/>
  <c r="W554" i="2" s="1"/>
  <c r="U555" i="2"/>
  <c r="W555" i="2" s="1"/>
  <c r="U556" i="2"/>
  <c r="W556" i="2" s="1"/>
  <c r="U557" i="2"/>
  <c r="W557" i="2" s="1"/>
  <c r="U558" i="2"/>
  <c r="W558" i="2" s="1"/>
  <c r="U559" i="2"/>
  <c r="W559" i="2" s="1"/>
  <c r="U560" i="2"/>
  <c r="W560" i="2" s="1"/>
  <c r="U561" i="2"/>
  <c r="W561" i="2" s="1"/>
  <c r="U562" i="2"/>
  <c r="W562" i="2" s="1"/>
  <c r="U563" i="2"/>
  <c r="W563" i="2" s="1"/>
  <c r="U564" i="2"/>
  <c r="W564" i="2" s="1"/>
  <c r="U565" i="2"/>
  <c r="W565" i="2" s="1"/>
  <c r="U566" i="2"/>
  <c r="W566" i="2" s="1"/>
  <c r="U567" i="2"/>
  <c r="W567" i="2" s="1"/>
  <c r="U568" i="2"/>
  <c r="W568" i="2" s="1"/>
  <c r="U569" i="2"/>
  <c r="W569" i="2" s="1"/>
  <c r="U570" i="2"/>
  <c r="W570" i="2" s="1"/>
  <c r="U571" i="2"/>
  <c r="W571" i="2" s="1"/>
  <c r="U572" i="2"/>
  <c r="W572" i="2" s="1"/>
  <c r="U573" i="2"/>
  <c r="W573" i="2" s="1"/>
  <c r="U574" i="2"/>
  <c r="W574" i="2" s="1"/>
  <c r="F5" i="16"/>
  <c r="Y8" i="5" s="1"/>
  <c r="AB554" i="2"/>
  <c r="AD554" i="2" s="1"/>
  <c r="AB555" i="2"/>
  <c r="AD555" i="2" s="1"/>
  <c r="AB556" i="2"/>
  <c r="AD556" i="2" s="1"/>
  <c r="AB557" i="2"/>
  <c r="AD557" i="2" s="1"/>
  <c r="AB558" i="2"/>
  <c r="AD558" i="2" s="1"/>
  <c r="AB559" i="2"/>
  <c r="AD559" i="2" s="1"/>
  <c r="AB560" i="2"/>
  <c r="AD560" i="2" s="1"/>
  <c r="AB561" i="2"/>
  <c r="AD561" i="2" s="1"/>
  <c r="AB562" i="2"/>
  <c r="AD562" i="2" s="1"/>
  <c r="AB563" i="2"/>
  <c r="AD563" i="2" s="1"/>
  <c r="AB564" i="2"/>
  <c r="AD564" i="2" s="1"/>
  <c r="AB565" i="2"/>
  <c r="AD565" i="2" s="1"/>
  <c r="AB566" i="2"/>
  <c r="AD566" i="2" s="1"/>
  <c r="AB567" i="2"/>
  <c r="AD567" i="2" s="1"/>
  <c r="AB568" i="2"/>
  <c r="AD568" i="2" s="1"/>
  <c r="AB569" i="2"/>
  <c r="AD569" i="2" s="1"/>
  <c r="AB570" i="2"/>
  <c r="AD570" i="2" s="1"/>
  <c r="AB571" i="2"/>
  <c r="AD571" i="2" s="1"/>
  <c r="AB572" i="2"/>
  <c r="AD572" i="2" s="1"/>
  <c r="AB573" i="2"/>
  <c r="AD573" i="2" s="1"/>
  <c r="AB574" i="2"/>
  <c r="AD574" i="2" s="1"/>
  <c r="AI554" i="2"/>
  <c r="AK554" i="2" s="1"/>
  <c r="AI555" i="2"/>
  <c r="AK555" i="2" s="1"/>
  <c r="AI556" i="2"/>
  <c r="AK556" i="2" s="1"/>
  <c r="AI557" i="2"/>
  <c r="AK557" i="2" s="1"/>
  <c r="AI558" i="2"/>
  <c r="AK558" i="2" s="1"/>
  <c r="AI559" i="2"/>
  <c r="AK559" i="2" s="1"/>
  <c r="AI560" i="2"/>
  <c r="AK560" i="2" s="1"/>
  <c r="AI561" i="2"/>
  <c r="AK561" i="2" s="1"/>
  <c r="AI562" i="2"/>
  <c r="AK562" i="2" s="1"/>
  <c r="AI563" i="2"/>
  <c r="AK563" i="2" s="1"/>
  <c r="AI564" i="2"/>
  <c r="AK564" i="2" s="1"/>
  <c r="AI565" i="2"/>
  <c r="AK565" i="2" s="1"/>
  <c r="AI566" i="2"/>
  <c r="AK566" i="2" s="1"/>
  <c r="AI567" i="2"/>
  <c r="AK567" i="2" s="1"/>
  <c r="AI568" i="2"/>
  <c r="AK568" i="2" s="1"/>
  <c r="AI569" i="2"/>
  <c r="AK569" i="2" s="1"/>
  <c r="AI570" i="2"/>
  <c r="AK570" i="2" s="1"/>
  <c r="AI571" i="2"/>
  <c r="AK571" i="2" s="1"/>
  <c r="AI572" i="2"/>
  <c r="AK572" i="2" s="1"/>
  <c r="AI573" i="2"/>
  <c r="AK573" i="2" s="1"/>
  <c r="AI574" i="2"/>
  <c r="AK574" i="2" s="1"/>
  <c r="S161" i="2"/>
  <c r="T161" i="2"/>
  <c r="P161" i="2"/>
  <c r="Z152" i="2"/>
  <c r="Z153" i="2"/>
  <c r="Z154" i="2"/>
  <c r="Z155" i="2"/>
  <c r="AA155" i="2"/>
  <c r="Z156" i="2"/>
  <c r="AA156" i="2"/>
  <c r="Z157" i="2"/>
  <c r="Z160" i="2"/>
  <c r="AA160" i="2"/>
  <c r="AB161" i="2"/>
  <c r="AD161" i="2" s="1"/>
  <c r="AB162" i="2"/>
  <c r="AD162" i="2" s="1"/>
  <c r="AB163" i="2"/>
  <c r="AD163" i="2" s="1"/>
  <c r="AB164" i="2"/>
  <c r="AD164" i="2" s="1"/>
  <c r="AB165" i="2"/>
  <c r="AD165" i="2" s="1"/>
  <c r="AB166" i="2"/>
  <c r="AD166" i="2" s="1"/>
  <c r="AB167" i="2"/>
  <c r="AD167" i="2" s="1"/>
  <c r="AB168" i="2"/>
  <c r="AD168" i="2" s="1"/>
  <c r="AB169" i="2"/>
  <c r="AD169" i="2" s="1"/>
  <c r="AG152" i="2"/>
  <c r="AG153" i="2"/>
  <c r="AG154" i="2"/>
  <c r="AG155" i="2"/>
  <c r="AH155" i="2"/>
  <c r="AG156" i="2"/>
  <c r="AH156" i="2"/>
  <c r="AG157" i="2"/>
  <c r="AG160" i="2"/>
  <c r="AH160" i="2"/>
  <c r="AI161" i="2"/>
  <c r="AK161" i="2" s="1"/>
  <c r="AI162" i="2"/>
  <c r="AK162" i="2" s="1"/>
  <c r="AI163" i="2"/>
  <c r="AK163" i="2" s="1"/>
  <c r="AI164" i="2"/>
  <c r="AK164" i="2" s="1"/>
  <c r="AI165" i="2"/>
  <c r="AK165" i="2" s="1"/>
  <c r="AI166" i="2"/>
  <c r="AK166" i="2" s="1"/>
  <c r="AI167" i="2"/>
  <c r="AK167" i="2" s="1"/>
  <c r="AI168" i="2"/>
  <c r="AK168" i="2" s="1"/>
  <c r="AI169" i="2"/>
  <c r="AK169" i="2" s="1"/>
  <c r="H471" i="2"/>
  <c r="H470" i="2"/>
  <c r="H467" i="2"/>
  <c r="H466" i="2"/>
  <c r="H422" i="2"/>
  <c r="H421" i="2"/>
  <c r="H375" i="2"/>
  <c r="H330" i="2"/>
  <c r="H290" i="2"/>
  <c r="H289" i="2"/>
  <c r="H288" i="2"/>
  <c r="H287" i="2"/>
  <c r="H286" i="2"/>
  <c r="H240" i="2"/>
  <c r="H202" i="2"/>
  <c r="H201" i="2"/>
  <c r="H200" i="2"/>
  <c r="H199" i="2"/>
  <c r="H198" i="2"/>
  <c r="H196" i="2"/>
  <c r="H160" i="2"/>
  <c r="H157" i="2"/>
  <c r="H156" i="2"/>
  <c r="H155" i="2"/>
  <c r="H154" i="2"/>
  <c r="H153" i="2"/>
  <c r="H152" i="2"/>
  <c r="H110" i="2"/>
  <c r="H109" i="2"/>
  <c r="H108" i="2"/>
  <c r="H107" i="2"/>
  <c r="H106" i="2"/>
  <c r="H61" i="2"/>
  <c r="H60" i="2"/>
  <c r="H244" i="4"/>
  <c r="H240" i="4"/>
  <c r="H106" i="4"/>
  <c r="H107" i="4"/>
  <c r="H108" i="4"/>
  <c r="H109" i="4"/>
  <c r="H110" i="4"/>
  <c r="D104" i="16"/>
  <c r="D103" i="16"/>
  <c r="D102" i="16"/>
  <c r="D101" i="16"/>
  <c r="D77" i="16"/>
  <c r="D88" i="16" s="1"/>
  <c r="D78" i="16"/>
  <c r="D89" i="16" s="1"/>
  <c r="D79" i="16"/>
  <c r="D90" i="16" s="1"/>
  <c r="D80" i="16"/>
  <c r="D91" i="16" s="1"/>
  <c r="D81" i="16"/>
  <c r="D92" i="16" s="1"/>
  <c r="D82" i="16"/>
  <c r="D93" i="16" s="1"/>
  <c r="D83" i="16"/>
  <c r="D94" i="16" s="1"/>
  <c r="D84" i="16"/>
  <c r="D95" i="16" s="1"/>
  <c r="D85" i="16"/>
  <c r="D96" i="16" s="1"/>
  <c r="D76" i="16"/>
  <c r="D87" i="16" s="1"/>
  <c r="D70" i="16"/>
  <c r="D69" i="16"/>
  <c r="D67" i="16"/>
  <c r="D66" i="16"/>
  <c r="D65" i="16"/>
  <c r="D64" i="16"/>
  <c r="D56" i="16"/>
  <c r="D54" i="16"/>
  <c r="D53" i="16"/>
  <c r="D52" i="16"/>
  <c r="D51" i="16"/>
  <c r="D50" i="16"/>
  <c r="D49" i="16"/>
  <c r="D45" i="16"/>
  <c r="D44" i="16"/>
  <c r="D43" i="16"/>
  <c r="D41" i="16"/>
  <c r="D40" i="16"/>
  <c r="D39" i="16"/>
  <c r="D38" i="16"/>
  <c r="D35" i="16"/>
  <c r="D34" i="16"/>
  <c r="D33" i="16"/>
  <c r="D31" i="16"/>
  <c r="D30" i="16"/>
  <c r="D29" i="16"/>
  <c r="D20" i="16"/>
  <c r="D19" i="16"/>
  <c r="D18" i="16"/>
  <c r="D17" i="16"/>
  <c r="D15" i="16"/>
  <c r="D14" i="16"/>
  <c r="D13" i="16"/>
  <c r="D12" i="16"/>
  <c r="D11" i="16"/>
  <c r="D10" i="16"/>
  <c r="D9" i="16"/>
  <c r="AI79" i="7"/>
  <c r="AK79" i="7" s="1"/>
  <c r="AH79" i="7"/>
  <c r="AG79" i="7"/>
  <c r="AF79" i="7"/>
  <c r="AI78" i="7"/>
  <c r="AK78" i="7" s="1"/>
  <c r="AH78" i="7"/>
  <c r="AG78" i="7"/>
  <c r="AF78" i="7"/>
  <c r="AI77" i="7"/>
  <c r="AK77" i="7" s="1"/>
  <c r="AH77" i="7"/>
  <c r="AG77" i="7"/>
  <c r="AF77" i="7"/>
  <c r="AI76" i="7"/>
  <c r="AK76" i="7" s="1"/>
  <c r="AH76" i="7"/>
  <c r="AG76" i="7"/>
  <c r="AF76" i="7"/>
  <c r="AH75" i="7"/>
  <c r="AG75" i="7"/>
  <c r="AG74" i="7"/>
  <c r="AG73" i="7"/>
  <c r="AG72" i="7"/>
  <c r="AG71" i="7"/>
  <c r="AG70" i="7"/>
  <c r="AH69" i="7"/>
  <c r="AG69" i="7"/>
  <c r="AF69" i="7"/>
  <c r="AH68" i="7"/>
  <c r="AG68" i="7"/>
  <c r="AF68" i="7"/>
  <c r="AH67" i="7"/>
  <c r="AG67" i="7"/>
  <c r="AF67" i="7"/>
  <c r="AH66" i="7"/>
  <c r="AG66" i="7"/>
  <c r="AG65" i="7"/>
  <c r="AG64" i="7"/>
  <c r="AG63" i="7"/>
  <c r="AG62" i="7"/>
  <c r="AG61" i="7"/>
  <c r="AH60" i="7"/>
  <c r="AG60" i="7"/>
  <c r="AF60" i="7"/>
  <c r="AH59" i="7"/>
  <c r="AG59" i="7"/>
  <c r="AF59" i="7"/>
  <c r="AH58" i="7"/>
  <c r="AG58" i="7"/>
  <c r="AF58" i="7"/>
  <c r="AB79" i="7"/>
  <c r="AD79" i="7" s="1"/>
  <c r="AA79" i="7"/>
  <c r="Z79" i="7"/>
  <c r="Y79" i="7"/>
  <c r="AB78" i="7"/>
  <c r="AD78" i="7" s="1"/>
  <c r="AA78" i="7"/>
  <c r="Z78" i="7"/>
  <c r="Y78" i="7"/>
  <c r="AB77" i="7"/>
  <c r="AD77" i="7" s="1"/>
  <c r="AA77" i="7"/>
  <c r="Z77" i="7"/>
  <c r="Y77" i="7"/>
  <c r="AB76" i="7"/>
  <c r="AD76" i="7" s="1"/>
  <c r="AA76" i="7"/>
  <c r="Z76" i="7"/>
  <c r="Y76" i="7"/>
  <c r="AA75" i="7"/>
  <c r="Z75" i="7"/>
  <c r="Z74" i="7"/>
  <c r="Z73" i="7"/>
  <c r="Z72" i="7"/>
  <c r="Z71" i="7"/>
  <c r="Z70" i="7"/>
  <c r="AA69" i="7"/>
  <c r="Z69" i="7"/>
  <c r="Y69" i="7"/>
  <c r="AA68" i="7"/>
  <c r="Z68" i="7"/>
  <c r="Y68" i="7"/>
  <c r="AA67" i="7"/>
  <c r="Z67" i="7"/>
  <c r="Y67" i="7"/>
  <c r="AA66" i="7"/>
  <c r="Z66" i="7"/>
  <c r="Z65" i="7"/>
  <c r="Z64" i="7"/>
  <c r="Z63" i="7"/>
  <c r="Z62" i="7"/>
  <c r="Z61" i="7"/>
  <c r="AA60" i="7"/>
  <c r="Z60" i="7"/>
  <c r="Y60" i="7"/>
  <c r="AA59" i="7"/>
  <c r="Z59" i="7"/>
  <c r="Y59" i="7"/>
  <c r="AA58" i="7"/>
  <c r="Z58" i="7"/>
  <c r="Y58" i="7"/>
  <c r="T79" i="7"/>
  <c r="S79" i="7"/>
  <c r="R79" i="7"/>
  <c r="T78" i="7"/>
  <c r="S78" i="7"/>
  <c r="R78" i="7"/>
  <c r="T77" i="7"/>
  <c r="S77" i="7"/>
  <c r="R77" i="7"/>
  <c r="T76" i="7"/>
  <c r="S76" i="7"/>
  <c r="R76" i="7"/>
  <c r="T69" i="7"/>
  <c r="S69" i="7"/>
  <c r="R69" i="7"/>
  <c r="T68" i="7"/>
  <c r="S68" i="7"/>
  <c r="R68" i="7"/>
  <c r="T67" i="7"/>
  <c r="S67" i="7"/>
  <c r="R67" i="7"/>
  <c r="T60" i="7"/>
  <c r="S60" i="7"/>
  <c r="R60" i="7"/>
  <c r="T59" i="7"/>
  <c r="S59" i="7"/>
  <c r="R59" i="7"/>
  <c r="P78" i="7"/>
  <c r="J78" i="7"/>
  <c r="I78" i="7"/>
  <c r="C78" i="7"/>
  <c r="P77" i="7"/>
  <c r="J77" i="7"/>
  <c r="I77" i="7"/>
  <c r="C77" i="7"/>
  <c r="J69" i="7"/>
  <c r="J68" i="7"/>
  <c r="J67" i="7"/>
  <c r="J60" i="7"/>
  <c r="J59" i="7"/>
  <c r="C69" i="7"/>
  <c r="C68" i="7"/>
  <c r="C67" i="7"/>
  <c r="C60" i="7"/>
  <c r="I60" i="7"/>
  <c r="H61" i="7"/>
  <c r="J61" i="7" s="1"/>
  <c r="H62" i="7"/>
  <c r="J62" i="7" s="1"/>
  <c r="H63" i="7"/>
  <c r="J63" i="7" s="1"/>
  <c r="H64" i="7"/>
  <c r="J64" i="7" s="1"/>
  <c r="H65" i="7"/>
  <c r="J65" i="7" s="1"/>
  <c r="H66" i="7"/>
  <c r="J66" i="7" s="1"/>
  <c r="I67" i="7"/>
  <c r="I68" i="7"/>
  <c r="I69" i="7"/>
  <c r="H70" i="7"/>
  <c r="J70" i="7" s="1"/>
  <c r="C70" i="7"/>
  <c r="H71" i="7"/>
  <c r="J71" i="7" s="1"/>
  <c r="C71" i="7"/>
  <c r="I71" i="7"/>
  <c r="H72" i="7"/>
  <c r="J72" i="7" s="1"/>
  <c r="H73" i="7"/>
  <c r="J73" i="7" s="1"/>
  <c r="I73" i="7"/>
  <c r="H74" i="7"/>
  <c r="J74" i="7" s="1"/>
  <c r="C74" i="7"/>
  <c r="H75" i="7"/>
  <c r="J75" i="7" s="1"/>
  <c r="C75" i="7"/>
  <c r="I75" i="7"/>
  <c r="H14" i="2"/>
  <c r="H244" i="5"/>
  <c r="H243" i="5"/>
  <c r="H242" i="5"/>
  <c r="H241" i="5"/>
  <c r="H240" i="5"/>
  <c r="H199" i="5"/>
  <c r="H198" i="5"/>
  <c r="H197" i="5"/>
  <c r="H196" i="5"/>
  <c r="H195" i="5"/>
  <c r="H154" i="5"/>
  <c r="H153" i="5"/>
  <c r="H152" i="5"/>
  <c r="H151" i="5"/>
  <c r="H150" i="5"/>
  <c r="H62" i="4"/>
  <c r="H61" i="4"/>
  <c r="H60" i="4"/>
  <c r="H17" i="4"/>
  <c r="H16" i="4"/>
  <c r="H15" i="4"/>
  <c r="H253" i="7"/>
  <c r="H252" i="7"/>
  <c r="H251" i="7"/>
  <c r="H250" i="7"/>
  <c r="H249" i="7"/>
  <c r="H246" i="7"/>
  <c r="H245" i="7"/>
  <c r="H244" i="7"/>
  <c r="H243" i="7"/>
  <c r="H242" i="7"/>
  <c r="H241" i="7"/>
  <c r="H196" i="7"/>
  <c r="H16" i="7"/>
  <c r="H419" i="8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H149" i="8"/>
  <c r="H104" i="8"/>
  <c r="H15" i="8"/>
  <c r="P1958" i="18"/>
  <c r="N1958" i="18"/>
  <c r="L1958" i="18"/>
  <c r="R1958" i="18"/>
  <c r="J1958" i="18"/>
  <c r="H1958" i="18"/>
  <c r="F1958" i="18"/>
  <c r="I74" i="7"/>
  <c r="I70" i="7"/>
  <c r="C64" i="7"/>
  <c r="C61" i="7"/>
  <c r="C65" i="7"/>
  <c r="C169" i="3"/>
  <c r="C168" i="3"/>
  <c r="C167" i="3"/>
  <c r="C166" i="3"/>
  <c r="C165" i="3"/>
  <c r="C164" i="3"/>
  <c r="C163" i="3"/>
  <c r="C162" i="3"/>
  <c r="C161" i="3"/>
  <c r="C160" i="3"/>
  <c r="C159" i="3"/>
  <c r="C158" i="3"/>
  <c r="C157" i="3"/>
  <c r="C156" i="3"/>
  <c r="C155" i="3"/>
  <c r="C154" i="3"/>
  <c r="C153" i="3"/>
  <c r="C152" i="3"/>
  <c r="C151" i="3"/>
  <c r="C150" i="3"/>
  <c r="C149" i="3"/>
  <c r="C148" i="3"/>
  <c r="C124" i="3"/>
  <c r="C123" i="3"/>
  <c r="C122" i="3"/>
  <c r="C121" i="3"/>
  <c r="C120" i="3"/>
  <c r="C119" i="3"/>
  <c r="C118" i="3"/>
  <c r="C117" i="3"/>
  <c r="C116" i="3"/>
  <c r="C115" i="3"/>
  <c r="C114" i="3"/>
  <c r="C113" i="3"/>
  <c r="C112" i="3"/>
  <c r="C111" i="3"/>
  <c r="C110" i="3"/>
  <c r="C109" i="3"/>
  <c r="C108" i="3"/>
  <c r="C107" i="3"/>
  <c r="C106" i="3"/>
  <c r="C105" i="3"/>
  <c r="C104" i="3"/>
  <c r="C103" i="3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5" i="7"/>
  <c r="C124" i="7"/>
  <c r="C123" i="7"/>
  <c r="C122" i="7"/>
  <c r="C121" i="7"/>
  <c r="C120" i="7"/>
  <c r="C119" i="7"/>
  <c r="C118" i="7"/>
  <c r="C117" i="7"/>
  <c r="C116" i="7"/>
  <c r="C115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87" i="4"/>
  <c r="C286" i="4"/>
  <c r="C285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304" i="6"/>
  <c r="C303" i="6"/>
  <c r="C302" i="6"/>
  <c r="C301" i="6"/>
  <c r="C300" i="6"/>
  <c r="C299" i="6"/>
  <c r="C298" i="6"/>
  <c r="C297" i="6"/>
  <c r="C296" i="6"/>
  <c r="C295" i="6"/>
  <c r="C294" i="6"/>
  <c r="C293" i="6"/>
  <c r="C292" i="6"/>
  <c r="C291" i="6"/>
  <c r="C290" i="6"/>
  <c r="C289" i="6"/>
  <c r="C288" i="6"/>
  <c r="C287" i="6"/>
  <c r="C286" i="6"/>
  <c r="C285" i="6"/>
  <c r="C284" i="6"/>
  <c r="C283" i="6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259" i="5"/>
  <c r="C258" i="5"/>
  <c r="C257" i="5"/>
  <c r="C256" i="5"/>
  <c r="C255" i="5"/>
  <c r="C254" i="5"/>
  <c r="C253" i="5"/>
  <c r="C252" i="5"/>
  <c r="C251" i="5"/>
  <c r="C250" i="5"/>
  <c r="C249" i="5"/>
  <c r="C248" i="5"/>
  <c r="C247" i="5"/>
  <c r="C246" i="5"/>
  <c r="C245" i="5"/>
  <c r="C244" i="5"/>
  <c r="C243" i="5"/>
  <c r="C242" i="5"/>
  <c r="C241" i="5"/>
  <c r="C240" i="5"/>
  <c r="C239" i="5"/>
  <c r="C238" i="5"/>
  <c r="C214" i="5"/>
  <c r="C213" i="5"/>
  <c r="C212" i="5"/>
  <c r="C211" i="5"/>
  <c r="C210" i="5"/>
  <c r="C209" i="5"/>
  <c r="C208" i="5"/>
  <c r="C207" i="5"/>
  <c r="C206" i="5"/>
  <c r="C205" i="5"/>
  <c r="C204" i="5"/>
  <c r="C203" i="5"/>
  <c r="C202" i="5"/>
  <c r="C201" i="5"/>
  <c r="C200" i="5"/>
  <c r="C199" i="5"/>
  <c r="C198" i="5"/>
  <c r="C197" i="5"/>
  <c r="C196" i="5"/>
  <c r="C195" i="5"/>
  <c r="C194" i="5"/>
  <c r="C193" i="5"/>
  <c r="C169" i="5"/>
  <c r="C168" i="5"/>
  <c r="C167" i="5"/>
  <c r="C166" i="5"/>
  <c r="C165" i="5"/>
  <c r="C164" i="5"/>
  <c r="C163" i="5"/>
  <c r="C162" i="5"/>
  <c r="C161" i="5"/>
  <c r="C160" i="5"/>
  <c r="C159" i="5"/>
  <c r="C158" i="5"/>
  <c r="C157" i="5"/>
  <c r="C156" i="5"/>
  <c r="C155" i="5"/>
  <c r="C154" i="5"/>
  <c r="C153" i="5"/>
  <c r="C152" i="5"/>
  <c r="C151" i="5"/>
  <c r="C150" i="5"/>
  <c r="C149" i="5"/>
  <c r="C148" i="5"/>
  <c r="C124" i="5"/>
  <c r="C123" i="5"/>
  <c r="C122" i="5"/>
  <c r="C121" i="5"/>
  <c r="C120" i="5"/>
  <c r="C119" i="5"/>
  <c r="C118" i="5"/>
  <c r="C117" i="5"/>
  <c r="C116" i="5"/>
  <c r="C115" i="5"/>
  <c r="C114" i="5"/>
  <c r="C113" i="5"/>
  <c r="C112" i="5"/>
  <c r="C111" i="5"/>
  <c r="C110" i="5"/>
  <c r="C109" i="5"/>
  <c r="C108" i="5"/>
  <c r="C107" i="5"/>
  <c r="C106" i="5"/>
  <c r="C105" i="5"/>
  <c r="C104" i="5"/>
  <c r="C103" i="5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169" i="3"/>
  <c r="J168" i="3"/>
  <c r="J167" i="3"/>
  <c r="J166" i="3"/>
  <c r="J165" i="3"/>
  <c r="J164" i="3"/>
  <c r="J163" i="3"/>
  <c r="J162" i="3"/>
  <c r="J161" i="3"/>
  <c r="J160" i="3"/>
  <c r="J159" i="3"/>
  <c r="J158" i="3"/>
  <c r="J157" i="3"/>
  <c r="J156" i="3"/>
  <c r="J155" i="3"/>
  <c r="J154" i="3"/>
  <c r="J153" i="3"/>
  <c r="J152" i="3"/>
  <c r="J151" i="3"/>
  <c r="J150" i="3"/>
  <c r="J149" i="3"/>
  <c r="J148" i="3"/>
  <c r="J124" i="3"/>
  <c r="J123" i="3"/>
  <c r="J122" i="3"/>
  <c r="J121" i="3"/>
  <c r="J120" i="3"/>
  <c r="J119" i="3"/>
  <c r="J118" i="3"/>
  <c r="J117" i="3"/>
  <c r="J116" i="3"/>
  <c r="J115" i="3"/>
  <c r="J114" i="3"/>
  <c r="J113" i="3"/>
  <c r="J112" i="3"/>
  <c r="J111" i="3"/>
  <c r="J110" i="3"/>
  <c r="J109" i="3"/>
  <c r="J108" i="3"/>
  <c r="J107" i="3"/>
  <c r="J106" i="3"/>
  <c r="J105" i="3"/>
  <c r="J104" i="3"/>
  <c r="J103" i="3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5" i="7"/>
  <c r="J124" i="7"/>
  <c r="J123" i="7"/>
  <c r="J122" i="7"/>
  <c r="J121" i="7"/>
  <c r="J120" i="7"/>
  <c r="J119" i="7"/>
  <c r="J118" i="7"/>
  <c r="J117" i="7"/>
  <c r="J116" i="7"/>
  <c r="J115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304" i="6"/>
  <c r="J303" i="6"/>
  <c r="J302" i="6"/>
  <c r="J301" i="6"/>
  <c r="J300" i="6"/>
  <c r="J299" i="6"/>
  <c r="J298" i="6"/>
  <c r="J297" i="6"/>
  <c r="J296" i="6"/>
  <c r="J295" i="6"/>
  <c r="J294" i="6"/>
  <c r="J293" i="6"/>
  <c r="J292" i="6"/>
  <c r="J291" i="6"/>
  <c r="J290" i="6"/>
  <c r="J289" i="6"/>
  <c r="J288" i="6"/>
  <c r="J287" i="6"/>
  <c r="J286" i="6"/>
  <c r="J285" i="6"/>
  <c r="J284" i="6"/>
  <c r="J283" i="6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259" i="5"/>
  <c r="J258" i="5"/>
  <c r="J257" i="5"/>
  <c r="J256" i="5"/>
  <c r="J255" i="5"/>
  <c r="J254" i="5"/>
  <c r="J253" i="5"/>
  <c r="J252" i="5"/>
  <c r="J251" i="5"/>
  <c r="J250" i="5"/>
  <c r="J249" i="5"/>
  <c r="J248" i="5"/>
  <c r="J247" i="5"/>
  <c r="J246" i="5"/>
  <c r="J245" i="5"/>
  <c r="J244" i="5"/>
  <c r="J243" i="5"/>
  <c r="J242" i="5"/>
  <c r="J241" i="5"/>
  <c r="J240" i="5"/>
  <c r="J239" i="5"/>
  <c r="J238" i="5"/>
  <c r="J214" i="5"/>
  <c r="J213" i="5"/>
  <c r="J212" i="5"/>
  <c r="J211" i="5"/>
  <c r="J210" i="5"/>
  <c r="J209" i="5"/>
  <c r="J208" i="5"/>
  <c r="J207" i="5"/>
  <c r="J206" i="5"/>
  <c r="J205" i="5"/>
  <c r="J204" i="5"/>
  <c r="J203" i="5"/>
  <c r="J202" i="5"/>
  <c r="J201" i="5"/>
  <c r="J200" i="5"/>
  <c r="J199" i="5"/>
  <c r="J198" i="5"/>
  <c r="J197" i="5"/>
  <c r="J196" i="5"/>
  <c r="J195" i="5"/>
  <c r="J194" i="5"/>
  <c r="J193" i="5"/>
  <c r="J169" i="5"/>
  <c r="J168" i="5"/>
  <c r="J167" i="5"/>
  <c r="J166" i="5"/>
  <c r="J165" i="5"/>
  <c r="J164" i="5"/>
  <c r="J163" i="5"/>
  <c r="J162" i="5"/>
  <c r="J161" i="5"/>
  <c r="J160" i="5"/>
  <c r="J159" i="5"/>
  <c r="J158" i="5"/>
  <c r="J157" i="5"/>
  <c r="J156" i="5"/>
  <c r="J155" i="5"/>
  <c r="J154" i="5"/>
  <c r="J153" i="5"/>
  <c r="J152" i="5"/>
  <c r="J151" i="5"/>
  <c r="J150" i="5"/>
  <c r="J149" i="5"/>
  <c r="J148" i="5"/>
  <c r="J124" i="5"/>
  <c r="J123" i="5"/>
  <c r="J122" i="5"/>
  <c r="J121" i="5"/>
  <c r="J120" i="5"/>
  <c r="J119" i="5"/>
  <c r="J118" i="5"/>
  <c r="J117" i="5"/>
  <c r="J116" i="5"/>
  <c r="J115" i="5"/>
  <c r="J114" i="5"/>
  <c r="J113" i="5"/>
  <c r="J112" i="5"/>
  <c r="J111" i="5"/>
  <c r="J110" i="5"/>
  <c r="J109" i="5"/>
  <c r="J108" i="5"/>
  <c r="J107" i="5"/>
  <c r="J106" i="5"/>
  <c r="J105" i="5"/>
  <c r="J104" i="5"/>
  <c r="J103" i="5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574" i="2"/>
  <c r="J573" i="2"/>
  <c r="J572" i="2"/>
  <c r="J571" i="2"/>
  <c r="J570" i="2"/>
  <c r="J569" i="2"/>
  <c r="J568" i="2"/>
  <c r="J567" i="2"/>
  <c r="J566" i="2"/>
  <c r="J565" i="2"/>
  <c r="J564" i="2"/>
  <c r="J563" i="2"/>
  <c r="J562" i="2"/>
  <c r="J561" i="2"/>
  <c r="J560" i="2"/>
  <c r="J559" i="2"/>
  <c r="J558" i="2"/>
  <c r="J557" i="2"/>
  <c r="J556" i="2"/>
  <c r="J555" i="2"/>
  <c r="J554" i="2"/>
  <c r="J553" i="2"/>
  <c r="J529" i="2"/>
  <c r="J528" i="2"/>
  <c r="J527" i="2"/>
  <c r="J526" i="2"/>
  <c r="J525" i="2"/>
  <c r="J524" i="2"/>
  <c r="J523" i="2"/>
  <c r="J522" i="2"/>
  <c r="J521" i="2"/>
  <c r="J520" i="2"/>
  <c r="J519" i="2"/>
  <c r="J518" i="2"/>
  <c r="J517" i="2"/>
  <c r="J516" i="2"/>
  <c r="J515" i="2"/>
  <c r="J514" i="2"/>
  <c r="J513" i="2"/>
  <c r="J512" i="2"/>
  <c r="J511" i="2"/>
  <c r="J510" i="2"/>
  <c r="J509" i="2"/>
  <c r="J508" i="2"/>
  <c r="J484" i="2"/>
  <c r="J483" i="2"/>
  <c r="J482" i="2"/>
  <c r="J481" i="2"/>
  <c r="J480" i="2"/>
  <c r="J479" i="2"/>
  <c r="J478" i="2"/>
  <c r="J477" i="2"/>
  <c r="J476" i="2"/>
  <c r="J475" i="2"/>
  <c r="J474" i="2"/>
  <c r="J473" i="2"/>
  <c r="J471" i="2"/>
  <c r="J470" i="2"/>
  <c r="J469" i="2"/>
  <c r="J468" i="2"/>
  <c r="J467" i="2"/>
  <c r="J466" i="2"/>
  <c r="J465" i="2"/>
  <c r="J464" i="2"/>
  <c r="J463" i="2"/>
  <c r="J439" i="2"/>
  <c r="J438" i="2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2" i="2"/>
  <c r="J421" i="2"/>
  <c r="J420" i="2"/>
  <c r="J419" i="2"/>
  <c r="J418" i="2"/>
  <c r="J394" i="2"/>
  <c r="J393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49" i="2"/>
  <c r="J348" i="2"/>
  <c r="J347" i="2"/>
  <c r="J346" i="2"/>
  <c r="J345" i="2"/>
  <c r="J344" i="2"/>
  <c r="J343" i="2"/>
  <c r="J342" i="2"/>
  <c r="J341" i="2"/>
  <c r="J340" i="2"/>
  <c r="J339" i="2"/>
  <c r="J338" i="2"/>
  <c r="J337" i="2"/>
  <c r="J336" i="2"/>
  <c r="J335" i="2"/>
  <c r="J334" i="2"/>
  <c r="J333" i="2"/>
  <c r="J332" i="2"/>
  <c r="J331" i="2"/>
  <c r="J330" i="2"/>
  <c r="J329" i="2"/>
  <c r="J328" i="2"/>
  <c r="J304" i="2"/>
  <c r="J303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3" i="2"/>
  <c r="J259" i="2"/>
  <c r="J258" i="2"/>
  <c r="J257" i="2"/>
  <c r="J256" i="2"/>
  <c r="J255" i="2"/>
  <c r="J254" i="2"/>
  <c r="J253" i="2"/>
  <c r="J252" i="2"/>
  <c r="J251" i="2"/>
  <c r="J250" i="2"/>
  <c r="J249" i="2"/>
  <c r="J248" i="2"/>
  <c r="J247" i="2"/>
  <c r="J246" i="2"/>
  <c r="J245" i="2"/>
  <c r="J244" i="2"/>
  <c r="J243" i="2"/>
  <c r="J242" i="2"/>
  <c r="J241" i="2"/>
  <c r="J240" i="2"/>
  <c r="J239" i="2"/>
  <c r="J238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I169" i="3"/>
  <c r="AK169" i="3" s="1"/>
  <c r="AH169" i="3"/>
  <c r="AG169" i="3"/>
  <c r="AF169" i="3"/>
  <c r="AB169" i="3"/>
  <c r="AD169" i="3" s="1"/>
  <c r="AA169" i="3"/>
  <c r="Z169" i="3"/>
  <c r="Y169" i="3"/>
  <c r="U169" i="3"/>
  <c r="W169" i="3" s="1"/>
  <c r="T169" i="3"/>
  <c r="S169" i="3"/>
  <c r="R169" i="3"/>
  <c r="AI168" i="3"/>
  <c r="AK168" i="3" s="1"/>
  <c r="AH168" i="3"/>
  <c r="AG168" i="3"/>
  <c r="AF168" i="3"/>
  <c r="AB168" i="3"/>
  <c r="AD168" i="3" s="1"/>
  <c r="AA168" i="3"/>
  <c r="Z168" i="3"/>
  <c r="Y168" i="3"/>
  <c r="U168" i="3"/>
  <c r="W168" i="3" s="1"/>
  <c r="T168" i="3"/>
  <c r="S168" i="3"/>
  <c r="R168" i="3"/>
  <c r="AI167" i="3"/>
  <c r="AK167" i="3" s="1"/>
  <c r="AH167" i="3"/>
  <c r="AG167" i="3"/>
  <c r="AF167" i="3"/>
  <c r="AB167" i="3"/>
  <c r="AD167" i="3" s="1"/>
  <c r="AA167" i="3"/>
  <c r="Z167" i="3"/>
  <c r="Y167" i="3"/>
  <c r="U167" i="3"/>
  <c r="W167" i="3" s="1"/>
  <c r="T167" i="3"/>
  <c r="S167" i="3"/>
  <c r="R167" i="3"/>
  <c r="AI166" i="3"/>
  <c r="AK166" i="3" s="1"/>
  <c r="AH166" i="3"/>
  <c r="AG166" i="3"/>
  <c r="AF166" i="3"/>
  <c r="AB166" i="3"/>
  <c r="AD166" i="3" s="1"/>
  <c r="AA166" i="3"/>
  <c r="Z166" i="3"/>
  <c r="Y166" i="3"/>
  <c r="U166" i="3"/>
  <c r="W166" i="3" s="1"/>
  <c r="T166" i="3"/>
  <c r="S166" i="3"/>
  <c r="R166" i="3"/>
  <c r="AI165" i="3"/>
  <c r="AK165" i="3" s="1"/>
  <c r="AH165" i="3"/>
  <c r="AG165" i="3"/>
  <c r="AF165" i="3"/>
  <c r="AB165" i="3"/>
  <c r="AD165" i="3" s="1"/>
  <c r="AA165" i="3"/>
  <c r="Z165" i="3"/>
  <c r="Y165" i="3"/>
  <c r="U165" i="3"/>
  <c r="W165" i="3" s="1"/>
  <c r="T165" i="3"/>
  <c r="S165" i="3"/>
  <c r="R165" i="3"/>
  <c r="AI164" i="3"/>
  <c r="AK164" i="3" s="1"/>
  <c r="AH164" i="3"/>
  <c r="AG164" i="3"/>
  <c r="AF164" i="3"/>
  <c r="AB164" i="3"/>
  <c r="AD164" i="3" s="1"/>
  <c r="AA164" i="3"/>
  <c r="Z164" i="3"/>
  <c r="Y164" i="3"/>
  <c r="U164" i="3"/>
  <c r="W164" i="3" s="1"/>
  <c r="T164" i="3"/>
  <c r="S164" i="3"/>
  <c r="R164" i="3"/>
  <c r="AI163" i="3"/>
  <c r="AK163" i="3" s="1"/>
  <c r="AH163" i="3"/>
  <c r="AG163" i="3"/>
  <c r="AF163" i="3"/>
  <c r="AB163" i="3"/>
  <c r="AD163" i="3" s="1"/>
  <c r="AA163" i="3"/>
  <c r="Z163" i="3"/>
  <c r="Y163" i="3"/>
  <c r="U163" i="3"/>
  <c r="W163" i="3" s="1"/>
  <c r="T163" i="3"/>
  <c r="S163" i="3"/>
  <c r="R163" i="3"/>
  <c r="AI162" i="3"/>
  <c r="AK162" i="3" s="1"/>
  <c r="AH162" i="3"/>
  <c r="AG162" i="3"/>
  <c r="AF162" i="3"/>
  <c r="AB162" i="3"/>
  <c r="AD162" i="3" s="1"/>
  <c r="AA162" i="3"/>
  <c r="Z162" i="3"/>
  <c r="Y162" i="3"/>
  <c r="U162" i="3"/>
  <c r="W162" i="3" s="1"/>
  <c r="T162" i="3"/>
  <c r="S162" i="3"/>
  <c r="R162" i="3"/>
  <c r="AI161" i="3"/>
  <c r="AK161" i="3" s="1"/>
  <c r="AH161" i="3"/>
  <c r="AG161" i="3"/>
  <c r="AF161" i="3"/>
  <c r="AB161" i="3"/>
  <c r="AD161" i="3" s="1"/>
  <c r="AA161" i="3"/>
  <c r="Z161" i="3"/>
  <c r="Y161" i="3"/>
  <c r="U161" i="3"/>
  <c r="W161" i="3" s="1"/>
  <c r="T161" i="3"/>
  <c r="S161" i="3"/>
  <c r="R161" i="3"/>
  <c r="AH160" i="3"/>
  <c r="AG160" i="3"/>
  <c r="AF160" i="3"/>
  <c r="AA160" i="3"/>
  <c r="Z160" i="3"/>
  <c r="Y160" i="3"/>
  <c r="T160" i="3"/>
  <c r="S160" i="3"/>
  <c r="R160" i="3"/>
  <c r="AG159" i="3"/>
  <c r="Z159" i="3"/>
  <c r="S159" i="3"/>
  <c r="AG158" i="3"/>
  <c r="Z158" i="3"/>
  <c r="S158" i="3"/>
  <c r="AG157" i="3"/>
  <c r="Z157" i="3"/>
  <c r="S157" i="3"/>
  <c r="AG156" i="3"/>
  <c r="Z156" i="3"/>
  <c r="S156" i="3"/>
  <c r="AG155" i="3"/>
  <c r="Z155" i="3"/>
  <c r="S155" i="3"/>
  <c r="AG154" i="3"/>
  <c r="Z154" i="3"/>
  <c r="S154" i="3"/>
  <c r="AH153" i="3"/>
  <c r="AG153" i="3"/>
  <c r="AF153" i="3"/>
  <c r="AA153" i="3"/>
  <c r="Z153" i="3"/>
  <c r="Y153" i="3"/>
  <c r="T153" i="3"/>
  <c r="S153" i="3"/>
  <c r="R153" i="3"/>
  <c r="AH152" i="3"/>
  <c r="AG152" i="3"/>
  <c r="AF152" i="3"/>
  <c r="AA152" i="3"/>
  <c r="Z152" i="3"/>
  <c r="Y152" i="3"/>
  <c r="T152" i="3"/>
  <c r="S152" i="3"/>
  <c r="R152" i="3"/>
  <c r="AH151" i="3"/>
  <c r="AG151" i="3"/>
  <c r="AF151" i="3"/>
  <c r="AA151" i="3"/>
  <c r="Z151" i="3"/>
  <c r="Y151" i="3"/>
  <c r="T151" i="3"/>
  <c r="S151" i="3"/>
  <c r="R151" i="3"/>
  <c r="AH150" i="3"/>
  <c r="AG150" i="3"/>
  <c r="AF150" i="3"/>
  <c r="AA150" i="3"/>
  <c r="Z150" i="3"/>
  <c r="Y150" i="3"/>
  <c r="T150" i="3"/>
  <c r="S150" i="3"/>
  <c r="R150" i="3"/>
  <c r="AH149" i="3"/>
  <c r="AG149" i="3"/>
  <c r="AF149" i="3"/>
  <c r="AA149" i="3"/>
  <c r="Z149" i="3"/>
  <c r="Y149" i="3"/>
  <c r="T149" i="3"/>
  <c r="S149" i="3"/>
  <c r="R149" i="3"/>
  <c r="AH148" i="3"/>
  <c r="AG148" i="3"/>
  <c r="AF148" i="3"/>
  <c r="AA148" i="3"/>
  <c r="Z148" i="3"/>
  <c r="Y148" i="3"/>
  <c r="T148" i="3"/>
  <c r="S148" i="3"/>
  <c r="R148" i="3"/>
  <c r="AI124" i="3"/>
  <c r="AK124" i="3" s="1"/>
  <c r="AH124" i="3"/>
  <c r="AG124" i="3"/>
  <c r="AF124" i="3"/>
  <c r="AB124" i="3"/>
  <c r="AD124" i="3" s="1"/>
  <c r="AA124" i="3"/>
  <c r="Z124" i="3"/>
  <c r="Y124" i="3"/>
  <c r="U124" i="3"/>
  <c r="W124" i="3" s="1"/>
  <c r="T124" i="3"/>
  <c r="S124" i="3"/>
  <c r="R124" i="3"/>
  <c r="AI123" i="3"/>
  <c r="AK123" i="3" s="1"/>
  <c r="AH123" i="3"/>
  <c r="AG123" i="3"/>
  <c r="AF123" i="3"/>
  <c r="AB123" i="3"/>
  <c r="AD123" i="3" s="1"/>
  <c r="AA123" i="3"/>
  <c r="Z123" i="3"/>
  <c r="Y123" i="3"/>
  <c r="U123" i="3"/>
  <c r="W123" i="3" s="1"/>
  <c r="T123" i="3"/>
  <c r="S123" i="3"/>
  <c r="R123" i="3"/>
  <c r="AI122" i="3"/>
  <c r="AK122" i="3" s="1"/>
  <c r="AH122" i="3"/>
  <c r="AG122" i="3"/>
  <c r="AF122" i="3"/>
  <c r="AB122" i="3"/>
  <c r="AD122" i="3" s="1"/>
  <c r="AA122" i="3"/>
  <c r="Z122" i="3"/>
  <c r="Y122" i="3"/>
  <c r="U122" i="3"/>
  <c r="W122" i="3" s="1"/>
  <c r="T122" i="3"/>
  <c r="S122" i="3"/>
  <c r="R122" i="3"/>
  <c r="AI121" i="3"/>
  <c r="AK121" i="3" s="1"/>
  <c r="AH121" i="3"/>
  <c r="AG121" i="3"/>
  <c r="AF121" i="3"/>
  <c r="AB121" i="3"/>
  <c r="AD121" i="3" s="1"/>
  <c r="AA121" i="3"/>
  <c r="Z121" i="3"/>
  <c r="Y121" i="3"/>
  <c r="U121" i="3"/>
  <c r="W121" i="3" s="1"/>
  <c r="T121" i="3"/>
  <c r="S121" i="3"/>
  <c r="R121" i="3"/>
  <c r="AI120" i="3"/>
  <c r="AK120" i="3" s="1"/>
  <c r="AH120" i="3"/>
  <c r="AG120" i="3"/>
  <c r="AF120" i="3"/>
  <c r="AB120" i="3"/>
  <c r="AD120" i="3" s="1"/>
  <c r="AA120" i="3"/>
  <c r="Z120" i="3"/>
  <c r="Y120" i="3"/>
  <c r="U120" i="3"/>
  <c r="W120" i="3" s="1"/>
  <c r="T120" i="3"/>
  <c r="S120" i="3"/>
  <c r="R120" i="3"/>
  <c r="AI119" i="3"/>
  <c r="AK119" i="3" s="1"/>
  <c r="AH119" i="3"/>
  <c r="AG119" i="3"/>
  <c r="AF119" i="3"/>
  <c r="AB119" i="3"/>
  <c r="AD119" i="3" s="1"/>
  <c r="AA119" i="3"/>
  <c r="Z119" i="3"/>
  <c r="Y119" i="3"/>
  <c r="U119" i="3"/>
  <c r="W119" i="3" s="1"/>
  <c r="T119" i="3"/>
  <c r="S119" i="3"/>
  <c r="R119" i="3"/>
  <c r="AI118" i="3"/>
  <c r="AK118" i="3" s="1"/>
  <c r="AH118" i="3"/>
  <c r="AG118" i="3"/>
  <c r="AF118" i="3"/>
  <c r="AB118" i="3"/>
  <c r="AD118" i="3" s="1"/>
  <c r="AA118" i="3"/>
  <c r="Z118" i="3"/>
  <c r="Y118" i="3"/>
  <c r="U118" i="3"/>
  <c r="W118" i="3" s="1"/>
  <c r="T118" i="3"/>
  <c r="S118" i="3"/>
  <c r="R118" i="3"/>
  <c r="AI117" i="3"/>
  <c r="AK117" i="3" s="1"/>
  <c r="AH117" i="3"/>
  <c r="AG117" i="3"/>
  <c r="AF117" i="3"/>
  <c r="AB117" i="3"/>
  <c r="AD117" i="3" s="1"/>
  <c r="AA117" i="3"/>
  <c r="Z117" i="3"/>
  <c r="Y117" i="3"/>
  <c r="U117" i="3"/>
  <c r="W117" i="3" s="1"/>
  <c r="T117" i="3"/>
  <c r="S117" i="3"/>
  <c r="R117" i="3"/>
  <c r="AI116" i="3"/>
  <c r="AK116" i="3" s="1"/>
  <c r="AH116" i="3"/>
  <c r="AG116" i="3"/>
  <c r="AF116" i="3"/>
  <c r="AB116" i="3"/>
  <c r="AD116" i="3" s="1"/>
  <c r="AA116" i="3"/>
  <c r="Z116" i="3"/>
  <c r="Y116" i="3"/>
  <c r="U116" i="3"/>
  <c r="W116" i="3" s="1"/>
  <c r="T116" i="3"/>
  <c r="S116" i="3"/>
  <c r="R116" i="3"/>
  <c r="AI115" i="3"/>
  <c r="AK115" i="3" s="1"/>
  <c r="AH115" i="3"/>
  <c r="AG115" i="3"/>
  <c r="AF115" i="3"/>
  <c r="AB115" i="3"/>
  <c r="AD115" i="3" s="1"/>
  <c r="AA115" i="3"/>
  <c r="Z115" i="3"/>
  <c r="Y115" i="3"/>
  <c r="U115" i="3"/>
  <c r="W115" i="3" s="1"/>
  <c r="T115" i="3"/>
  <c r="S115" i="3"/>
  <c r="R115" i="3"/>
  <c r="AI114" i="3"/>
  <c r="AK114" i="3" s="1"/>
  <c r="AH114" i="3"/>
  <c r="AG114" i="3"/>
  <c r="AF114" i="3"/>
  <c r="AB114" i="3"/>
  <c r="AD114" i="3" s="1"/>
  <c r="AA114" i="3"/>
  <c r="Z114" i="3"/>
  <c r="Y114" i="3"/>
  <c r="U114" i="3"/>
  <c r="W114" i="3" s="1"/>
  <c r="T114" i="3"/>
  <c r="S114" i="3"/>
  <c r="R114" i="3"/>
  <c r="AI113" i="3"/>
  <c r="AK113" i="3" s="1"/>
  <c r="AH113" i="3"/>
  <c r="AG113" i="3"/>
  <c r="AF113" i="3"/>
  <c r="AB113" i="3"/>
  <c r="AD113" i="3" s="1"/>
  <c r="AA113" i="3"/>
  <c r="Z113" i="3"/>
  <c r="Y113" i="3"/>
  <c r="U113" i="3"/>
  <c r="W113" i="3" s="1"/>
  <c r="T113" i="3"/>
  <c r="S113" i="3"/>
  <c r="R113" i="3"/>
  <c r="AI112" i="3"/>
  <c r="AK112" i="3" s="1"/>
  <c r="AH112" i="3"/>
  <c r="AG112" i="3"/>
  <c r="AF112" i="3"/>
  <c r="AB112" i="3"/>
  <c r="AD112" i="3" s="1"/>
  <c r="AA112" i="3"/>
  <c r="Z112" i="3"/>
  <c r="Y112" i="3"/>
  <c r="U112" i="3"/>
  <c r="W112" i="3" s="1"/>
  <c r="T112" i="3"/>
  <c r="S112" i="3"/>
  <c r="R112" i="3"/>
  <c r="AI111" i="3"/>
  <c r="AK111" i="3" s="1"/>
  <c r="AH111" i="3"/>
  <c r="AG111" i="3"/>
  <c r="AF111" i="3"/>
  <c r="AB111" i="3"/>
  <c r="AD111" i="3" s="1"/>
  <c r="AA111" i="3"/>
  <c r="Z111" i="3"/>
  <c r="Y111" i="3"/>
  <c r="U111" i="3"/>
  <c r="W111" i="3" s="1"/>
  <c r="T111" i="3"/>
  <c r="S111" i="3"/>
  <c r="R111" i="3"/>
  <c r="AI110" i="3"/>
  <c r="AK110" i="3" s="1"/>
  <c r="AH110" i="3"/>
  <c r="AG110" i="3"/>
  <c r="AF110" i="3"/>
  <c r="AB110" i="3"/>
  <c r="AD110" i="3" s="1"/>
  <c r="AA110" i="3"/>
  <c r="Z110" i="3"/>
  <c r="Y110" i="3"/>
  <c r="U110" i="3"/>
  <c r="W110" i="3" s="1"/>
  <c r="T110" i="3"/>
  <c r="S110" i="3"/>
  <c r="R110" i="3"/>
  <c r="AI109" i="3"/>
  <c r="AK109" i="3" s="1"/>
  <c r="AH109" i="3"/>
  <c r="AG109" i="3"/>
  <c r="AF109" i="3"/>
  <c r="AB109" i="3"/>
  <c r="AD109" i="3" s="1"/>
  <c r="AA109" i="3"/>
  <c r="Z109" i="3"/>
  <c r="Y109" i="3"/>
  <c r="U109" i="3"/>
  <c r="W109" i="3" s="1"/>
  <c r="T109" i="3"/>
  <c r="S109" i="3"/>
  <c r="R109" i="3"/>
  <c r="AI108" i="3"/>
  <c r="AK108" i="3" s="1"/>
  <c r="AH108" i="3"/>
  <c r="AG108" i="3"/>
  <c r="AF108" i="3"/>
  <c r="AB108" i="3"/>
  <c r="AD108" i="3" s="1"/>
  <c r="AA108" i="3"/>
  <c r="Z108" i="3"/>
  <c r="Y108" i="3"/>
  <c r="U108" i="3"/>
  <c r="W108" i="3" s="1"/>
  <c r="T108" i="3"/>
  <c r="S108" i="3"/>
  <c r="R108" i="3"/>
  <c r="AI107" i="3"/>
  <c r="AK107" i="3" s="1"/>
  <c r="AH107" i="3"/>
  <c r="AG107" i="3"/>
  <c r="AF107" i="3"/>
  <c r="AB107" i="3"/>
  <c r="AD107" i="3" s="1"/>
  <c r="AA107" i="3"/>
  <c r="Z107" i="3"/>
  <c r="Y107" i="3"/>
  <c r="U107" i="3"/>
  <c r="W107" i="3" s="1"/>
  <c r="T107" i="3"/>
  <c r="S107" i="3"/>
  <c r="R107" i="3"/>
  <c r="AI106" i="3"/>
  <c r="AK106" i="3" s="1"/>
  <c r="AH106" i="3"/>
  <c r="AG106" i="3"/>
  <c r="AF106" i="3"/>
  <c r="AB106" i="3"/>
  <c r="AD106" i="3" s="1"/>
  <c r="AA106" i="3"/>
  <c r="Z106" i="3"/>
  <c r="Y106" i="3"/>
  <c r="U106" i="3"/>
  <c r="W106" i="3" s="1"/>
  <c r="T106" i="3"/>
  <c r="S106" i="3"/>
  <c r="R106" i="3"/>
  <c r="AI105" i="3"/>
  <c r="AK105" i="3" s="1"/>
  <c r="AH105" i="3"/>
  <c r="AG105" i="3"/>
  <c r="AF105" i="3"/>
  <c r="AB105" i="3"/>
  <c r="AD105" i="3" s="1"/>
  <c r="AA105" i="3"/>
  <c r="Z105" i="3"/>
  <c r="Y105" i="3"/>
  <c r="U105" i="3"/>
  <c r="W105" i="3" s="1"/>
  <c r="T105" i="3"/>
  <c r="S105" i="3"/>
  <c r="R105" i="3"/>
  <c r="AG104" i="3"/>
  <c r="Z104" i="3"/>
  <c r="S104" i="3"/>
  <c r="AH103" i="3"/>
  <c r="AG103" i="3"/>
  <c r="AF103" i="3"/>
  <c r="AA103" i="3"/>
  <c r="Z103" i="3"/>
  <c r="Y103" i="3"/>
  <c r="T103" i="3"/>
  <c r="S103" i="3"/>
  <c r="R103" i="3"/>
  <c r="AI79" i="3"/>
  <c r="AK79" i="3" s="1"/>
  <c r="AH79" i="3"/>
  <c r="AG79" i="3"/>
  <c r="AF79" i="3"/>
  <c r="AB79" i="3"/>
  <c r="AD79" i="3" s="1"/>
  <c r="AA79" i="3"/>
  <c r="Z79" i="3"/>
  <c r="Y79" i="3"/>
  <c r="U79" i="3"/>
  <c r="W79" i="3" s="1"/>
  <c r="T79" i="3"/>
  <c r="S79" i="3"/>
  <c r="R79" i="3"/>
  <c r="AI78" i="3"/>
  <c r="AK78" i="3" s="1"/>
  <c r="AH78" i="3"/>
  <c r="AG78" i="3"/>
  <c r="AF78" i="3"/>
  <c r="AB78" i="3"/>
  <c r="AD78" i="3" s="1"/>
  <c r="AA78" i="3"/>
  <c r="Z78" i="3"/>
  <c r="Y78" i="3"/>
  <c r="U78" i="3"/>
  <c r="W78" i="3" s="1"/>
  <c r="T78" i="3"/>
  <c r="S78" i="3"/>
  <c r="R78" i="3"/>
  <c r="AI77" i="3"/>
  <c r="AK77" i="3" s="1"/>
  <c r="AH77" i="3"/>
  <c r="AG77" i="3"/>
  <c r="AF77" i="3"/>
  <c r="AB77" i="3"/>
  <c r="AD77" i="3" s="1"/>
  <c r="AA77" i="3"/>
  <c r="Z77" i="3"/>
  <c r="Y77" i="3"/>
  <c r="U77" i="3"/>
  <c r="W77" i="3" s="1"/>
  <c r="T77" i="3"/>
  <c r="S77" i="3"/>
  <c r="R77" i="3"/>
  <c r="AI76" i="3"/>
  <c r="AK76" i="3" s="1"/>
  <c r="AH76" i="3"/>
  <c r="AG76" i="3"/>
  <c r="AF76" i="3"/>
  <c r="AB76" i="3"/>
  <c r="AD76" i="3" s="1"/>
  <c r="AA76" i="3"/>
  <c r="Z76" i="3"/>
  <c r="Y76" i="3"/>
  <c r="U76" i="3"/>
  <c r="W76" i="3" s="1"/>
  <c r="T76" i="3"/>
  <c r="S76" i="3"/>
  <c r="R76" i="3"/>
  <c r="AI75" i="3"/>
  <c r="AK75" i="3" s="1"/>
  <c r="AH75" i="3"/>
  <c r="AG75" i="3"/>
  <c r="AF75" i="3"/>
  <c r="AB75" i="3"/>
  <c r="AD75" i="3" s="1"/>
  <c r="AA75" i="3"/>
  <c r="Z75" i="3"/>
  <c r="Y75" i="3"/>
  <c r="U75" i="3"/>
  <c r="W75" i="3" s="1"/>
  <c r="T75" i="3"/>
  <c r="S75" i="3"/>
  <c r="R75" i="3"/>
  <c r="AI74" i="3"/>
  <c r="AK74" i="3" s="1"/>
  <c r="AH74" i="3"/>
  <c r="AG74" i="3"/>
  <c r="AF74" i="3"/>
  <c r="AB74" i="3"/>
  <c r="AD74" i="3" s="1"/>
  <c r="AA74" i="3"/>
  <c r="Z74" i="3"/>
  <c r="Y74" i="3"/>
  <c r="U74" i="3"/>
  <c r="W74" i="3" s="1"/>
  <c r="T74" i="3"/>
  <c r="S74" i="3"/>
  <c r="R74" i="3"/>
  <c r="AI73" i="3"/>
  <c r="AK73" i="3" s="1"/>
  <c r="AH73" i="3"/>
  <c r="AG73" i="3"/>
  <c r="AF73" i="3"/>
  <c r="AB73" i="3"/>
  <c r="AD73" i="3" s="1"/>
  <c r="AA73" i="3"/>
  <c r="Z73" i="3"/>
  <c r="Y73" i="3"/>
  <c r="U73" i="3"/>
  <c r="W73" i="3" s="1"/>
  <c r="T73" i="3"/>
  <c r="S73" i="3"/>
  <c r="R73" i="3"/>
  <c r="AI72" i="3"/>
  <c r="AK72" i="3" s="1"/>
  <c r="AH72" i="3"/>
  <c r="AG72" i="3"/>
  <c r="AF72" i="3"/>
  <c r="AB72" i="3"/>
  <c r="AD72" i="3" s="1"/>
  <c r="AA72" i="3"/>
  <c r="Z72" i="3"/>
  <c r="Y72" i="3"/>
  <c r="U72" i="3"/>
  <c r="W72" i="3" s="1"/>
  <c r="T72" i="3"/>
  <c r="S72" i="3"/>
  <c r="R72" i="3"/>
  <c r="AI71" i="3"/>
  <c r="AK71" i="3" s="1"/>
  <c r="AH71" i="3"/>
  <c r="AG71" i="3"/>
  <c r="AF71" i="3"/>
  <c r="AB71" i="3"/>
  <c r="AD71" i="3" s="1"/>
  <c r="AA71" i="3"/>
  <c r="Z71" i="3"/>
  <c r="Y71" i="3"/>
  <c r="U71" i="3"/>
  <c r="W71" i="3" s="1"/>
  <c r="T71" i="3"/>
  <c r="S71" i="3"/>
  <c r="R71" i="3"/>
  <c r="AI70" i="3"/>
  <c r="AK70" i="3" s="1"/>
  <c r="AH70" i="3"/>
  <c r="AG70" i="3"/>
  <c r="AF70" i="3"/>
  <c r="AB70" i="3"/>
  <c r="AD70" i="3" s="1"/>
  <c r="AA70" i="3"/>
  <c r="Z70" i="3"/>
  <c r="Y70" i="3"/>
  <c r="U70" i="3"/>
  <c r="W70" i="3" s="1"/>
  <c r="T70" i="3"/>
  <c r="S70" i="3"/>
  <c r="R70" i="3"/>
  <c r="AI69" i="3"/>
  <c r="AK69" i="3" s="1"/>
  <c r="AH69" i="3"/>
  <c r="AG69" i="3"/>
  <c r="AF69" i="3"/>
  <c r="AB69" i="3"/>
  <c r="AD69" i="3" s="1"/>
  <c r="AA69" i="3"/>
  <c r="Z69" i="3"/>
  <c r="Y69" i="3"/>
  <c r="U69" i="3"/>
  <c r="W69" i="3" s="1"/>
  <c r="T69" i="3"/>
  <c r="S69" i="3"/>
  <c r="R69" i="3"/>
  <c r="AI68" i="3"/>
  <c r="AK68" i="3" s="1"/>
  <c r="AH68" i="3"/>
  <c r="AG68" i="3"/>
  <c r="AF68" i="3"/>
  <c r="AB68" i="3"/>
  <c r="AD68" i="3" s="1"/>
  <c r="AA68" i="3"/>
  <c r="Z68" i="3"/>
  <c r="Y68" i="3"/>
  <c r="U68" i="3"/>
  <c r="W68" i="3" s="1"/>
  <c r="T68" i="3"/>
  <c r="S68" i="3"/>
  <c r="R68" i="3"/>
  <c r="AI67" i="3"/>
  <c r="AK67" i="3" s="1"/>
  <c r="AH67" i="3"/>
  <c r="AG67" i="3"/>
  <c r="AF67" i="3"/>
  <c r="AB67" i="3"/>
  <c r="AD67" i="3" s="1"/>
  <c r="AA67" i="3"/>
  <c r="Z67" i="3"/>
  <c r="Y67" i="3"/>
  <c r="U67" i="3"/>
  <c r="W67" i="3" s="1"/>
  <c r="T67" i="3"/>
  <c r="S67" i="3"/>
  <c r="R67" i="3"/>
  <c r="AI66" i="3"/>
  <c r="AK66" i="3" s="1"/>
  <c r="AH66" i="3"/>
  <c r="AG66" i="3"/>
  <c r="AF66" i="3"/>
  <c r="AB66" i="3"/>
  <c r="AD66" i="3" s="1"/>
  <c r="AA66" i="3"/>
  <c r="Z66" i="3"/>
  <c r="Y66" i="3"/>
  <c r="U66" i="3"/>
  <c r="W66" i="3" s="1"/>
  <c r="T66" i="3"/>
  <c r="S66" i="3"/>
  <c r="R66" i="3"/>
  <c r="AI65" i="3"/>
  <c r="AK65" i="3" s="1"/>
  <c r="AH65" i="3"/>
  <c r="AG65" i="3"/>
  <c r="AF65" i="3"/>
  <c r="AB65" i="3"/>
  <c r="AD65" i="3" s="1"/>
  <c r="AA65" i="3"/>
  <c r="Z65" i="3"/>
  <c r="Y65" i="3"/>
  <c r="U65" i="3"/>
  <c r="W65" i="3" s="1"/>
  <c r="T65" i="3"/>
  <c r="S65" i="3"/>
  <c r="R65" i="3"/>
  <c r="AI64" i="3"/>
  <c r="AK64" i="3" s="1"/>
  <c r="AH64" i="3"/>
  <c r="AG64" i="3"/>
  <c r="AF64" i="3"/>
  <c r="AB64" i="3"/>
  <c r="AD64" i="3" s="1"/>
  <c r="AA64" i="3"/>
  <c r="Z64" i="3"/>
  <c r="Y64" i="3"/>
  <c r="U64" i="3"/>
  <c r="W64" i="3" s="1"/>
  <c r="T64" i="3"/>
  <c r="S64" i="3"/>
  <c r="R64" i="3"/>
  <c r="AI63" i="3"/>
  <c r="AK63" i="3" s="1"/>
  <c r="AH63" i="3"/>
  <c r="AG63" i="3"/>
  <c r="AF63" i="3"/>
  <c r="AB63" i="3"/>
  <c r="AD63" i="3" s="1"/>
  <c r="AA63" i="3"/>
  <c r="Z63" i="3"/>
  <c r="Y63" i="3"/>
  <c r="U63" i="3"/>
  <c r="W63" i="3" s="1"/>
  <c r="T63" i="3"/>
  <c r="S63" i="3"/>
  <c r="R63" i="3"/>
  <c r="AI62" i="3"/>
  <c r="AK62" i="3" s="1"/>
  <c r="AH62" i="3"/>
  <c r="AG62" i="3"/>
  <c r="AF62" i="3"/>
  <c r="AB62" i="3"/>
  <c r="AD62" i="3" s="1"/>
  <c r="AA62" i="3"/>
  <c r="Z62" i="3"/>
  <c r="Y62" i="3"/>
  <c r="U62" i="3"/>
  <c r="W62" i="3" s="1"/>
  <c r="T62" i="3"/>
  <c r="S62" i="3"/>
  <c r="R62" i="3"/>
  <c r="AI61" i="3"/>
  <c r="AK61" i="3" s="1"/>
  <c r="AH61" i="3"/>
  <c r="AG61" i="3"/>
  <c r="AF61" i="3"/>
  <c r="AB61" i="3"/>
  <c r="AD61" i="3" s="1"/>
  <c r="AA61" i="3"/>
  <c r="Z61" i="3"/>
  <c r="Y61" i="3"/>
  <c r="U61" i="3"/>
  <c r="W61" i="3" s="1"/>
  <c r="T61" i="3"/>
  <c r="S61" i="3"/>
  <c r="R61" i="3"/>
  <c r="AI60" i="3"/>
  <c r="AK60" i="3" s="1"/>
  <c r="AH60" i="3"/>
  <c r="AG60" i="3"/>
  <c r="AF60" i="3"/>
  <c r="AB60" i="3"/>
  <c r="AD60" i="3" s="1"/>
  <c r="AA60" i="3"/>
  <c r="Z60" i="3"/>
  <c r="Y60" i="3"/>
  <c r="U60" i="3"/>
  <c r="W60" i="3" s="1"/>
  <c r="T60" i="3"/>
  <c r="S60" i="3"/>
  <c r="R60" i="3"/>
  <c r="AI59" i="3"/>
  <c r="AK59" i="3" s="1"/>
  <c r="AH59" i="3"/>
  <c r="AG59" i="3"/>
  <c r="AF59" i="3"/>
  <c r="AB59" i="3"/>
  <c r="AD59" i="3" s="1"/>
  <c r="AA59" i="3"/>
  <c r="Z59" i="3"/>
  <c r="Y59" i="3"/>
  <c r="U59" i="3"/>
  <c r="W59" i="3" s="1"/>
  <c r="T59" i="3"/>
  <c r="S59" i="3"/>
  <c r="R59" i="3"/>
  <c r="AH58" i="3"/>
  <c r="AG58" i="3"/>
  <c r="AF58" i="3"/>
  <c r="AA58" i="3"/>
  <c r="Z58" i="3"/>
  <c r="Y58" i="3"/>
  <c r="T58" i="3"/>
  <c r="S58" i="3"/>
  <c r="R58" i="3"/>
  <c r="AI34" i="3"/>
  <c r="AK34" i="3" s="1"/>
  <c r="AH34" i="3"/>
  <c r="AG34" i="3"/>
  <c r="AF34" i="3"/>
  <c r="AB34" i="3"/>
  <c r="AD34" i="3" s="1"/>
  <c r="AA34" i="3"/>
  <c r="Z34" i="3"/>
  <c r="Y34" i="3"/>
  <c r="U34" i="3"/>
  <c r="W34" i="3" s="1"/>
  <c r="T34" i="3"/>
  <c r="S34" i="3"/>
  <c r="R34" i="3"/>
  <c r="AI33" i="3"/>
  <c r="AK33" i="3" s="1"/>
  <c r="AH33" i="3"/>
  <c r="AG33" i="3"/>
  <c r="AF33" i="3"/>
  <c r="AB33" i="3"/>
  <c r="AD33" i="3" s="1"/>
  <c r="AA33" i="3"/>
  <c r="Z33" i="3"/>
  <c r="Y33" i="3"/>
  <c r="U33" i="3"/>
  <c r="W33" i="3" s="1"/>
  <c r="T33" i="3"/>
  <c r="S33" i="3"/>
  <c r="R33" i="3"/>
  <c r="AI32" i="3"/>
  <c r="AK32" i="3" s="1"/>
  <c r="AH32" i="3"/>
  <c r="AG32" i="3"/>
  <c r="AF32" i="3"/>
  <c r="AB32" i="3"/>
  <c r="AD32" i="3" s="1"/>
  <c r="AA32" i="3"/>
  <c r="Z32" i="3"/>
  <c r="Y32" i="3"/>
  <c r="U32" i="3"/>
  <c r="W32" i="3" s="1"/>
  <c r="T32" i="3"/>
  <c r="S32" i="3"/>
  <c r="R32" i="3"/>
  <c r="AI31" i="3"/>
  <c r="AK31" i="3" s="1"/>
  <c r="AH31" i="3"/>
  <c r="AG31" i="3"/>
  <c r="AF31" i="3"/>
  <c r="AB31" i="3"/>
  <c r="AD31" i="3" s="1"/>
  <c r="AA31" i="3"/>
  <c r="Z31" i="3"/>
  <c r="Y31" i="3"/>
  <c r="U31" i="3"/>
  <c r="W31" i="3" s="1"/>
  <c r="T31" i="3"/>
  <c r="S31" i="3"/>
  <c r="R31" i="3"/>
  <c r="AI30" i="3"/>
  <c r="AK30" i="3" s="1"/>
  <c r="AH30" i="3"/>
  <c r="AG30" i="3"/>
  <c r="AF30" i="3"/>
  <c r="AB30" i="3"/>
  <c r="AD30" i="3" s="1"/>
  <c r="AA30" i="3"/>
  <c r="Z30" i="3"/>
  <c r="Y30" i="3"/>
  <c r="U30" i="3"/>
  <c r="W30" i="3" s="1"/>
  <c r="T30" i="3"/>
  <c r="S30" i="3"/>
  <c r="R30" i="3"/>
  <c r="AI29" i="3"/>
  <c r="AK29" i="3" s="1"/>
  <c r="AH29" i="3"/>
  <c r="AG29" i="3"/>
  <c r="AF29" i="3"/>
  <c r="AB29" i="3"/>
  <c r="AD29" i="3" s="1"/>
  <c r="AA29" i="3"/>
  <c r="Z29" i="3"/>
  <c r="Y29" i="3"/>
  <c r="U29" i="3"/>
  <c r="W29" i="3" s="1"/>
  <c r="T29" i="3"/>
  <c r="S29" i="3"/>
  <c r="R29" i="3"/>
  <c r="AI28" i="3"/>
  <c r="AK28" i="3" s="1"/>
  <c r="AH28" i="3"/>
  <c r="AG28" i="3"/>
  <c r="AF28" i="3"/>
  <c r="AB28" i="3"/>
  <c r="AD28" i="3" s="1"/>
  <c r="AA28" i="3"/>
  <c r="Z28" i="3"/>
  <c r="Y28" i="3"/>
  <c r="U28" i="3"/>
  <c r="W28" i="3" s="1"/>
  <c r="T28" i="3"/>
  <c r="S28" i="3"/>
  <c r="R28" i="3"/>
  <c r="AI27" i="3"/>
  <c r="AK27" i="3" s="1"/>
  <c r="AH27" i="3"/>
  <c r="AG27" i="3"/>
  <c r="AF27" i="3"/>
  <c r="AB27" i="3"/>
  <c r="AD27" i="3" s="1"/>
  <c r="AA27" i="3"/>
  <c r="Z27" i="3"/>
  <c r="Y27" i="3"/>
  <c r="U27" i="3"/>
  <c r="W27" i="3" s="1"/>
  <c r="T27" i="3"/>
  <c r="S27" i="3"/>
  <c r="R27" i="3"/>
  <c r="AI26" i="3"/>
  <c r="AK26" i="3" s="1"/>
  <c r="AH26" i="3"/>
  <c r="AG26" i="3"/>
  <c r="AF26" i="3"/>
  <c r="AB26" i="3"/>
  <c r="AD26" i="3" s="1"/>
  <c r="AA26" i="3"/>
  <c r="Z26" i="3"/>
  <c r="Y26" i="3"/>
  <c r="U26" i="3"/>
  <c r="W26" i="3" s="1"/>
  <c r="T26" i="3"/>
  <c r="S26" i="3"/>
  <c r="R26" i="3"/>
  <c r="AI25" i="3"/>
  <c r="AK25" i="3" s="1"/>
  <c r="AH25" i="3"/>
  <c r="AG25" i="3"/>
  <c r="AF25" i="3"/>
  <c r="AB25" i="3"/>
  <c r="AD25" i="3" s="1"/>
  <c r="AA25" i="3"/>
  <c r="Z25" i="3"/>
  <c r="Y25" i="3"/>
  <c r="U25" i="3"/>
  <c r="W25" i="3" s="1"/>
  <c r="T25" i="3"/>
  <c r="S25" i="3"/>
  <c r="R25" i="3"/>
  <c r="AI24" i="3"/>
  <c r="AK24" i="3" s="1"/>
  <c r="AH24" i="3"/>
  <c r="AG24" i="3"/>
  <c r="AF24" i="3"/>
  <c r="AB24" i="3"/>
  <c r="AD24" i="3" s="1"/>
  <c r="AA24" i="3"/>
  <c r="Z24" i="3"/>
  <c r="Y24" i="3"/>
  <c r="U24" i="3"/>
  <c r="W24" i="3" s="1"/>
  <c r="T24" i="3"/>
  <c r="S24" i="3"/>
  <c r="R24" i="3"/>
  <c r="AI23" i="3"/>
  <c r="AK23" i="3" s="1"/>
  <c r="AH23" i="3"/>
  <c r="AG23" i="3"/>
  <c r="AF23" i="3"/>
  <c r="AB23" i="3"/>
  <c r="AD23" i="3" s="1"/>
  <c r="AA23" i="3"/>
  <c r="Z23" i="3"/>
  <c r="Y23" i="3"/>
  <c r="U23" i="3"/>
  <c r="W23" i="3" s="1"/>
  <c r="T23" i="3"/>
  <c r="S23" i="3"/>
  <c r="R23" i="3"/>
  <c r="AI22" i="3"/>
  <c r="AK22" i="3" s="1"/>
  <c r="AH22" i="3"/>
  <c r="AG22" i="3"/>
  <c r="AF22" i="3"/>
  <c r="AB22" i="3"/>
  <c r="AD22" i="3" s="1"/>
  <c r="AA22" i="3"/>
  <c r="Z22" i="3"/>
  <c r="Y22" i="3"/>
  <c r="U22" i="3"/>
  <c r="W22" i="3" s="1"/>
  <c r="T22" i="3"/>
  <c r="S22" i="3"/>
  <c r="R22" i="3"/>
  <c r="AI21" i="3"/>
  <c r="AK21" i="3" s="1"/>
  <c r="AH21" i="3"/>
  <c r="AG21" i="3"/>
  <c r="AF21" i="3"/>
  <c r="AB21" i="3"/>
  <c r="AD21" i="3" s="1"/>
  <c r="AA21" i="3"/>
  <c r="Z21" i="3"/>
  <c r="Y21" i="3"/>
  <c r="U21" i="3"/>
  <c r="W21" i="3" s="1"/>
  <c r="T21" i="3"/>
  <c r="S21" i="3"/>
  <c r="R21" i="3"/>
  <c r="AI20" i="3"/>
  <c r="AK20" i="3" s="1"/>
  <c r="AH20" i="3"/>
  <c r="AG20" i="3"/>
  <c r="AF20" i="3"/>
  <c r="AB20" i="3"/>
  <c r="AD20" i="3" s="1"/>
  <c r="AA20" i="3"/>
  <c r="Z20" i="3"/>
  <c r="Y20" i="3"/>
  <c r="U20" i="3"/>
  <c r="W20" i="3" s="1"/>
  <c r="T20" i="3"/>
  <c r="S20" i="3"/>
  <c r="R20" i="3"/>
  <c r="AI19" i="3"/>
  <c r="AK19" i="3" s="1"/>
  <c r="AH19" i="3"/>
  <c r="AG19" i="3"/>
  <c r="AF19" i="3"/>
  <c r="AB19" i="3"/>
  <c r="AD19" i="3" s="1"/>
  <c r="AA19" i="3"/>
  <c r="Z19" i="3"/>
  <c r="Y19" i="3"/>
  <c r="U19" i="3"/>
  <c r="W19" i="3" s="1"/>
  <c r="T19" i="3"/>
  <c r="S19" i="3"/>
  <c r="R19" i="3"/>
  <c r="AI18" i="3"/>
  <c r="AK18" i="3" s="1"/>
  <c r="AH18" i="3"/>
  <c r="AG18" i="3"/>
  <c r="AF18" i="3"/>
  <c r="AB18" i="3"/>
  <c r="AD18" i="3" s="1"/>
  <c r="AA18" i="3"/>
  <c r="Z18" i="3"/>
  <c r="Y18" i="3"/>
  <c r="U18" i="3"/>
  <c r="W18" i="3" s="1"/>
  <c r="T18" i="3"/>
  <c r="S18" i="3"/>
  <c r="R18" i="3"/>
  <c r="AI17" i="3"/>
  <c r="AK17" i="3" s="1"/>
  <c r="AH17" i="3"/>
  <c r="AG17" i="3"/>
  <c r="AF17" i="3"/>
  <c r="AB17" i="3"/>
  <c r="AD17" i="3" s="1"/>
  <c r="AA17" i="3"/>
  <c r="Z17" i="3"/>
  <c r="Y17" i="3"/>
  <c r="U17" i="3"/>
  <c r="W17" i="3" s="1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AI439" i="8"/>
  <c r="AK439" i="8" s="1"/>
  <c r="AH439" i="8"/>
  <c r="AG439" i="8"/>
  <c r="AF439" i="8"/>
  <c r="AB439" i="8"/>
  <c r="AD439" i="8" s="1"/>
  <c r="AA439" i="8"/>
  <c r="Z439" i="8"/>
  <c r="Y439" i="8"/>
  <c r="U439" i="8"/>
  <c r="W439" i="8" s="1"/>
  <c r="T439" i="8"/>
  <c r="S439" i="8"/>
  <c r="R439" i="8"/>
  <c r="AI438" i="8"/>
  <c r="AK438" i="8" s="1"/>
  <c r="AH438" i="8"/>
  <c r="AG438" i="8"/>
  <c r="AF438" i="8"/>
  <c r="AB438" i="8"/>
  <c r="AD438" i="8" s="1"/>
  <c r="AA438" i="8"/>
  <c r="Z438" i="8"/>
  <c r="Y438" i="8"/>
  <c r="U438" i="8"/>
  <c r="W438" i="8" s="1"/>
  <c r="T438" i="8"/>
  <c r="S438" i="8"/>
  <c r="R438" i="8"/>
  <c r="AI437" i="8"/>
  <c r="AK437" i="8" s="1"/>
  <c r="AH437" i="8"/>
  <c r="AG437" i="8"/>
  <c r="AF437" i="8"/>
  <c r="AB437" i="8"/>
  <c r="AD437" i="8" s="1"/>
  <c r="AA437" i="8"/>
  <c r="Z437" i="8"/>
  <c r="Y437" i="8"/>
  <c r="U437" i="8"/>
  <c r="W437" i="8" s="1"/>
  <c r="T437" i="8"/>
  <c r="S437" i="8"/>
  <c r="R437" i="8"/>
  <c r="AI436" i="8"/>
  <c r="AK436" i="8" s="1"/>
  <c r="AH436" i="8"/>
  <c r="AG436" i="8"/>
  <c r="AF436" i="8"/>
  <c r="AB436" i="8"/>
  <c r="AD436" i="8" s="1"/>
  <c r="AA436" i="8"/>
  <c r="Z436" i="8"/>
  <c r="Y436" i="8"/>
  <c r="U436" i="8"/>
  <c r="W436" i="8" s="1"/>
  <c r="T436" i="8"/>
  <c r="S436" i="8"/>
  <c r="R436" i="8"/>
  <c r="AI435" i="8"/>
  <c r="AK435" i="8" s="1"/>
  <c r="AH435" i="8"/>
  <c r="AG435" i="8"/>
  <c r="AF435" i="8"/>
  <c r="AB435" i="8"/>
  <c r="AD435" i="8" s="1"/>
  <c r="AA435" i="8"/>
  <c r="Z435" i="8"/>
  <c r="Y435" i="8"/>
  <c r="U435" i="8"/>
  <c r="W435" i="8" s="1"/>
  <c r="T435" i="8"/>
  <c r="S435" i="8"/>
  <c r="R435" i="8"/>
  <c r="AI434" i="8"/>
  <c r="AK434" i="8" s="1"/>
  <c r="AH434" i="8"/>
  <c r="AG434" i="8"/>
  <c r="AF434" i="8"/>
  <c r="AB434" i="8"/>
  <c r="AD434" i="8" s="1"/>
  <c r="AA434" i="8"/>
  <c r="Z434" i="8"/>
  <c r="Y434" i="8"/>
  <c r="U434" i="8"/>
  <c r="W434" i="8" s="1"/>
  <c r="T434" i="8"/>
  <c r="S434" i="8"/>
  <c r="R434" i="8"/>
  <c r="AI433" i="8"/>
  <c r="AK433" i="8" s="1"/>
  <c r="AH433" i="8"/>
  <c r="AG433" i="8"/>
  <c r="AF433" i="8"/>
  <c r="AB433" i="8"/>
  <c r="AD433" i="8" s="1"/>
  <c r="AA433" i="8"/>
  <c r="Z433" i="8"/>
  <c r="Y433" i="8"/>
  <c r="U433" i="8"/>
  <c r="W433" i="8" s="1"/>
  <c r="T433" i="8"/>
  <c r="S433" i="8"/>
  <c r="R433" i="8"/>
  <c r="AI432" i="8"/>
  <c r="AK432" i="8" s="1"/>
  <c r="AH432" i="8"/>
  <c r="AG432" i="8"/>
  <c r="AF432" i="8"/>
  <c r="AB432" i="8"/>
  <c r="AD432" i="8" s="1"/>
  <c r="AA432" i="8"/>
  <c r="Z432" i="8"/>
  <c r="Y432" i="8"/>
  <c r="U432" i="8"/>
  <c r="W432" i="8" s="1"/>
  <c r="T432" i="8"/>
  <c r="S432" i="8"/>
  <c r="R432" i="8"/>
  <c r="AI431" i="8"/>
  <c r="AK431" i="8" s="1"/>
  <c r="AH431" i="8"/>
  <c r="AG431" i="8"/>
  <c r="AF431" i="8"/>
  <c r="AB431" i="8"/>
  <c r="AD431" i="8" s="1"/>
  <c r="AA431" i="8"/>
  <c r="Z431" i="8"/>
  <c r="Y431" i="8"/>
  <c r="U431" i="8"/>
  <c r="W431" i="8" s="1"/>
  <c r="T431" i="8"/>
  <c r="S431" i="8"/>
  <c r="R431" i="8"/>
  <c r="AI430" i="8"/>
  <c r="AK430" i="8" s="1"/>
  <c r="AH430" i="8"/>
  <c r="AG430" i="8"/>
  <c r="AF430" i="8"/>
  <c r="AB430" i="8"/>
  <c r="AD430" i="8" s="1"/>
  <c r="AA430" i="8"/>
  <c r="Z430" i="8"/>
  <c r="Y430" i="8"/>
  <c r="U430" i="8"/>
  <c r="W430" i="8" s="1"/>
  <c r="T430" i="8"/>
  <c r="S430" i="8"/>
  <c r="R430" i="8"/>
  <c r="AI429" i="8"/>
  <c r="AK429" i="8" s="1"/>
  <c r="AH429" i="8"/>
  <c r="AG429" i="8"/>
  <c r="AF429" i="8"/>
  <c r="AB429" i="8"/>
  <c r="AD429" i="8" s="1"/>
  <c r="AA429" i="8"/>
  <c r="Z429" i="8"/>
  <c r="Y429" i="8"/>
  <c r="U429" i="8"/>
  <c r="W429" i="8" s="1"/>
  <c r="T429" i="8"/>
  <c r="S429" i="8"/>
  <c r="R429" i="8"/>
  <c r="AI428" i="8"/>
  <c r="AK428" i="8" s="1"/>
  <c r="AH428" i="8"/>
  <c r="AG428" i="8"/>
  <c r="AF428" i="8"/>
  <c r="AB428" i="8"/>
  <c r="AD428" i="8" s="1"/>
  <c r="AA428" i="8"/>
  <c r="Z428" i="8"/>
  <c r="Y428" i="8"/>
  <c r="U428" i="8"/>
  <c r="W428" i="8" s="1"/>
  <c r="T428" i="8"/>
  <c r="S428" i="8"/>
  <c r="R428" i="8"/>
  <c r="AI427" i="8"/>
  <c r="AK427" i="8" s="1"/>
  <c r="AH427" i="8"/>
  <c r="AG427" i="8"/>
  <c r="AF427" i="8"/>
  <c r="AB427" i="8"/>
  <c r="AD427" i="8" s="1"/>
  <c r="AA427" i="8"/>
  <c r="Z427" i="8"/>
  <c r="Y427" i="8"/>
  <c r="U427" i="8"/>
  <c r="W427" i="8" s="1"/>
  <c r="T427" i="8"/>
  <c r="S427" i="8"/>
  <c r="R427" i="8"/>
  <c r="AI426" i="8"/>
  <c r="AK426" i="8" s="1"/>
  <c r="AH426" i="8"/>
  <c r="AG426" i="8"/>
  <c r="AF426" i="8"/>
  <c r="AB426" i="8"/>
  <c r="AD426" i="8" s="1"/>
  <c r="AA426" i="8"/>
  <c r="Z426" i="8"/>
  <c r="Y426" i="8"/>
  <c r="U426" i="8"/>
  <c r="W426" i="8" s="1"/>
  <c r="T426" i="8"/>
  <c r="S426" i="8"/>
  <c r="R426" i="8"/>
  <c r="AI425" i="8"/>
  <c r="AK425" i="8" s="1"/>
  <c r="AH425" i="8"/>
  <c r="AG425" i="8"/>
  <c r="AF425" i="8"/>
  <c r="AB425" i="8"/>
  <c r="AD425" i="8" s="1"/>
  <c r="AA425" i="8"/>
  <c r="Z425" i="8"/>
  <c r="Y425" i="8"/>
  <c r="U425" i="8"/>
  <c r="W425" i="8" s="1"/>
  <c r="T425" i="8"/>
  <c r="S425" i="8"/>
  <c r="R425" i="8"/>
  <c r="AI424" i="8"/>
  <c r="AK424" i="8" s="1"/>
  <c r="AH424" i="8"/>
  <c r="AG424" i="8"/>
  <c r="AF424" i="8"/>
  <c r="AB424" i="8"/>
  <c r="AD424" i="8" s="1"/>
  <c r="AA424" i="8"/>
  <c r="Z424" i="8"/>
  <c r="Y424" i="8"/>
  <c r="U424" i="8"/>
  <c r="W424" i="8" s="1"/>
  <c r="T424" i="8"/>
  <c r="S424" i="8"/>
  <c r="R424" i="8"/>
  <c r="AI423" i="8"/>
  <c r="AK423" i="8" s="1"/>
  <c r="AH423" i="8"/>
  <c r="AG423" i="8"/>
  <c r="AF423" i="8"/>
  <c r="AB423" i="8"/>
  <c r="AD423" i="8" s="1"/>
  <c r="AA423" i="8"/>
  <c r="Z423" i="8"/>
  <c r="Y423" i="8"/>
  <c r="U423" i="8"/>
  <c r="W423" i="8" s="1"/>
  <c r="T423" i="8"/>
  <c r="S423" i="8"/>
  <c r="R423" i="8"/>
  <c r="AI422" i="8"/>
  <c r="AK422" i="8" s="1"/>
  <c r="AH422" i="8"/>
  <c r="AG422" i="8"/>
  <c r="AF422" i="8"/>
  <c r="AB422" i="8"/>
  <c r="AD422" i="8" s="1"/>
  <c r="AA422" i="8"/>
  <c r="Z422" i="8"/>
  <c r="Y422" i="8"/>
  <c r="U422" i="8"/>
  <c r="W422" i="8" s="1"/>
  <c r="T422" i="8"/>
  <c r="S422" i="8"/>
  <c r="R422" i="8"/>
  <c r="AI421" i="8"/>
  <c r="AK421" i="8" s="1"/>
  <c r="AH421" i="8"/>
  <c r="AG421" i="8"/>
  <c r="AF421" i="8"/>
  <c r="AB421" i="8"/>
  <c r="AD421" i="8" s="1"/>
  <c r="AA421" i="8"/>
  <c r="Z421" i="8"/>
  <c r="Y421" i="8"/>
  <c r="U421" i="8"/>
  <c r="W421" i="8" s="1"/>
  <c r="T421" i="8"/>
  <c r="S421" i="8"/>
  <c r="R421" i="8"/>
  <c r="AI420" i="8"/>
  <c r="AK420" i="8" s="1"/>
  <c r="AH420" i="8"/>
  <c r="AG420" i="8"/>
  <c r="AF420" i="8"/>
  <c r="AB420" i="8"/>
  <c r="AD420" i="8" s="1"/>
  <c r="AA420" i="8"/>
  <c r="Z420" i="8"/>
  <c r="Y420" i="8"/>
  <c r="U420" i="8"/>
  <c r="W420" i="8" s="1"/>
  <c r="T420" i="8"/>
  <c r="S420" i="8"/>
  <c r="R420" i="8"/>
  <c r="AG419" i="8"/>
  <c r="Z419" i="8"/>
  <c r="S419" i="8"/>
  <c r="AH418" i="8"/>
  <c r="AG418" i="8"/>
  <c r="AF418" i="8"/>
  <c r="AA418" i="8"/>
  <c r="Z418" i="8"/>
  <c r="Y418" i="8"/>
  <c r="T418" i="8"/>
  <c r="S418" i="8"/>
  <c r="R418" i="8"/>
  <c r="AI394" i="8"/>
  <c r="AK394" i="8" s="1"/>
  <c r="AH394" i="8"/>
  <c r="AG394" i="8"/>
  <c r="AF394" i="8"/>
  <c r="AB394" i="8"/>
  <c r="AD394" i="8" s="1"/>
  <c r="AA394" i="8"/>
  <c r="Z394" i="8"/>
  <c r="Y394" i="8"/>
  <c r="U394" i="8"/>
  <c r="W394" i="8" s="1"/>
  <c r="T394" i="8"/>
  <c r="S394" i="8"/>
  <c r="R394" i="8"/>
  <c r="AI393" i="8"/>
  <c r="AK393" i="8" s="1"/>
  <c r="AH393" i="8"/>
  <c r="AG393" i="8"/>
  <c r="AF393" i="8"/>
  <c r="AB393" i="8"/>
  <c r="AD393" i="8" s="1"/>
  <c r="AA393" i="8"/>
  <c r="Z393" i="8"/>
  <c r="Y393" i="8"/>
  <c r="U393" i="8"/>
  <c r="W393" i="8" s="1"/>
  <c r="T393" i="8"/>
  <c r="S393" i="8"/>
  <c r="R393" i="8"/>
  <c r="AI392" i="8"/>
  <c r="AK392" i="8" s="1"/>
  <c r="AH392" i="8"/>
  <c r="AG392" i="8"/>
  <c r="AF392" i="8"/>
  <c r="AB392" i="8"/>
  <c r="AD392" i="8" s="1"/>
  <c r="AA392" i="8"/>
  <c r="Z392" i="8"/>
  <c r="Y392" i="8"/>
  <c r="U392" i="8"/>
  <c r="W392" i="8" s="1"/>
  <c r="T392" i="8"/>
  <c r="S392" i="8"/>
  <c r="R392" i="8"/>
  <c r="AI391" i="8"/>
  <c r="AK391" i="8" s="1"/>
  <c r="AH391" i="8"/>
  <c r="AG391" i="8"/>
  <c r="AF391" i="8"/>
  <c r="AB391" i="8"/>
  <c r="AD391" i="8" s="1"/>
  <c r="AA391" i="8"/>
  <c r="Z391" i="8"/>
  <c r="Y391" i="8"/>
  <c r="U391" i="8"/>
  <c r="W391" i="8" s="1"/>
  <c r="T391" i="8"/>
  <c r="S391" i="8"/>
  <c r="R391" i="8"/>
  <c r="AI390" i="8"/>
  <c r="AK390" i="8" s="1"/>
  <c r="AH390" i="8"/>
  <c r="AG390" i="8"/>
  <c r="AF390" i="8"/>
  <c r="AB390" i="8"/>
  <c r="AD390" i="8" s="1"/>
  <c r="AA390" i="8"/>
  <c r="Z390" i="8"/>
  <c r="Y390" i="8"/>
  <c r="U390" i="8"/>
  <c r="W390" i="8" s="1"/>
  <c r="T390" i="8"/>
  <c r="S390" i="8"/>
  <c r="R390" i="8"/>
  <c r="AI389" i="8"/>
  <c r="AK389" i="8" s="1"/>
  <c r="AH389" i="8"/>
  <c r="AG389" i="8"/>
  <c r="AF389" i="8"/>
  <c r="AB389" i="8"/>
  <c r="AD389" i="8" s="1"/>
  <c r="AA389" i="8"/>
  <c r="Z389" i="8"/>
  <c r="Y389" i="8"/>
  <c r="U389" i="8"/>
  <c r="W389" i="8" s="1"/>
  <c r="T389" i="8"/>
  <c r="S389" i="8"/>
  <c r="R389" i="8"/>
  <c r="AI388" i="8"/>
  <c r="AK388" i="8" s="1"/>
  <c r="AH388" i="8"/>
  <c r="AG388" i="8"/>
  <c r="AF388" i="8"/>
  <c r="AB388" i="8"/>
  <c r="AD388" i="8" s="1"/>
  <c r="AA388" i="8"/>
  <c r="Z388" i="8"/>
  <c r="Y388" i="8"/>
  <c r="U388" i="8"/>
  <c r="W388" i="8" s="1"/>
  <c r="T388" i="8"/>
  <c r="S388" i="8"/>
  <c r="R388" i="8"/>
  <c r="AI387" i="8"/>
  <c r="AK387" i="8" s="1"/>
  <c r="AH387" i="8"/>
  <c r="AG387" i="8"/>
  <c r="AF387" i="8"/>
  <c r="AB387" i="8"/>
  <c r="AD387" i="8" s="1"/>
  <c r="AA387" i="8"/>
  <c r="Z387" i="8"/>
  <c r="Y387" i="8"/>
  <c r="U387" i="8"/>
  <c r="W387" i="8" s="1"/>
  <c r="T387" i="8"/>
  <c r="S387" i="8"/>
  <c r="R387" i="8"/>
  <c r="AI386" i="8"/>
  <c r="AK386" i="8" s="1"/>
  <c r="AH386" i="8"/>
  <c r="AG386" i="8"/>
  <c r="AF386" i="8"/>
  <c r="AB386" i="8"/>
  <c r="AD386" i="8" s="1"/>
  <c r="AA386" i="8"/>
  <c r="Z386" i="8"/>
  <c r="Y386" i="8"/>
  <c r="U386" i="8"/>
  <c r="W386" i="8" s="1"/>
  <c r="T386" i="8"/>
  <c r="S386" i="8"/>
  <c r="R386" i="8"/>
  <c r="AI385" i="8"/>
  <c r="AK385" i="8" s="1"/>
  <c r="AH385" i="8"/>
  <c r="AG385" i="8"/>
  <c r="AF385" i="8"/>
  <c r="AB385" i="8"/>
  <c r="AD385" i="8" s="1"/>
  <c r="AA385" i="8"/>
  <c r="Z385" i="8"/>
  <c r="Y385" i="8"/>
  <c r="U385" i="8"/>
  <c r="W385" i="8" s="1"/>
  <c r="T385" i="8"/>
  <c r="S385" i="8"/>
  <c r="R385" i="8"/>
  <c r="AI384" i="8"/>
  <c r="AK384" i="8" s="1"/>
  <c r="AH384" i="8"/>
  <c r="AG384" i="8"/>
  <c r="AF384" i="8"/>
  <c r="AB384" i="8"/>
  <c r="AD384" i="8" s="1"/>
  <c r="AA384" i="8"/>
  <c r="Z384" i="8"/>
  <c r="Y384" i="8"/>
  <c r="U384" i="8"/>
  <c r="W384" i="8" s="1"/>
  <c r="T384" i="8"/>
  <c r="S384" i="8"/>
  <c r="R384" i="8"/>
  <c r="AI383" i="8"/>
  <c r="AK383" i="8" s="1"/>
  <c r="AH383" i="8"/>
  <c r="AG383" i="8"/>
  <c r="AF383" i="8"/>
  <c r="AB383" i="8"/>
  <c r="AD383" i="8" s="1"/>
  <c r="AA383" i="8"/>
  <c r="Z383" i="8"/>
  <c r="Y383" i="8"/>
  <c r="U383" i="8"/>
  <c r="W383" i="8" s="1"/>
  <c r="T383" i="8"/>
  <c r="S383" i="8"/>
  <c r="R383" i="8"/>
  <c r="AI382" i="8"/>
  <c r="AK382" i="8" s="1"/>
  <c r="AH382" i="8"/>
  <c r="AG382" i="8"/>
  <c r="AF382" i="8"/>
  <c r="AB382" i="8"/>
  <c r="AD382" i="8" s="1"/>
  <c r="AA382" i="8"/>
  <c r="Z382" i="8"/>
  <c r="Y382" i="8"/>
  <c r="U382" i="8"/>
  <c r="W382" i="8" s="1"/>
  <c r="T382" i="8"/>
  <c r="S382" i="8"/>
  <c r="R382" i="8"/>
  <c r="AI381" i="8"/>
  <c r="AK381" i="8" s="1"/>
  <c r="AH381" i="8"/>
  <c r="AG381" i="8"/>
  <c r="AF381" i="8"/>
  <c r="AB381" i="8"/>
  <c r="AD381" i="8" s="1"/>
  <c r="AA381" i="8"/>
  <c r="Z381" i="8"/>
  <c r="Y381" i="8"/>
  <c r="U381" i="8"/>
  <c r="W381" i="8" s="1"/>
  <c r="T381" i="8"/>
  <c r="S381" i="8"/>
  <c r="R381" i="8"/>
  <c r="AI380" i="8"/>
  <c r="AK380" i="8" s="1"/>
  <c r="AH380" i="8"/>
  <c r="AG380" i="8"/>
  <c r="AF380" i="8"/>
  <c r="AB380" i="8"/>
  <c r="AD380" i="8" s="1"/>
  <c r="AA380" i="8"/>
  <c r="Z380" i="8"/>
  <c r="Y380" i="8"/>
  <c r="U380" i="8"/>
  <c r="W380" i="8" s="1"/>
  <c r="T380" i="8"/>
  <c r="S380" i="8"/>
  <c r="R380" i="8"/>
  <c r="AI379" i="8"/>
  <c r="AK379" i="8" s="1"/>
  <c r="AH379" i="8"/>
  <c r="AG379" i="8"/>
  <c r="AF379" i="8"/>
  <c r="AB379" i="8"/>
  <c r="AD379" i="8" s="1"/>
  <c r="AA379" i="8"/>
  <c r="Z379" i="8"/>
  <c r="Y379" i="8"/>
  <c r="U379" i="8"/>
  <c r="W379" i="8" s="1"/>
  <c r="T379" i="8"/>
  <c r="S379" i="8"/>
  <c r="R379" i="8"/>
  <c r="AI378" i="8"/>
  <c r="AK378" i="8" s="1"/>
  <c r="AH378" i="8"/>
  <c r="AG378" i="8"/>
  <c r="AF378" i="8"/>
  <c r="AB378" i="8"/>
  <c r="AD378" i="8" s="1"/>
  <c r="AA378" i="8"/>
  <c r="Z378" i="8"/>
  <c r="Y378" i="8"/>
  <c r="U378" i="8"/>
  <c r="W378" i="8" s="1"/>
  <c r="T378" i="8"/>
  <c r="S378" i="8"/>
  <c r="R378" i="8"/>
  <c r="AI377" i="8"/>
  <c r="AK377" i="8" s="1"/>
  <c r="AH377" i="8"/>
  <c r="AG377" i="8"/>
  <c r="AF377" i="8"/>
  <c r="AB377" i="8"/>
  <c r="AD377" i="8" s="1"/>
  <c r="AA377" i="8"/>
  <c r="Z377" i="8"/>
  <c r="Y377" i="8"/>
  <c r="U377" i="8"/>
  <c r="W377" i="8" s="1"/>
  <c r="T377" i="8"/>
  <c r="S377" i="8"/>
  <c r="R377" i="8"/>
  <c r="AI376" i="8"/>
  <c r="AK376" i="8" s="1"/>
  <c r="AH376" i="8"/>
  <c r="AG376" i="8"/>
  <c r="AF376" i="8"/>
  <c r="AB376" i="8"/>
  <c r="AD376" i="8" s="1"/>
  <c r="AA376" i="8"/>
  <c r="Z376" i="8"/>
  <c r="Y376" i="8"/>
  <c r="U376" i="8"/>
  <c r="W376" i="8" s="1"/>
  <c r="T376" i="8"/>
  <c r="S376" i="8"/>
  <c r="R376" i="8"/>
  <c r="AI375" i="8"/>
  <c r="AK375" i="8" s="1"/>
  <c r="AH375" i="8"/>
  <c r="AG375" i="8"/>
  <c r="AF375" i="8"/>
  <c r="AB375" i="8"/>
  <c r="AD375" i="8" s="1"/>
  <c r="AA375" i="8"/>
  <c r="Z375" i="8"/>
  <c r="Y375" i="8"/>
  <c r="U375" i="8"/>
  <c r="W375" i="8" s="1"/>
  <c r="T375" i="8"/>
  <c r="S375" i="8"/>
  <c r="R375" i="8"/>
  <c r="AI374" i="8"/>
  <c r="AK374" i="8" s="1"/>
  <c r="AH374" i="8"/>
  <c r="AG374" i="8"/>
  <c r="AF374" i="8"/>
  <c r="AB374" i="8"/>
  <c r="AD374" i="8" s="1"/>
  <c r="AA374" i="8"/>
  <c r="Z374" i="8"/>
  <c r="Y374" i="8"/>
  <c r="U374" i="8"/>
  <c r="W374" i="8" s="1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AI349" i="8"/>
  <c r="AK349" i="8" s="1"/>
  <c r="AH349" i="8"/>
  <c r="AG349" i="8"/>
  <c r="AF349" i="8"/>
  <c r="AB349" i="8"/>
  <c r="AD349" i="8" s="1"/>
  <c r="AA349" i="8"/>
  <c r="Z349" i="8"/>
  <c r="Y349" i="8"/>
  <c r="T349" i="8"/>
  <c r="S349" i="8"/>
  <c r="R349" i="8"/>
  <c r="AI348" i="8"/>
  <c r="AK348" i="8" s="1"/>
  <c r="AH348" i="8"/>
  <c r="AG348" i="8"/>
  <c r="AF348" i="8"/>
  <c r="AB348" i="8"/>
  <c r="AD348" i="8" s="1"/>
  <c r="AA348" i="8"/>
  <c r="Z348" i="8"/>
  <c r="Y348" i="8"/>
  <c r="T348" i="8"/>
  <c r="S348" i="8"/>
  <c r="R348" i="8"/>
  <c r="AI347" i="8"/>
  <c r="AK347" i="8" s="1"/>
  <c r="AH347" i="8"/>
  <c r="AG347" i="8"/>
  <c r="AF347" i="8"/>
  <c r="AB347" i="8"/>
  <c r="AD347" i="8" s="1"/>
  <c r="AA347" i="8"/>
  <c r="Z347" i="8"/>
  <c r="Y347" i="8"/>
  <c r="T347" i="8"/>
  <c r="S347" i="8"/>
  <c r="R347" i="8"/>
  <c r="AI346" i="8"/>
  <c r="AK346" i="8" s="1"/>
  <c r="AH346" i="8"/>
  <c r="AG346" i="8"/>
  <c r="AF346" i="8"/>
  <c r="AB346" i="8"/>
  <c r="AD346" i="8" s="1"/>
  <c r="AA346" i="8"/>
  <c r="Z346" i="8"/>
  <c r="Y346" i="8"/>
  <c r="T346" i="8"/>
  <c r="S346" i="8"/>
  <c r="R346" i="8"/>
  <c r="AI345" i="8"/>
  <c r="AK345" i="8" s="1"/>
  <c r="AH345" i="8"/>
  <c r="AG345" i="8"/>
  <c r="AF345" i="8"/>
  <c r="AB345" i="8"/>
  <c r="AD345" i="8" s="1"/>
  <c r="AA345" i="8"/>
  <c r="Z345" i="8"/>
  <c r="Y345" i="8"/>
  <c r="T345" i="8"/>
  <c r="S345" i="8"/>
  <c r="R345" i="8"/>
  <c r="AI344" i="8"/>
  <c r="AK344" i="8" s="1"/>
  <c r="AH344" i="8"/>
  <c r="AG344" i="8"/>
  <c r="AF344" i="8"/>
  <c r="AB344" i="8"/>
  <c r="AD344" i="8" s="1"/>
  <c r="AA344" i="8"/>
  <c r="Z344" i="8"/>
  <c r="Y344" i="8"/>
  <c r="T344" i="8"/>
  <c r="S344" i="8"/>
  <c r="R344" i="8"/>
  <c r="AI343" i="8"/>
  <c r="AK343" i="8" s="1"/>
  <c r="AH343" i="8"/>
  <c r="AG343" i="8"/>
  <c r="AF343" i="8"/>
  <c r="AB343" i="8"/>
  <c r="AD343" i="8" s="1"/>
  <c r="AA343" i="8"/>
  <c r="Z343" i="8"/>
  <c r="Y343" i="8"/>
  <c r="T343" i="8"/>
  <c r="S343" i="8"/>
  <c r="R343" i="8"/>
  <c r="AI342" i="8"/>
  <c r="AK342" i="8" s="1"/>
  <c r="AH342" i="8"/>
  <c r="AG342" i="8"/>
  <c r="AF342" i="8"/>
  <c r="AB342" i="8"/>
  <c r="AD342" i="8" s="1"/>
  <c r="AA342" i="8"/>
  <c r="Z342" i="8"/>
  <c r="Y342" i="8"/>
  <c r="T342" i="8"/>
  <c r="S342" i="8"/>
  <c r="R342" i="8"/>
  <c r="AI341" i="8"/>
  <c r="AK341" i="8" s="1"/>
  <c r="AH341" i="8"/>
  <c r="AG341" i="8"/>
  <c r="AF341" i="8"/>
  <c r="AB341" i="8"/>
  <c r="AD341" i="8" s="1"/>
  <c r="AA341" i="8"/>
  <c r="Z341" i="8"/>
  <c r="Y341" i="8"/>
  <c r="T341" i="8"/>
  <c r="S341" i="8"/>
  <c r="R341" i="8"/>
  <c r="AI340" i="8"/>
  <c r="AK340" i="8" s="1"/>
  <c r="AH340" i="8"/>
  <c r="AG340" i="8"/>
  <c r="AF340" i="8"/>
  <c r="AB340" i="8"/>
  <c r="AD340" i="8" s="1"/>
  <c r="AA340" i="8"/>
  <c r="Z340" i="8"/>
  <c r="Y340" i="8"/>
  <c r="T340" i="8"/>
  <c r="S340" i="8"/>
  <c r="R340" i="8"/>
  <c r="AI339" i="8"/>
  <c r="AK339" i="8" s="1"/>
  <c r="AH339" i="8"/>
  <c r="AG339" i="8"/>
  <c r="AF339" i="8"/>
  <c r="AB339" i="8"/>
  <c r="AD339" i="8" s="1"/>
  <c r="AA339" i="8"/>
  <c r="Z339" i="8"/>
  <c r="Y339" i="8"/>
  <c r="T339" i="8"/>
  <c r="S339" i="8"/>
  <c r="R339" i="8"/>
  <c r="AI338" i="8"/>
  <c r="AK338" i="8" s="1"/>
  <c r="AH338" i="8"/>
  <c r="AG338" i="8"/>
  <c r="AF338" i="8"/>
  <c r="AB338" i="8"/>
  <c r="AD338" i="8" s="1"/>
  <c r="AA338" i="8"/>
  <c r="Z338" i="8"/>
  <c r="Y338" i="8"/>
  <c r="T338" i="8"/>
  <c r="S338" i="8"/>
  <c r="R338" i="8"/>
  <c r="AI337" i="8"/>
  <c r="AK337" i="8" s="1"/>
  <c r="AH337" i="8"/>
  <c r="AG337" i="8"/>
  <c r="AF337" i="8"/>
  <c r="AB337" i="8"/>
  <c r="AD337" i="8" s="1"/>
  <c r="AA337" i="8"/>
  <c r="Z337" i="8"/>
  <c r="Y337" i="8"/>
  <c r="T337" i="8"/>
  <c r="S337" i="8"/>
  <c r="R337" i="8"/>
  <c r="AI336" i="8"/>
  <c r="AK336" i="8" s="1"/>
  <c r="AH336" i="8"/>
  <c r="AG336" i="8"/>
  <c r="AF336" i="8"/>
  <c r="AB336" i="8"/>
  <c r="AD336" i="8" s="1"/>
  <c r="AA336" i="8"/>
  <c r="Z336" i="8"/>
  <c r="Y336" i="8"/>
  <c r="T336" i="8"/>
  <c r="S336" i="8"/>
  <c r="R336" i="8"/>
  <c r="AI335" i="8"/>
  <c r="AK335" i="8" s="1"/>
  <c r="AH335" i="8"/>
  <c r="AG335" i="8"/>
  <c r="AF335" i="8"/>
  <c r="AB335" i="8"/>
  <c r="AD335" i="8" s="1"/>
  <c r="AA335" i="8"/>
  <c r="Z335" i="8"/>
  <c r="Y335" i="8"/>
  <c r="T335" i="8"/>
  <c r="S335" i="8"/>
  <c r="R335" i="8"/>
  <c r="AI334" i="8"/>
  <c r="AK334" i="8" s="1"/>
  <c r="AH334" i="8"/>
  <c r="AG334" i="8"/>
  <c r="AF334" i="8"/>
  <c r="AB334" i="8"/>
  <c r="AD334" i="8" s="1"/>
  <c r="AA334" i="8"/>
  <c r="Z334" i="8"/>
  <c r="Y334" i="8"/>
  <c r="T334" i="8"/>
  <c r="S334" i="8"/>
  <c r="R334" i="8"/>
  <c r="AI333" i="8"/>
  <c r="AK333" i="8" s="1"/>
  <c r="AH333" i="8"/>
  <c r="AG333" i="8"/>
  <c r="AF333" i="8"/>
  <c r="AB333" i="8"/>
  <c r="AD333" i="8" s="1"/>
  <c r="AA333" i="8"/>
  <c r="Z333" i="8"/>
  <c r="Y333" i="8"/>
  <c r="T333" i="8"/>
  <c r="S333" i="8"/>
  <c r="R333" i="8"/>
  <c r="AI332" i="8"/>
  <c r="AK332" i="8" s="1"/>
  <c r="AH332" i="8"/>
  <c r="AG332" i="8"/>
  <c r="AF332" i="8"/>
  <c r="AB332" i="8"/>
  <c r="AD332" i="8" s="1"/>
  <c r="AA332" i="8"/>
  <c r="Z332" i="8"/>
  <c r="Y332" i="8"/>
  <c r="T332" i="8"/>
  <c r="S332" i="8"/>
  <c r="R332" i="8"/>
  <c r="AI331" i="8"/>
  <c r="AK331" i="8" s="1"/>
  <c r="AH331" i="8"/>
  <c r="AG331" i="8"/>
  <c r="AF331" i="8"/>
  <c r="AB331" i="8"/>
  <c r="AD331" i="8" s="1"/>
  <c r="AA331" i="8"/>
  <c r="Z331" i="8"/>
  <c r="Y331" i="8"/>
  <c r="T331" i="8"/>
  <c r="S331" i="8"/>
  <c r="R331" i="8"/>
  <c r="AI330" i="8"/>
  <c r="AK330" i="8" s="1"/>
  <c r="AH330" i="8"/>
  <c r="AG330" i="8"/>
  <c r="AF330" i="8"/>
  <c r="AB330" i="8"/>
  <c r="AD330" i="8" s="1"/>
  <c r="AA330" i="8"/>
  <c r="Z330" i="8"/>
  <c r="Y330" i="8"/>
  <c r="T330" i="8"/>
  <c r="S330" i="8"/>
  <c r="R330" i="8"/>
  <c r="AG329" i="8"/>
  <c r="Z329" i="8"/>
  <c r="AH328" i="8"/>
  <c r="AG328" i="8"/>
  <c r="AF328" i="8"/>
  <c r="AA328" i="8"/>
  <c r="Z328" i="8"/>
  <c r="Y328" i="8"/>
  <c r="T328" i="8"/>
  <c r="S328" i="8"/>
  <c r="R328" i="8"/>
  <c r="AI304" i="8"/>
  <c r="AK304" i="8" s="1"/>
  <c r="AH304" i="8"/>
  <c r="AG304" i="8"/>
  <c r="AF304" i="8"/>
  <c r="AB304" i="8"/>
  <c r="AD304" i="8" s="1"/>
  <c r="AA304" i="8"/>
  <c r="Z304" i="8"/>
  <c r="Y304" i="8"/>
  <c r="U304" i="8"/>
  <c r="W304" i="8" s="1"/>
  <c r="T304" i="8"/>
  <c r="S304" i="8"/>
  <c r="R304" i="8"/>
  <c r="AI303" i="8"/>
  <c r="AK303" i="8" s="1"/>
  <c r="AH303" i="8"/>
  <c r="AG303" i="8"/>
  <c r="AF303" i="8"/>
  <c r="AB303" i="8"/>
  <c r="AD303" i="8" s="1"/>
  <c r="AA303" i="8"/>
  <c r="Z303" i="8"/>
  <c r="Y303" i="8"/>
  <c r="U303" i="8"/>
  <c r="W303" i="8" s="1"/>
  <c r="T303" i="8"/>
  <c r="S303" i="8"/>
  <c r="R303" i="8"/>
  <c r="AI302" i="8"/>
  <c r="AK302" i="8" s="1"/>
  <c r="AH302" i="8"/>
  <c r="AG302" i="8"/>
  <c r="AF302" i="8"/>
  <c r="AB302" i="8"/>
  <c r="AD302" i="8" s="1"/>
  <c r="AA302" i="8"/>
  <c r="Z302" i="8"/>
  <c r="Y302" i="8"/>
  <c r="U302" i="8"/>
  <c r="W302" i="8" s="1"/>
  <c r="T302" i="8"/>
  <c r="S302" i="8"/>
  <c r="R302" i="8"/>
  <c r="AI301" i="8"/>
  <c r="AK301" i="8" s="1"/>
  <c r="AH301" i="8"/>
  <c r="AG301" i="8"/>
  <c r="AF301" i="8"/>
  <c r="AB301" i="8"/>
  <c r="AD301" i="8" s="1"/>
  <c r="AA301" i="8"/>
  <c r="Z301" i="8"/>
  <c r="Y301" i="8"/>
  <c r="U301" i="8"/>
  <c r="W301" i="8" s="1"/>
  <c r="T301" i="8"/>
  <c r="S301" i="8"/>
  <c r="R301" i="8"/>
  <c r="AI300" i="8"/>
  <c r="AK300" i="8" s="1"/>
  <c r="AH300" i="8"/>
  <c r="AG300" i="8"/>
  <c r="AF300" i="8"/>
  <c r="AB300" i="8"/>
  <c r="AD300" i="8" s="1"/>
  <c r="AA300" i="8"/>
  <c r="Z300" i="8"/>
  <c r="Y300" i="8"/>
  <c r="U300" i="8"/>
  <c r="W300" i="8" s="1"/>
  <c r="T300" i="8"/>
  <c r="S300" i="8"/>
  <c r="R300" i="8"/>
  <c r="AI299" i="8"/>
  <c r="AK299" i="8" s="1"/>
  <c r="AH299" i="8"/>
  <c r="AG299" i="8"/>
  <c r="AF299" i="8"/>
  <c r="AB299" i="8"/>
  <c r="AD299" i="8" s="1"/>
  <c r="AA299" i="8"/>
  <c r="Z299" i="8"/>
  <c r="Y299" i="8"/>
  <c r="U299" i="8"/>
  <c r="W299" i="8" s="1"/>
  <c r="T299" i="8"/>
  <c r="S299" i="8"/>
  <c r="R299" i="8"/>
  <c r="AI298" i="8"/>
  <c r="AK298" i="8" s="1"/>
  <c r="AH298" i="8"/>
  <c r="AG298" i="8"/>
  <c r="AF298" i="8"/>
  <c r="AB298" i="8"/>
  <c r="AD298" i="8" s="1"/>
  <c r="AA298" i="8"/>
  <c r="Z298" i="8"/>
  <c r="Y298" i="8"/>
  <c r="U298" i="8"/>
  <c r="W298" i="8" s="1"/>
  <c r="T298" i="8"/>
  <c r="S298" i="8"/>
  <c r="R298" i="8"/>
  <c r="AI297" i="8"/>
  <c r="AK297" i="8" s="1"/>
  <c r="AH297" i="8"/>
  <c r="AG297" i="8"/>
  <c r="AF297" i="8"/>
  <c r="AB297" i="8"/>
  <c r="AD297" i="8" s="1"/>
  <c r="AA297" i="8"/>
  <c r="Z297" i="8"/>
  <c r="Y297" i="8"/>
  <c r="U297" i="8"/>
  <c r="W297" i="8" s="1"/>
  <c r="T297" i="8"/>
  <c r="S297" i="8"/>
  <c r="R297" i="8"/>
  <c r="AI296" i="8"/>
  <c r="AK296" i="8" s="1"/>
  <c r="AH296" i="8"/>
  <c r="AG296" i="8"/>
  <c r="AF296" i="8"/>
  <c r="AB296" i="8"/>
  <c r="AD296" i="8" s="1"/>
  <c r="AA296" i="8"/>
  <c r="Z296" i="8"/>
  <c r="Y296" i="8"/>
  <c r="U296" i="8"/>
  <c r="W296" i="8" s="1"/>
  <c r="T296" i="8"/>
  <c r="S296" i="8"/>
  <c r="R296" i="8"/>
  <c r="AI295" i="8"/>
  <c r="AK295" i="8" s="1"/>
  <c r="AH295" i="8"/>
  <c r="AG295" i="8"/>
  <c r="AF295" i="8"/>
  <c r="AB295" i="8"/>
  <c r="AD295" i="8" s="1"/>
  <c r="AA295" i="8"/>
  <c r="Z295" i="8"/>
  <c r="Y295" i="8"/>
  <c r="U295" i="8"/>
  <c r="W295" i="8" s="1"/>
  <c r="T295" i="8"/>
  <c r="S295" i="8"/>
  <c r="R295" i="8"/>
  <c r="AI294" i="8"/>
  <c r="AK294" i="8" s="1"/>
  <c r="AH294" i="8"/>
  <c r="AG294" i="8"/>
  <c r="AF294" i="8"/>
  <c r="AB294" i="8"/>
  <c r="AD294" i="8" s="1"/>
  <c r="AA294" i="8"/>
  <c r="Z294" i="8"/>
  <c r="Y294" i="8"/>
  <c r="U294" i="8"/>
  <c r="W294" i="8" s="1"/>
  <c r="T294" i="8"/>
  <c r="S294" i="8"/>
  <c r="R294" i="8"/>
  <c r="AI293" i="8"/>
  <c r="AK293" i="8" s="1"/>
  <c r="AH293" i="8"/>
  <c r="AG293" i="8"/>
  <c r="AF293" i="8"/>
  <c r="AB293" i="8"/>
  <c r="AD293" i="8" s="1"/>
  <c r="AA293" i="8"/>
  <c r="Z293" i="8"/>
  <c r="Y293" i="8"/>
  <c r="U293" i="8"/>
  <c r="W293" i="8" s="1"/>
  <c r="T293" i="8"/>
  <c r="S293" i="8"/>
  <c r="R293" i="8"/>
  <c r="AI292" i="8"/>
  <c r="AK292" i="8" s="1"/>
  <c r="AH292" i="8"/>
  <c r="AG292" i="8"/>
  <c r="AF292" i="8"/>
  <c r="AB292" i="8"/>
  <c r="AD292" i="8" s="1"/>
  <c r="AA292" i="8"/>
  <c r="Z292" i="8"/>
  <c r="Y292" i="8"/>
  <c r="U292" i="8"/>
  <c r="W292" i="8" s="1"/>
  <c r="T292" i="8"/>
  <c r="S292" i="8"/>
  <c r="R292" i="8"/>
  <c r="AI291" i="8"/>
  <c r="AK291" i="8" s="1"/>
  <c r="AH291" i="8"/>
  <c r="AG291" i="8"/>
  <c r="AF291" i="8"/>
  <c r="AB291" i="8"/>
  <c r="AD291" i="8" s="1"/>
  <c r="AA291" i="8"/>
  <c r="Z291" i="8"/>
  <c r="Y291" i="8"/>
  <c r="U291" i="8"/>
  <c r="W291" i="8" s="1"/>
  <c r="T291" i="8"/>
  <c r="S291" i="8"/>
  <c r="R291" i="8"/>
  <c r="AI290" i="8"/>
  <c r="AK290" i="8" s="1"/>
  <c r="AH290" i="8"/>
  <c r="AG290" i="8"/>
  <c r="AF290" i="8"/>
  <c r="AB290" i="8"/>
  <c r="AD290" i="8" s="1"/>
  <c r="AA290" i="8"/>
  <c r="Z290" i="8"/>
  <c r="Y290" i="8"/>
  <c r="U290" i="8"/>
  <c r="W290" i="8" s="1"/>
  <c r="T290" i="8"/>
  <c r="S290" i="8"/>
  <c r="R290" i="8"/>
  <c r="AI289" i="8"/>
  <c r="AK289" i="8" s="1"/>
  <c r="AH289" i="8"/>
  <c r="AG289" i="8"/>
  <c r="AF289" i="8"/>
  <c r="AB289" i="8"/>
  <c r="AD289" i="8" s="1"/>
  <c r="AA289" i="8"/>
  <c r="Z289" i="8"/>
  <c r="Y289" i="8"/>
  <c r="U289" i="8"/>
  <c r="W289" i="8" s="1"/>
  <c r="T289" i="8"/>
  <c r="S289" i="8"/>
  <c r="R289" i="8"/>
  <c r="AI288" i="8"/>
  <c r="AK288" i="8" s="1"/>
  <c r="AH288" i="8"/>
  <c r="AG288" i="8"/>
  <c r="AF288" i="8"/>
  <c r="AB288" i="8"/>
  <c r="AD288" i="8" s="1"/>
  <c r="AA288" i="8"/>
  <c r="Z288" i="8"/>
  <c r="Y288" i="8"/>
  <c r="U288" i="8"/>
  <c r="W288" i="8" s="1"/>
  <c r="T288" i="8"/>
  <c r="S288" i="8"/>
  <c r="R288" i="8"/>
  <c r="AI287" i="8"/>
  <c r="AK287" i="8" s="1"/>
  <c r="AH287" i="8"/>
  <c r="AG287" i="8"/>
  <c r="AF287" i="8"/>
  <c r="AB287" i="8"/>
  <c r="AD287" i="8" s="1"/>
  <c r="AA287" i="8"/>
  <c r="Z287" i="8"/>
  <c r="Y287" i="8"/>
  <c r="U287" i="8"/>
  <c r="W287" i="8" s="1"/>
  <c r="T287" i="8"/>
  <c r="S287" i="8"/>
  <c r="R287" i="8"/>
  <c r="AI286" i="8"/>
  <c r="AK286" i="8" s="1"/>
  <c r="AH286" i="8"/>
  <c r="AG286" i="8"/>
  <c r="AF286" i="8"/>
  <c r="AB286" i="8"/>
  <c r="AD286" i="8" s="1"/>
  <c r="AA286" i="8"/>
  <c r="Z286" i="8"/>
  <c r="Y286" i="8"/>
  <c r="U286" i="8"/>
  <c r="W286" i="8" s="1"/>
  <c r="T286" i="8"/>
  <c r="S286" i="8"/>
  <c r="R286" i="8"/>
  <c r="AI285" i="8"/>
  <c r="AK285" i="8" s="1"/>
  <c r="AH285" i="8"/>
  <c r="AG285" i="8"/>
  <c r="AF285" i="8"/>
  <c r="AB285" i="8"/>
  <c r="AD285" i="8" s="1"/>
  <c r="AA285" i="8"/>
  <c r="Z285" i="8"/>
  <c r="Y285" i="8"/>
  <c r="U285" i="8"/>
  <c r="W285" i="8" s="1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AH259" i="8"/>
  <c r="AG259" i="8"/>
  <c r="AF259" i="8"/>
  <c r="AB259" i="8"/>
  <c r="AD259" i="8" s="1"/>
  <c r="AA259" i="8"/>
  <c r="Z259" i="8"/>
  <c r="Y259" i="8"/>
  <c r="U259" i="8"/>
  <c r="W259" i="8" s="1"/>
  <c r="T259" i="8"/>
  <c r="S259" i="8"/>
  <c r="R259" i="8"/>
  <c r="AI258" i="8"/>
  <c r="AK258" i="8" s="1"/>
  <c r="AH258" i="8"/>
  <c r="AG258" i="8"/>
  <c r="AF258" i="8"/>
  <c r="AB258" i="8"/>
  <c r="AD258" i="8" s="1"/>
  <c r="AA258" i="8"/>
  <c r="Z258" i="8"/>
  <c r="Y258" i="8"/>
  <c r="U258" i="8"/>
  <c r="W258" i="8" s="1"/>
  <c r="T258" i="8"/>
  <c r="S258" i="8"/>
  <c r="R258" i="8"/>
  <c r="AI257" i="8"/>
  <c r="AK257" i="8" s="1"/>
  <c r="AH257" i="8"/>
  <c r="AG257" i="8"/>
  <c r="AF257" i="8"/>
  <c r="AB257" i="8"/>
  <c r="AD257" i="8" s="1"/>
  <c r="AA257" i="8"/>
  <c r="Z257" i="8"/>
  <c r="Y257" i="8"/>
  <c r="U257" i="8"/>
  <c r="W257" i="8" s="1"/>
  <c r="T257" i="8"/>
  <c r="S257" i="8"/>
  <c r="R257" i="8"/>
  <c r="AI256" i="8"/>
  <c r="AK256" i="8" s="1"/>
  <c r="AH256" i="8"/>
  <c r="AG256" i="8"/>
  <c r="AF256" i="8"/>
  <c r="AB256" i="8"/>
  <c r="AD256" i="8" s="1"/>
  <c r="AA256" i="8"/>
  <c r="Z256" i="8"/>
  <c r="Y256" i="8"/>
  <c r="U256" i="8"/>
  <c r="W256" i="8" s="1"/>
  <c r="T256" i="8"/>
  <c r="S256" i="8"/>
  <c r="R256" i="8"/>
  <c r="AI255" i="8"/>
  <c r="AK255" i="8" s="1"/>
  <c r="AH255" i="8"/>
  <c r="AG255" i="8"/>
  <c r="AF255" i="8"/>
  <c r="AB255" i="8"/>
  <c r="AD255" i="8" s="1"/>
  <c r="AA255" i="8"/>
  <c r="Z255" i="8"/>
  <c r="Y255" i="8"/>
  <c r="U255" i="8"/>
  <c r="W255" i="8" s="1"/>
  <c r="T255" i="8"/>
  <c r="S255" i="8"/>
  <c r="R255" i="8"/>
  <c r="AI254" i="8"/>
  <c r="AK254" i="8" s="1"/>
  <c r="AH254" i="8"/>
  <c r="AG254" i="8"/>
  <c r="AF254" i="8"/>
  <c r="AB254" i="8"/>
  <c r="AD254" i="8" s="1"/>
  <c r="AA254" i="8"/>
  <c r="Z254" i="8"/>
  <c r="Y254" i="8"/>
  <c r="U254" i="8"/>
  <c r="W254" i="8" s="1"/>
  <c r="T254" i="8"/>
  <c r="S254" i="8"/>
  <c r="R254" i="8"/>
  <c r="AI253" i="8"/>
  <c r="AK253" i="8" s="1"/>
  <c r="AH253" i="8"/>
  <c r="AG253" i="8"/>
  <c r="AF253" i="8"/>
  <c r="AB253" i="8"/>
  <c r="AD253" i="8" s="1"/>
  <c r="AA253" i="8"/>
  <c r="Z253" i="8"/>
  <c r="Y253" i="8"/>
  <c r="U253" i="8"/>
  <c r="W253" i="8" s="1"/>
  <c r="T253" i="8"/>
  <c r="S253" i="8"/>
  <c r="R253" i="8"/>
  <c r="AI252" i="8"/>
  <c r="AK252" i="8" s="1"/>
  <c r="AH252" i="8"/>
  <c r="AG252" i="8"/>
  <c r="AF252" i="8"/>
  <c r="AB252" i="8"/>
  <c r="AD252" i="8" s="1"/>
  <c r="AA252" i="8"/>
  <c r="Z252" i="8"/>
  <c r="Y252" i="8"/>
  <c r="U252" i="8"/>
  <c r="W252" i="8" s="1"/>
  <c r="T252" i="8"/>
  <c r="S252" i="8"/>
  <c r="R252" i="8"/>
  <c r="AI251" i="8"/>
  <c r="AK251" i="8" s="1"/>
  <c r="AH251" i="8"/>
  <c r="AG251" i="8"/>
  <c r="AF251" i="8"/>
  <c r="AB251" i="8"/>
  <c r="AD251" i="8" s="1"/>
  <c r="AA251" i="8"/>
  <c r="Z251" i="8"/>
  <c r="Y251" i="8"/>
  <c r="U251" i="8"/>
  <c r="W251" i="8" s="1"/>
  <c r="T251" i="8"/>
  <c r="S251" i="8"/>
  <c r="R251" i="8"/>
  <c r="AI250" i="8"/>
  <c r="AK250" i="8" s="1"/>
  <c r="AH250" i="8"/>
  <c r="AG250" i="8"/>
  <c r="AF250" i="8"/>
  <c r="AB250" i="8"/>
  <c r="AD250" i="8" s="1"/>
  <c r="AA250" i="8"/>
  <c r="Z250" i="8"/>
  <c r="Y250" i="8"/>
  <c r="U250" i="8"/>
  <c r="W250" i="8" s="1"/>
  <c r="T250" i="8"/>
  <c r="S250" i="8"/>
  <c r="R250" i="8"/>
  <c r="AI249" i="8"/>
  <c r="AK249" i="8" s="1"/>
  <c r="AH249" i="8"/>
  <c r="AG249" i="8"/>
  <c r="AF249" i="8"/>
  <c r="AB249" i="8"/>
  <c r="AD249" i="8" s="1"/>
  <c r="AA249" i="8"/>
  <c r="Z249" i="8"/>
  <c r="Y249" i="8"/>
  <c r="U249" i="8"/>
  <c r="W249" i="8" s="1"/>
  <c r="T249" i="8"/>
  <c r="S249" i="8"/>
  <c r="R249" i="8"/>
  <c r="AI248" i="8"/>
  <c r="AK248" i="8" s="1"/>
  <c r="AH248" i="8"/>
  <c r="AG248" i="8"/>
  <c r="AF248" i="8"/>
  <c r="AB248" i="8"/>
  <c r="AD248" i="8" s="1"/>
  <c r="AA248" i="8"/>
  <c r="Z248" i="8"/>
  <c r="Y248" i="8"/>
  <c r="U248" i="8"/>
  <c r="W248" i="8" s="1"/>
  <c r="T248" i="8"/>
  <c r="S248" i="8"/>
  <c r="R248" i="8"/>
  <c r="AI247" i="8"/>
  <c r="AK247" i="8" s="1"/>
  <c r="AH247" i="8"/>
  <c r="AG247" i="8"/>
  <c r="AF247" i="8"/>
  <c r="AB247" i="8"/>
  <c r="AD247" i="8" s="1"/>
  <c r="AA247" i="8"/>
  <c r="Z247" i="8"/>
  <c r="Y247" i="8"/>
  <c r="U247" i="8"/>
  <c r="W247" i="8" s="1"/>
  <c r="T247" i="8"/>
  <c r="S247" i="8"/>
  <c r="R247" i="8"/>
  <c r="AI246" i="8"/>
  <c r="AK246" i="8" s="1"/>
  <c r="AH246" i="8"/>
  <c r="AG246" i="8"/>
  <c r="AF246" i="8"/>
  <c r="AB246" i="8"/>
  <c r="AD246" i="8" s="1"/>
  <c r="AA246" i="8"/>
  <c r="Z246" i="8"/>
  <c r="Y246" i="8"/>
  <c r="U246" i="8"/>
  <c r="W246" i="8" s="1"/>
  <c r="T246" i="8"/>
  <c r="S246" i="8"/>
  <c r="R246" i="8"/>
  <c r="AI245" i="8"/>
  <c r="AK245" i="8" s="1"/>
  <c r="AH245" i="8"/>
  <c r="AG245" i="8"/>
  <c r="AF245" i="8"/>
  <c r="AB245" i="8"/>
  <c r="AD245" i="8" s="1"/>
  <c r="AA245" i="8"/>
  <c r="Z245" i="8"/>
  <c r="Y245" i="8"/>
  <c r="U245" i="8"/>
  <c r="W245" i="8" s="1"/>
  <c r="T245" i="8"/>
  <c r="S245" i="8"/>
  <c r="R245" i="8"/>
  <c r="AI244" i="8"/>
  <c r="AK244" i="8" s="1"/>
  <c r="AH244" i="8"/>
  <c r="AG244" i="8"/>
  <c r="AF244" i="8"/>
  <c r="AB244" i="8"/>
  <c r="AD244" i="8" s="1"/>
  <c r="AA244" i="8"/>
  <c r="Z244" i="8"/>
  <c r="Y244" i="8"/>
  <c r="U244" i="8"/>
  <c r="W244" i="8" s="1"/>
  <c r="T244" i="8"/>
  <c r="S244" i="8"/>
  <c r="R244" i="8"/>
  <c r="AI243" i="8"/>
  <c r="AK243" i="8" s="1"/>
  <c r="AH243" i="8"/>
  <c r="AG243" i="8"/>
  <c r="AF243" i="8"/>
  <c r="AB243" i="8"/>
  <c r="AD243" i="8" s="1"/>
  <c r="AA243" i="8"/>
  <c r="Z243" i="8"/>
  <c r="Y243" i="8"/>
  <c r="U243" i="8"/>
  <c r="W243" i="8" s="1"/>
  <c r="T243" i="8"/>
  <c r="S243" i="8"/>
  <c r="R243" i="8"/>
  <c r="AI242" i="8"/>
  <c r="AK242" i="8" s="1"/>
  <c r="AH242" i="8"/>
  <c r="AG242" i="8"/>
  <c r="AF242" i="8"/>
  <c r="AB242" i="8"/>
  <c r="AD242" i="8" s="1"/>
  <c r="AA242" i="8"/>
  <c r="Z242" i="8"/>
  <c r="Y242" i="8"/>
  <c r="U242" i="8"/>
  <c r="W242" i="8" s="1"/>
  <c r="T242" i="8"/>
  <c r="S242" i="8"/>
  <c r="R242" i="8"/>
  <c r="AI241" i="8"/>
  <c r="AK241" i="8" s="1"/>
  <c r="AH241" i="8"/>
  <c r="AG241" i="8"/>
  <c r="AF241" i="8"/>
  <c r="AB241" i="8"/>
  <c r="AD241" i="8" s="1"/>
  <c r="AA241" i="8"/>
  <c r="Z241" i="8"/>
  <c r="Y241" i="8"/>
  <c r="U241" i="8"/>
  <c r="W241" i="8" s="1"/>
  <c r="T241" i="8"/>
  <c r="S241" i="8"/>
  <c r="R241" i="8"/>
  <c r="AI240" i="8"/>
  <c r="AK240" i="8" s="1"/>
  <c r="AH240" i="8"/>
  <c r="AG240" i="8"/>
  <c r="AF240" i="8"/>
  <c r="AB240" i="8"/>
  <c r="AD240" i="8" s="1"/>
  <c r="AA240" i="8"/>
  <c r="Z240" i="8"/>
  <c r="Y240" i="8"/>
  <c r="U240" i="8"/>
  <c r="W240" i="8" s="1"/>
  <c r="T240" i="8"/>
  <c r="S240" i="8"/>
  <c r="R240" i="8"/>
  <c r="AI239" i="8"/>
  <c r="AK239" i="8" s="1"/>
  <c r="AH239" i="8"/>
  <c r="AG239" i="8"/>
  <c r="AF239" i="8"/>
  <c r="AB239" i="8"/>
  <c r="AD239" i="8" s="1"/>
  <c r="AA239" i="8"/>
  <c r="Z239" i="8"/>
  <c r="Y239" i="8"/>
  <c r="U239" i="8"/>
  <c r="W239" i="8" s="1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AH214" i="8"/>
  <c r="AG214" i="8"/>
  <c r="AF214" i="8"/>
  <c r="AB214" i="8"/>
  <c r="AD214" i="8" s="1"/>
  <c r="AA214" i="8"/>
  <c r="Z214" i="8"/>
  <c r="Y214" i="8"/>
  <c r="U214" i="8"/>
  <c r="W214" i="8" s="1"/>
  <c r="T214" i="8"/>
  <c r="S214" i="8"/>
  <c r="R214" i="8"/>
  <c r="AI213" i="8"/>
  <c r="AK213" i="8" s="1"/>
  <c r="AH213" i="8"/>
  <c r="AG213" i="8"/>
  <c r="AF213" i="8"/>
  <c r="AB213" i="8"/>
  <c r="AD213" i="8" s="1"/>
  <c r="AA213" i="8"/>
  <c r="Z213" i="8"/>
  <c r="Y213" i="8"/>
  <c r="U213" i="8"/>
  <c r="W213" i="8" s="1"/>
  <c r="T213" i="8"/>
  <c r="S213" i="8"/>
  <c r="R213" i="8"/>
  <c r="AI212" i="8"/>
  <c r="AK212" i="8" s="1"/>
  <c r="AH212" i="8"/>
  <c r="AG212" i="8"/>
  <c r="AF212" i="8"/>
  <c r="AB212" i="8"/>
  <c r="AD212" i="8" s="1"/>
  <c r="AA212" i="8"/>
  <c r="Z212" i="8"/>
  <c r="Y212" i="8"/>
  <c r="U212" i="8"/>
  <c r="W212" i="8" s="1"/>
  <c r="T212" i="8"/>
  <c r="S212" i="8"/>
  <c r="R212" i="8"/>
  <c r="AI211" i="8"/>
  <c r="AK211" i="8" s="1"/>
  <c r="AH211" i="8"/>
  <c r="AG211" i="8"/>
  <c r="AF211" i="8"/>
  <c r="AB211" i="8"/>
  <c r="AD211" i="8" s="1"/>
  <c r="AA211" i="8"/>
  <c r="Z211" i="8"/>
  <c r="Y211" i="8"/>
  <c r="U211" i="8"/>
  <c r="W211" i="8" s="1"/>
  <c r="T211" i="8"/>
  <c r="S211" i="8"/>
  <c r="R211" i="8"/>
  <c r="AI210" i="8"/>
  <c r="AK210" i="8" s="1"/>
  <c r="AH210" i="8"/>
  <c r="AG210" i="8"/>
  <c r="AF210" i="8"/>
  <c r="AB210" i="8"/>
  <c r="AD210" i="8" s="1"/>
  <c r="AA210" i="8"/>
  <c r="Z210" i="8"/>
  <c r="Y210" i="8"/>
  <c r="U210" i="8"/>
  <c r="W210" i="8" s="1"/>
  <c r="T210" i="8"/>
  <c r="S210" i="8"/>
  <c r="R210" i="8"/>
  <c r="AI209" i="8"/>
  <c r="AK209" i="8" s="1"/>
  <c r="AH209" i="8"/>
  <c r="AG209" i="8"/>
  <c r="AF209" i="8"/>
  <c r="AB209" i="8"/>
  <c r="AD209" i="8" s="1"/>
  <c r="AA209" i="8"/>
  <c r="Z209" i="8"/>
  <c r="Y209" i="8"/>
  <c r="U209" i="8"/>
  <c r="W209" i="8" s="1"/>
  <c r="T209" i="8"/>
  <c r="S209" i="8"/>
  <c r="R209" i="8"/>
  <c r="AI208" i="8"/>
  <c r="AK208" i="8" s="1"/>
  <c r="AH208" i="8"/>
  <c r="AG208" i="8"/>
  <c r="AF208" i="8"/>
  <c r="AB208" i="8"/>
  <c r="AD208" i="8" s="1"/>
  <c r="AA208" i="8"/>
  <c r="Z208" i="8"/>
  <c r="Y208" i="8"/>
  <c r="U208" i="8"/>
  <c r="W208" i="8" s="1"/>
  <c r="T208" i="8"/>
  <c r="S208" i="8"/>
  <c r="R208" i="8"/>
  <c r="AI207" i="8"/>
  <c r="AK207" i="8" s="1"/>
  <c r="AH207" i="8"/>
  <c r="AG207" i="8"/>
  <c r="AF207" i="8"/>
  <c r="AB207" i="8"/>
  <c r="AD207" i="8" s="1"/>
  <c r="AA207" i="8"/>
  <c r="Z207" i="8"/>
  <c r="Y207" i="8"/>
  <c r="U207" i="8"/>
  <c r="W207" i="8" s="1"/>
  <c r="T207" i="8"/>
  <c r="S207" i="8"/>
  <c r="R207" i="8"/>
  <c r="AI206" i="8"/>
  <c r="AK206" i="8" s="1"/>
  <c r="AH206" i="8"/>
  <c r="AG206" i="8"/>
  <c r="AF206" i="8"/>
  <c r="AB206" i="8"/>
  <c r="AD206" i="8" s="1"/>
  <c r="AA206" i="8"/>
  <c r="Z206" i="8"/>
  <c r="Y206" i="8"/>
  <c r="U206" i="8"/>
  <c r="W206" i="8" s="1"/>
  <c r="T206" i="8"/>
  <c r="S206" i="8"/>
  <c r="R206" i="8"/>
  <c r="AI205" i="8"/>
  <c r="AK205" i="8" s="1"/>
  <c r="AH205" i="8"/>
  <c r="AG205" i="8"/>
  <c r="AF205" i="8"/>
  <c r="AB205" i="8"/>
  <c r="AD205" i="8" s="1"/>
  <c r="AA205" i="8"/>
  <c r="Z205" i="8"/>
  <c r="Y205" i="8"/>
  <c r="U205" i="8"/>
  <c r="W205" i="8" s="1"/>
  <c r="T205" i="8"/>
  <c r="S205" i="8"/>
  <c r="R205" i="8"/>
  <c r="AI204" i="8"/>
  <c r="AK204" i="8" s="1"/>
  <c r="AH204" i="8"/>
  <c r="AG204" i="8"/>
  <c r="AF204" i="8"/>
  <c r="AB204" i="8"/>
  <c r="AD204" i="8" s="1"/>
  <c r="AA204" i="8"/>
  <c r="Z204" i="8"/>
  <c r="Y204" i="8"/>
  <c r="U204" i="8"/>
  <c r="W204" i="8" s="1"/>
  <c r="T204" i="8"/>
  <c r="S204" i="8"/>
  <c r="R204" i="8"/>
  <c r="AI203" i="8"/>
  <c r="AK203" i="8" s="1"/>
  <c r="AH203" i="8"/>
  <c r="AG203" i="8"/>
  <c r="AF203" i="8"/>
  <c r="AB203" i="8"/>
  <c r="AD203" i="8" s="1"/>
  <c r="AA203" i="8"/>
  <c r="Z203" i="8"/>
  <c r="Y203" i="8"/>
  <c r="U203" i="8"/>
  <c r="W203" i="8" s="1"/>
  <c r="T203" i="8"/>
  <c r="S203" i="8"/>
  <c r="R203" i="8"/>
  <c r="AI202" i="8"/>
  <c r="AK202" i="8" s="1"/>
  <c r="AH202" i="8"/>
  <c r="AG202" i="8"/>
  <c r="AF202" i="8"/>
  <c r="AB202" i="8"/>
  <c r="AD202" i="8" s="1"/>
  <c r="AA202" i="8"/>
  <c r="Z202" i="8"/>
  <c r="Y202" i="8"/>
  <c r="U202" i="8"/>
  <c r="W202" i="8" s="1"/>
  <c r="T202" i="8"/>
  <c r="S202" i="8"/>
  <c r="R202" i="8"/>
  <c r="AI201" i="8"/>
  <c r="AK201" i="8" s="1"/>
  <c r="AH201" i="8"/>
  <c r="AG201" i="8"/>
  <c r="AF201" i="8"/>
  <c r="AB201" i="8"/>
  <c r="AD201" i="8" s="1"/>
  <c r="AA201" i="8"/>
  <c r="Z201" i="8"/>
  <c r="Y201" i="8"/>
  <c r="U201" i="8"/>
  <c r="W201" i="8" s="1"/>
  <c r="T201" i="8"/>
  <c r="S201" i="8"/>
  <c r="R201" i="8"/>
  <c r="AI200" i="8"/>
  <c r="AK200" i="8" s="1"/>
  <c r="AH200" i="8"/>
  <c r="AG200" i="8"/>
  <c r="AF200" i="8"/>
  <c r="AB200" i="8"/>
  <c r="AD200" i="8" s="1"/>
  <c r="AA200" i="8"/>
  <c r="Z200" i="8"/>
  <c r="Y200" i="8"/>
  <c r="U200" i="8"/>
  <c r="W200" i="8" s="1"/>
  <c r="T200" i="8"/>
  <c r="S200" i="8"/>
  <c r="R200" i="8"/>
  <c r="AI199" i="8"/>
  <c r="AK199" i="8" s="1"/>
  <c r="AH199" i="8"/>
  <c r="AG199" i="8"/>
  <c r="AF199" i="8"/>
  <c r="AB199" i="8"/>
  <c r="AD199" i="8" s="1"/>
  <c r="AA199" i="8"/>
  <c r="Z199" i="8"/>
  <c r="Y199" i="8"/>
  <c r="U199" i="8"/>
  <c r="W199" i="8" s="1"/>
  <c r="T199" i="8"/>
  <c r="S199" i="8"/>
  <c r="R199" i="8"/>
  <c r="AI198" i="8"/>
  <c r="AK198" i="8" s="1"/>
  <c r="AH198" i="8"/>
  <c r="AG198" i="8"/>
  <c r="AF198" i="8"/>
  <c r="AB198" i="8"/>
  <c r="AD198" i="8" s="1"/>
  <c r="AA198" i="8"/>
  <c r="Z198" i="8"/>
  <c r="Y198" i="8"/>
  <c r="U198" i="8"/>
  <c r="W198" i="8" s="1"/>
  <c r="T198" i="8"/>
  <c r="S198" i="8"/>
  <c r="R198" i="8"/>
  <c r="AI197" i="8"/>
  <c r="AK197" i="8" s="1"/>
  <c r="AH197" i="8"/>
  <c r="AG197" i="8"/>
  <c r="AF197" i="8"/>
  <c r="AB197" i="8"/>
  <c r="AD197" i="8" s="1"/>
  <c r="AA197" i="8"/>
  <c r="Z197" i="8"/>
  <c r="Y197" i="8"/>
  <c r="U197" i="8"/>
  <c r="W197" i="8" s="1"/>
  <c r="T197" i="8"/>
  <c r="S197" i="8"/>
  <c r="R197" i="8"/>
  <c r="AI196" i="8"/>
  <c r="AK196" i="8" s="1"/>
  <c r="AH196" i="8"/>
  <c r="AG196" i="8"/>
  <c r="AF196" i="8"/>
  <c r="AB196" i="8"/>
  <c r="AD196" i="8" s="1"/>
  <c r="AA196" i="8"/>
  <c r="Z196" i="8"/>
  <c r="Y196" i="8"/>
  <c r="U196" i="8"/>
  <c r="W196" i="8" s="1"/>
  <c r="T196" i="8"/>
  <c r="S196" i="8"/>
  <c r="R196" i="8"/>
  <c r="AI195" i="8"/>
  <c r="AK195" i="8" s="1"/>
  <c r="AH195" i="8"/>
  <c r="AG195" i="8"/>
  <c r="AF195" i="8"/>
  <c r="AB195" i="8"/>
  <c r="AD195" i="8" s="1"/>
  <c r="AA195" i="8"/>
  <c r="Z195" i="8"/>
  <c r="Y195" i="8"/>
  <c r="U195" i="8"/>
  <c r="W195" i="8" s="1"/>
  <c r="T195" i="8"/>
  <c r="S195" i="8"/>
  <c r="R195" i="8"/>
  <c r="AI194" i="8"/>
  <c r="AK194" i="8" s="1"/>
  <c r="AH194" i="8"/>
  <c r="AG194" i="8"/>
  <c r="AF194" i="8"/>
  <c r="AB194" i="8"/>
  <c r="AD194" i="8" s="1"/>
  <c r="AA194" i="8"/>
  <c r="Z194" i="8"/>
  <c r="Y194" i="8"/>
  <c r="U194" i="8"/>
  <c r="W194" i="8" s="1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AI169" i="8"/>
  <c r="AK169" i="8" s="1"/>
  <c r="AH169" i="8"/>
  <c r="AG169" i="8"/>
  <c r="AF169" i="8"/>
  <c r="AB169" i="8"/>
  <c r="AD169" i="8" s="1"/>
  <c r="AA169" i="8"/>
  <c r="Z169" i="8"/>
  <c r="Y169" i="8"/>
  <c r="T169" i="8"/>
  <c r="S169" i="8"/>
  <c r="R169" i="8"/>
  <c r="AI168" i="8"/>
  <c r="AK168" i="8" s="1"/>
  <c r="AH168" i="8"/>
  <c r="AG168" i="8"/>
  <c r="AF168" i="8"/>
  <c r="AB168" i="8"/>
  <c r="AD168" i="8" s="1"/>
  <c r="AA168" i="8"/>
  <c r="Z168" i="8"/>
  <c r="Y168" i="8"/>
  <c r="T168" i="8"/>
  <c r="S168" i="8"/>
  <c r="R168" i="8"/>
  <c r="AI167" i="8"/>
  <c r="AK167" i="8" s="1"/>
  <c r="AH167" i="8"/>
  <c r="AG167" i="8"/>
  <c r="AF167" i="8"/>
  <c r="AB167" i="8"/>
  <c r="AD167" i="8" s="1"/>
  <c r="AA167" i="8"/>
  <c r="Z167" i="8"/>
  <c r="Y167" i="8"/>
  <c r="T167" i="8"/>
  <c r="S167" i="8"/>
  <c r="R167" i="8"/>
  <c r="AI166" i="8"/>
  <c r="AK166" i="8" s="1"/>
  <c r="AH166" i="8"/>
  <c r="AG166" i="8"/>
  <c r="AF166" i="8"/>
  <c r="AB166" i="8"/>
  <c r="AD166" i="8" s="1"/>
  <c r="AA166" i="8"/>
  <c r="Z166" i="8"/>
  <c r="Y166" i="8"/>
  <c r="T166" i="8"/>
  <c r="S166" i="8"/>
  <c r="R166" i="8"/>
  <c r="AI165" i="8"/>
  <c r="AK165" i="8" s="1"/>
  <c r="AH165" i="8"/>
  <c r="AG165" i="8"/>
  <c r="AF165" i="8"/>
  <c r="AB165" i="8"/>
  <c r="AD165" i="8" s="1"/>
  <c r="AA165" i="8"/>
  <c r="Z165" i="8"/>
  <c r="Y165" i="8"/>
  <c r="T165" i="8"/>
  <c r="S165" i="8"/>
  <c r="R165" i="8"/>
  <c r="AI164" i="8"/>
  <c r="AK164" i="8" s="1"/>
  <c r="AH164" i="8"/>
  <c r="AG164" i="8"/>
  <c r="AF164" i="8"/>
  <c r="AB164" i="8"/>
  <c r="AD164" i="8" s="1"/>
  <c r="AA164" i="8"/>
  <c r="Z164" i="8"/>
  <c r="Y164" i="8"/>
  <c r="T164" i="8"/>
  <c r="S164" i="8"/>
  <c r="R164" i="8"/>
  <c r="AI163" i="8"/>
  <c r="AK163" i="8" s="1"/>
  <c r="AH163" i="8"/>
  <c r="AG163" i="8"/>
  <c r="AF163" i="8"/>
  <c r="AB163" i="8"/>
  <c r="AD163" i="8" s="1"/>
  <c r="AA163" i="8"/>
  <c r="Z163" i="8"/>
  <c r="Y163" i="8"/>
  <c r="T163" i="8"/>
  <c r="S163" i="8"/>
  <c r="R163" i="8"/>
  <c r="AI162" i="8"/>
  <c r="AK162" i="8" s="1"/>
  <c r="AH162" i="8"/>
  <c r="AG162" i="8"/>
  <c r="AF162" i="8"/>
  <c r="AB162" i="8"/>
  <c r="AD162" i="8" s="1"/>
  <c r="AA162" i="8"/>
  <c r="Z162" i="8"/>
  <c r="Y162" i="8"/>
  <c r="T162" i="8"/>
  <c r="S162" i="8"/>
  <c r="R162" i="8"/>
  <c r="AI161" i="8"/>
  <c r="AK161" i="8" s="1"/>
  <c r="AH161" i="8"/>
  <c r="AG161" i="8"/>
  <c r="AF161" i="8"/>
  <c r="AB161" i="8"/>
  <c r="AD161" i="8" s="1"/>
  <c r="AA161" i="8"/>
  <c r="Z161" i="8"/>
  <c r="Y161" i="8"/>
  <c r="T161" i="8"/>
  <c r="S161" i="8"/>
  <c r="R161" i="8"/>
  <c r="AI160" i="8"/>
  <c r="AK160" i="8" s="1"/>
  <c r="AH160" i="8"/>
  <c r="AG160" i="8"/>
  <c r="AF160" i="8"/>
  <c r="AB160" i="8"/>
  <c r="AD160" i="8" s="1"/>
  <c r="AA160" i="8"/>
  <c r="Z160" i="8"/>
  <c r="Y160" i="8"/>
  <c r="T160" i="8"/>
  <c r="S160" i="8"/>
  <c r="R160" i="8"/>
  <c r="AI159" i="8"/>
  <c r="AK159" i="8" s="1"/>
  <c r="AH159" i="8"/>
  <c r="AG159" i="8"/>
  <c r="AF159" i="8"/>
  <c r="AB159" i="8"/>
  <c r="AD159" i="8" s="1"/>
  <c r="AA159" i="8"/>
  <c r="Z159" i="8"/>
  <c r="Y159" i="8"/>
  <c r="T159" i="8"/>
  <c r="S159" i="8"/>
  <c r="R159" i="8"/>
  <c r="AI158" i="8"/>
  <c r="AK158" i="8" s="1"/>
  <c r="AH158" i="8"/>
  <c r="AG158" i="8"/>
  <c r="AF158" i="8"/>
  <c r="AB158" i="8"/>
  <c r="AD158" i="8" s="1"/>
  <c r="AA158" i="8"/>
  <c r="Z158" i="8"/>
  <c r="Y158" i="8"/>
  <c r="T158" i="8"/>
  <c r="S158" i="8"/>
  <c r="R158" i="8"/>
  <c r="AI157" i="8"/>
  <c r="AK157" i="8" s="1"/>
  <c r="AH157" i="8"/>
  <c r="AG157" i="8"/>
  <c r="AF157" i="8"/>
  <c r="AB157" i="8"/>
  <c r="AD157" i="8" s="1"/>
  <c r="AA157" i="8"/>
  <c r="Z157" i="8"/>
  <c r="Y157" i="8"/>
  <c r="T157" i="8"/>
  <c r="S157" i="8"/>
  <c r="R157" i="8"/>
  <c r="AI156" i="8"/>
  <c r="AK156" i="8" s="1"/>
  <c r="AH156" i="8"/>
  <c r="AG156" i="8"/>
  <c r="AF156" i="8"/>
  <c r="AB156" i="8"/>
  <c r="AD156" i="8" s="1"/>
  <c r="AA156" i="8"/>
  <c r="Z156" i="8"/>
  <c r="Y156" i="8"/>
  <c r="T156" i="8"/>
  <c r="S156" i="8"/>
  <c r="R156" i="8"/>
  <c r="AI155" i="8"/>
  <c r="AK155" i="8" s="1"/>
  <c r="AH155" i="8"/>
  <c r="AG155" i="8"/>
  <c r="AF155" i="8"/>
  <c r="AB155" i="8"/>
  <c r="AD155" i="8" s="1"/>
  <c r="AA155" i="8"/>
  <c r="Z155" i="8"/>
  <c r="Y155" i="8"/>
  <c r="T155" i="8"/>
  <c r="S155" i="8"/>
  <c r="R155" i="8"/>
  <c r="AI154" i="8"/>
  <c r="AK154" i="8" s="1"/>
  <c r="AH154" i="8"/>
  <c r="AG154" i="8"/>
  <c r="AF154" i="8"/>
  <c r="AB154" i="8"/>
  <c r="AD154" i="8" s="1"/>
  <c r="AA154" i="8"/>
  <c r="Z154" i="8"/>
  <c r="Y154" i="8"/>
  <c r="T154" i="8"/>
  <c r="S154" i="8"/>
  <c r="R154" i="8"/>
  <c r="AI153" i="8"/>
  <c r="AK153" i="8" s="1"/>
  <c r="AH153" i="8"/>
  <c r="AG153" i="8"/>
  <c r="AF153" i="8"/>
  <c r="AB153" i="8"/>
  <c r="AD153" i="8" s="1"/>
  <c r="AA153" i="8"/>
  <c r="Z153" i="8"/>
  <c r="Y153" i="8"/>
  <c r="T153" i="8"/>
  <c r="S153" i="8"/>
  <c r="R153" i="8"/>
  <c r="AI152" i="8"/>
  <c r="AK152" i="8" s="1"/>
  <c r="AH152" i="8"/>
  <c r="AG152" i="8"/>
  <c r="AF152" i="8"/>
  <c r="AB152" i="8"/>
  <c r="AD152" i="8" s="1"/>
  <c r="AA152" i="8"/>
  <c r="Z152" i="8"/>
  <c r="Y152" i="8"/>
  <c r="T152" i="8"/>
  <c r="S152" i="8"/>
  <c r="R152" i="8"/>
  <c r="AI151" i="8"/>
  <c r="AK151" i="8" s="1"/>
  <c r="AH151" i="8"/>
  <c r="AG151" i="8"/>
  <c r="AF151" i="8"/>
  <c r="AB151" i="8"/>
  <c r="AD151" i="8" s="1"/>
  <c r="AA151" i="8"/>
  <c r="Z151" i="8"/>
  <c r="Y151" i="8"/>
  <c r="T151" i="8"/>
  <c r="S151" i="8"/>
  <c r="R151" i="8"/>
  <c r="AI150" i="8"/>
  <c r="AK150" i="8" s="1"/>
  <c r="AH150" i="8"/>
  <c r="AG150" i="8"/>
  <c r="AF150" i="8"/>
  <c r="AB150" i="8"/>
  <c r="AD150" i="8" s="1"/>
  <c r="AA150" i="8"/>
  <c r="Z150" i="8"/>
  <c r="Y150" i="8"/>
  <c r="T150" i="8"/>
  <c r="S150" i="8"/>
  <c r="R150" i="8"/>
  <c r="AG149" i="8"/>
  <c r="Z149" i="8"/>
  <c r="AH148" i="8"/>
  <c r="AG148" i="8"/>
  <c r="AF148" i="8"/>
  <c r="AA148" i="8"/>
  <c r="Z148" i="8"/>
  <c r="Y148" i="8"/>
  <c r="T148" i="8"/>
  <c r="S148" i="8"/>
  <c r="R148" i="8"/>
  <c r="AI124" i="8"/>
  <c r="AK124" i="8" s="1"/>
  <c r="AH124" i="8"/>
  <c r="AG124" i="8"/>
  <c r="AF124" i="8"/>
  <c r="AB124" i="8"/>
  <c r="AD124" i="8" s="1"/>
  <c r="AA124" i="8"/>
  <c r="Z124" i="8"/>
  <c r="Y124" i="8"/>
  <c r="T124" i="8"/>
  <c r="S124" i="8"/>
  <c r="R124" i="8"/>
  <c r="AI123" i="8"/>
  <c r="AK123" i="8" s="1"/>
  <c r="AH123" i="8"/>
  <c r="AG123" i="8"/>
  <c r="AF123" i="8"/>
  <c r="AB123" i="8"/>
  <c r="AD123" i="8" s="1"/>
  <c r="AA123" i="8"/>
  <c r="Z123" i="8"/>
  <c r="Y123" i="8"/>
  <c r="T123" i="8"/>
  <c r="S123" i="8"/>
  <c r="R123" i="8"/>
  <c r="AI122" i="8"/>
  <c r="AK122" i="8" s="1"/>
  <c r="AH122" i="8"/>
  <c r="AG122" i="8"/>
  <c r="AF122" i="8"/>
  <c r="AB122" i="8"/>
  <c r="AD122" i="8" s="1"/>
  <c r="AA122" i="8"/>
  <c r="Z122" i="8"/>
  <c r="Y122" i="8"/>
  <c r="T122" i="8"/>
  <c r="S122" i="8"/>
  <c r="R122" i="8"/>
  <c r="AI121" i="8"/>
  <c r="AK121" i="8" s="1"/>
  <c r="AH121" i="8"/>
  <c r="AG121" i="8"/>
  <c r="AF121" i="8"/>
  <c r="AB121" i="8"/>
  <c r="AD121" i="8" s="1"/>
  <c r="AA121" i="8"/>
  <c r="Z121" i="8"/>
  <c r="Y121" i="8"/>
  <c r="T121" i="8"/>
  <c r="S121" i="8"/>
  <c r="R121" i="8"/>
  <c r="AI120" i="8"/>
  <c r="AK120" i="8" s="1"/>
  <c r="AH120" i="8"/>
  <c r="AG120" i="8"/>
  <c r="AF120" i="8"/>
  <c r="AB120" i="8"/>
  <c r="AD120" i="8" s="1"/>
  <c r="AA120" i="8"/>
  <c r="Z120" i="8"/>
  <c r="Y120" i="8"/>
  <c r="T120" i="8"/>
  <c r="S120" i="8"/>
  <c r="R120" i="8"/>
  <c r="AI119" i="8"/>
  <c r="AK119" i="8" s="1"/>
  <c r="AH119" i="8"/>
  <c r="AG119" i="8"/>
  <c r="AF119" i="8"/>
  <c r="AB119" i="8"/>
  <c r="AD119" i="8" s="1"/>
  <c r="AA119" i="8"/>
  <c r="Z119" i="8"/>
  <c r="Y119" i="8"/>
  <c r="T119" i="8"/>
  <c r="S119" i="8"/>
  <c r="R119" i="8"/>
  <c r="AI118" i="8"/>
  <c r="AK118" i="8" s="1"/>
  <c r="AH118" i="8"/>
  <c r="AG118" i="8"/>
  <c r="AF118" i="8"/>
  <c r="AB118" i="8"/>
  <c r="AD118" i="8" s="1"/>
  <c r="AA118" i="8"/>
  <c r="Z118" i="8"/>
  <c r="Y118" i="8"/>
  <c r="T118" i="8"/>
  <c r="S118" i="8"/>
  <c r="R118" i="8"/>
  <c r="AI117" i="8"/>
  <c r="AK117" i="8" s="1"/>
  <c r="AH117" i="8"/>
  <c r="AG117" i="8"/>
  <c r="AF117" i="8"/>
  <c r="AB117" i="8"/>
  <c r="AD117" i="8" s="1"/>
  <c r="AA117" i="8"/>
  <c r="Z117" i="8"/>
  <c r="Y117" i="8"/>
  <c r="T117" i="8"/>
  <c r="S117" i="8"/>
  <c r="R117" i="8"/>
  <c r="AI116" i="8"/>
  <c r="AK116" i="8" s="1"/>
  <c r="AH116" i="8"/>
  <c r="AG116" i="8"/>
  <c r="AF116" i="8"/>
  <c r="AB116" i="8"/>
  <c r="AD116" i="8" s="1"/>
  <c r="AA116" i="8"/>
  <c r="Z116" i="8"/>
  <c r="Y116" i="8"/>
  <c r="T116" i="8"/>
  <c r="S116" i="8"/>
  <c r="R116" i="8"/>
  <c r="AI115" i="8"/>
  <c r="AK115" i="8" s="1"/>
  <c r="AH115" i="8"/>
  <c r="AG115" i="8"/>
  <c r="AF115" i="8"/>
  <c r="AB115" i="8"/>
  <c r="AD115" i="8" s="1"/>
  <c r="AA115" i="8"/>
  <c r="Z115" i="8"/>
  <c r="Y115" i="8"/>
  <c r="T115" i="8"/>
  <c r="S115" i="8"/>
  <c r="R115" i="8"/>
  <c r="AI114" i="8"/>
  <c r="AK114" i="8" s="1"/>
  <c r="AH114" i="8"/>
  <c r="AG114" i="8"/>
  <c r="AF114" i="8"/>
  <c r="AB114" i="8"/>
  <c r="AD114" i="8" s="1"/>
  <c r="AA114" i="8"/>
  <c r="Z114" i="8"/>
  <c r="Y114" i="8"/>
  <c r="T114" i="8"/>
  <c r="S114" i="8"/>
  <c r="R114" i="8"/>
  <c r="AI113" i="8"/>
  <c r="AK113" i="8" s="1"/>
  <c r="AH113" i="8"/>
  <c r="AG113" i="8"/>
  <c r="AF113" i="8"/>
  <c r="AB113" i="8"/>
  <c r="AD113" i="8" s="1"/>
  <c r="AA113" i="8"/>
  <c r="Z113" i="8"/>
  <c r="Y113" i="8"/>
  <c r="T113" i="8"/>
  <c r="S113" i="8"/>
  <c r="R113" i="8"/>
  <c r="AI112" i="8"/>
  <c r="AK112" i="8" s="1"/>
  <c r="AH112" i="8"/>
  <c r="AG112" i="8"/>
  <c r="AF112" i="8"/>
  <c r="AB112" i="8"/>
  <c r="AD112" i="8" s="1"/>
  <c r="AA112" i="8"/>
  <c r="Z112" i="8"/>
  <c r="Y112" i="8"/>
  <c r="T112" i="8"/>
  <c r="S112" i="8"/>
  <c r="R112" i="8"/>
  <c r="AI111" i="8"/>
  <c r="AK111" i="8" s="1"/>
  <c r="AH111" i="8"/>
  <c r="AG111" i="8"/>
  <c r="AF111" i="8"/>
  <c r="AB111" i="8"/>
  <c r="AD111" i="8" s="1"/>
  <c r="AA111" i="8"/>
  <c r="Z111" i="8"/>
  <c r="Y111" i="8"/>
  <c r="T111" i="8"/>
  <c r="S111" i="8"/>
  <c r="R111" i="8"/>
  <c r="AI110" i="8"/>
  <c r="AK110" i="8" s="1"/>
  <c r="AH110" i="8"/>
  <c r="AG110" i="8"/>
  <c r="AF110" i="8"/>
  <c r="AB110" i="8"/>
  <c r="AD110" i="8" s="1"/>
  <c r="AA110" i="8"/>
  <c r="Z110" i="8"/>
  <c r="Y110" i="8"/>
  <c r="T110" i="8"/>
  <c r="S110" i="8"/>
  <c r="R110" i="8"/>
  <c r="AI109" i="8"/>
  <c r="AK109" i="8" s="1"/>
  <c r="AH109" i="8"/>
  <c r="AG109" i="8"/>
  <c r="AF109" i="8"/>
  <c r="AB109" i="8"/>
  <c r="AD109" i="8" s="1"/>
  <c r="AA109" i="8"/>
  <c r="Z109" i="8"/>
  <c r="Y109" i="8"/>
  <c r="T109" i="8"/>
  <c r="S109" i="8"/>
  <c r="R109" i="8"/>
  <c r="AI108" i="8"/>
  <c r="AK108" i="8" s="1"/>
  <c r="AH108" i="8"/>
  <c r="AG108" i="8"/>
  <c r="AF108" i="8"/>
  <c r="AB108" i="8"/>
  <c r="AD108" i="8" s="1"/>
  <c r="AA108" i="8"/>
  <c r="Z108" i="8"/>
  <c r="Y108" i="8"/>
  <c r="T108" i="8"/>
  <c r="S108" i="8"/>
  <c r="R108" i="8"/>
  <c r="AI107" i="8"/>
  <c r="AK107" i="8" s="1"/>
  <c r="AH107" i="8"/>
  <c r="AG107" i="8"/>
  <c r="AF107" i="8"/>
  <c r="AB107" i="8"/>
  <c r="AD107" i="8" s="1"/>
  <c r="AA107" i="8"/>
  <c r="Z107" i="8"/>
  <c r="Y107" i="8"/>
  <c r="T107" i="8"/>
  <c r="S107" i="8"/>
  <c r="R107" i="8"/>
  <c r="AI106" i="8"/>
  <c r="AK106" i="8" s="1"/>
  <c r="AH106" i="8"/>
  <c r="AG106" i="8"/>
  <c r="AF106" i="8"/>
  <c r="AB106" i="8"/>
  <c r="AD106" i="8" s="1"/>
  <c r="AA106" i="8"/>
  <c r="Z106" i="8"/>
  <c r="Y106" i="8"/>
  <c r="T106" i="8"/>
  <c r="S106" i="8"/>
  <c r="R106" i="8"/>
  <c r="AI105" i="8"/>
  <c r="AK105" i="8" s="1"/>
  <c r="AH105" i="8"/>
  <c r="AG105" i="8"/>
  <c r="AF105" i="8"/>
  <c r="AB105" i="8"/>
  <c r="AD105" i="8" s="1"/>
  <c r="AA105" i="8"/>
  <c r="Z105" i="8"/>
  <c r="Y105" i="8"/>
  <c r="T105" i="8"/>
  <c r="S105" i="8"/>
  <c r="R105" i="8"/>
  <c r="AG104" i="8"/>
  <c r="Z104" i="8"/>
  <c r="AH103" i="8"/>
  <c r="AG103" i="8"/>
  <c r="AF103" i="8"/>
  <c r="AA103" i="8"/>
  <c r="Z103" i="8"/>
  <c r="Y103" i="8"/>
  <c r="T103" i="8"/>
  <c r="S103" i="8"/>
  <c r="R103" i="8"/>
  <c r="AI79" i="8"/>
  <c r="AK79" i="8" s="1"/>
  <c r="AH79" i="8"/>
  <c r="AG79" i="8"/>
  <c r="AF79" i="8"/>
  <c r="AB79" i="8"/>
  <c r="AD79" i="8" s="1"/>
  <c r="AA79" i="8"/>
  <c r="Z79" i="8"/>
  <c r="Y79" i="8"/>
  <c r="U79" i="8"/>
  <c r="W79" i="8" s="1"/>
  <c r="T79" i="8"/>
  <c r="S79" i="8"/>
  <c r="R79" i="8"/>
  <c r="AI78" i="8"/>
  <c r="AK78" i="8" s="1"/>
  <c r="AH78" i="8"/>
  <c r="AG78" i="8"/>
  <c r="AF78" i="8"/>
  <c r="AB78" i="8"/>
  <c r="AD78" i="8" s="1"/>
  <c r="AA78" i="8"/>
  <c r="Z78" i="8"/>
  <c r="Y78" i="8"/>
  <c r="U78" i="8"/>
  <c r="W78" i="8" s="1"/>
  <c r="T78" i="8"/>
  <c r="S78" i="8"/>
  <c r="R78" i="8"/>
  <c r="AI77" i="8"/>
  <c r="AK77" i="8" s="1"/>
  <c r="AH77" i="8"/>
  <c r="AG77" i="8"/>
  <c r="AF77" i="8"/>
  <c r="AB77" i="8"/>
  <c r="AD77" i="8" s="1"/>
  <c r="AA77" i="8"/>
  <c r="Z77" i="8"/>
  <c r="Y77" i="8"/>
  <c r="U77" i="8"/>
  <c r="W77" i="8" s="1"/>
  <c r="T77" i="8"/>
  <c r="S77" i="8"/>
  <c r="R77" i="8"/>
  <c r="AI76" i="8"/>
  <c r="AK76" i="8" s="1"/>
  <c r="AH76" i="8"/>
  <c r="AG76" i="8"/>
  <c r="AF76" i="8"/>
  <c r="AB76" i="8"/>
  <c r="AD76" i="8" s="1"/>
  <c r="AA76" i="8"/>
  <c r="Z76" i="8"/>
  <c r="Y76" i="8"/>
  <c r="U76" i="8"/>
  <c r="W76" i="8" s="1"/>
  <c r="T76" i="8"/>
  <c r="S76" i="8"/>
  <c r="R76" i="8"/>
  <c r="AI75" i="8"/>
  <c r="AK75" i="8" s="1"/>
  <c r="AH75" i="8"/>
  <c r="AG75" i="8"/>
  <c r="AF75" i="8"/>
  <c r="AB75" i="8"/>
  <c r="AD75" i="8" s="1"/>
  <c r="AA75" i="8"/>
  <c r="Z75" i="8"/>
  <c r="Y75" i="8"/>
  <c r="U75" i="8"/>
  <c r="W75" i="8" s="1"/>
  <c r="T75" i="8"/>
  <c r="S75" i="8"/>
  <c r="R75" i="8"/>
  <c r="AI74" i="8"/>
  <c r="AK74" i="8" s="1"/>
  <c r="AH74" i="8"/>
  <c r="AG74" i="8"/>
  <c r="AF74" i="8"/>
  <c r="AB74" i="8"/>
  <c r="AD74" i="8" s="1"/>
  <c r="AA74" i="8"/>
  <c r="Z74" i="8"/>
  <c r="Y74" i="8"/>
  <c r="U74" i="8"/>
  <c r="W74" i="8" s="1"/>
  <c r="T74" i="8"/>
  <c r="S74" i="8"/>
  <c r="R74" i="8"/>
  <c r="AI73" i="8"/>
  <c r="AK73" i="8" s="1"/>
  <c r="AH73" i="8"/>
  <c r="AG73" i="8"/>
  <c r="AF73" i="8"/>
  <c r="AB73" i="8"/>
  <c r="AD73" i="8" s="1"/>
  <c r="AA73" i="8"/>
  <c r="Z73" i="8"/>
  <c r="Y73" i="8"/>
  <c r="U73" i="8"/>
  <c r="W73" i="8" s="1"/>
  <c r="T73" i="8"/>
  <c r="S73" i="8"/>
  <c r="R73" i="8"/>
  <c r="AI72" i="8"/>
  <c r="AK72" i="8" s="1"/>
  <c r="AH72" i="8"/>
  <c r="AG72" i="8"/>
  <c r="AF72" i="8"/>
  <c r="AB72" i="8"/>
  <c r="AD72" i="8" s="1"/>
  <c r="AA72" i="8"/>
  <c r="Z72" i="8"/>
  <c r="Y72" i="8"/>
  <c r="U72" i="8"/>
  <c r="W72" i="8" s="1"/>
  <c r="T72" i="8"/>
  <c r="S72" i="8"/>
  <c r="R72" i="8"/>
  <c r="AI71" i="8"/>
  <c r="AK71" i="8" s="1"/>
  <c r="AH71" i="8"/>
  <c r="AG71" i="8"/>
  <c r="AF71" i="8"/>
  <c r="AB71" i="8"/>
  <c r="AD71" i="8" s="1"/>
  <c r="AA71" i="8"/>
  <c r="Z71" i="8"/>
  <c r="Y71" i="8"/>
  <c r="U71" i="8"/>
  <c r="W71" i="8" s="1"/>
  <c r="T71" i="8"/>
  <c r="S71" i="8"/>
  <c r="R71" i="8"/>
  <c r="AI70" i="8"/>
  <c r="AK70" i="8" s="1"/>
  <c r="AH70" i="8"/>
  <c r="AG70" i="8"/>
  <c r="AF70" i="8"/>
  <c r="AB70" i="8"/>
  <c r="AD70" i="8" s="1"/>
  <c r="AA70" i="8"/>
  <c r="Z70" i="8"/>
  <c r="Y70" i="8"/>
  <c r="U70" i="8"/>
  <c r="W70" i="8" s="1"/>
  <c r="T70" i="8"/>
  <c r="S70" i="8"/>
  <c r="R70" i="8"/>
  <c r="AI69" i="8"/>
  <c r="AK69" i="8" s="1"/>
  <c r="AH69" i="8"/>
  <c r="AG69" i="8"/>
  <c r="AF69" i="8"/>
  <c r="AB69" i="8"/>
  <c r="AD69" i="8" s="1"/>
  <c r="AA69" i="8"/>
  <c r="Z69" i="8"/>
  <c r="Y69" i="8"/>
  <c r="U69" i="8"/>
  <c r="W69" i="8" s="1"/>
  <c r="T69" i="8"/>
  <c r="S69" i="8"/>
  <c r="R69" i="8"/>
  <c r="AI68" i="8"/>
  <c r="AK68" i="8" s="1"/>
  <c r="AH68" i="8"/>
  <c r="AG68" i="8"/>
  <c r="AF68" i="8"/>
  <c r="AB68" i="8"/>
  <c r="AD68" i="8" s="1"/>
  <c r="AA68" i="8"/>
  <c r="Z68" i="8"/>
  <c r="Y68" i="8"/>
  <c r="U68" i="8"/>
  <c r="W68" i="8" s="1"/>
  <c r="T68" i="8"/>
  <c r="S68" i="8"/>
  <c r="R68" i="8"/>
  <c r="AI67" i="8"/>
  <c r="AK67" i="8" s="1"/>
  <c r="AH67" i="8"/>
  <c r="AG67" i="8"/>
  <c r="AF67" i="8"/>
  <c r="AB67" i="8"/>
  <c r="AD67" i="8" s="1"/>
  <c r="AA67" i="8"/>
  <c r="Z67" i="8"/>
  <c r="Y67" i="8"/>
  <c r="U67" i="8"/>
  <c r="W67" i="8" s="1"/>
  <c r="T67" i="8"/>
  <c r="S67" i="8"/>
  <c r="R67" i="8"/>
  <c r="AI66" i="8"/>
  <c r="AK66" i="8" s="1"/>
  <c r="AH66" i="8"/>
  <c r="AG66" i="8"/>
  <c r="AF66" i="8"/>
  <c r="AB66" i="8"/>
  <c r="AD66" i="8" s="1"/>
  <c r="AA66" i="8"/>
  <c r="Z66" i="8"/>
  <c r="Y66" i="8"/>
  <c r="U66" i="8"/>
  <c r="W66" i="8" s="1"/>
  <c r="T66" i="8"/>
  <c r="S66" i="8"/>
  <c r="R66" i="8"/>
  <c r="AI65" i="8"/>
  <c r="AK65" i="8" s="1"/>
  <c r="AH65" i="8"/>
  <c r="AG65" i="8"/>
  <c r="AF65" i="8"/>
  <c r="AB65" i="8"/>
  <c r="AD65" i="8" s="1"/>
  <c r="AA65" i="8"/>
  <c r="Z65" i="8"/>
  <c r="Y65" i="8"/>
  <c r="U65" i="8"/>
  <c r="W65" i="8" s="1"/>
  <c r="T65" i="8"/>
  <c r="S65" i="8"/>
  <c r="R65" i="8"/>
  <c r="AI64" i="8"/>
  <c r="AK64" i="8" s="1"/>
  <c r="AH64" i="8"/>
  <c r="AG64" i="8"/>
  <c r="AF64" i="8"/>
  <c r="AB64" i="8"/>
  <c r="AD64" i="8" s="1"/>
  <c r="AA64" i="8"/>
  <c r="Z64" i="8"/>
  <c r="Y64" i="8"/>
  <c r="U64" i="8"/>
  <c r="W64" i="8" s="1"/>
  <c r="T64" i="8"/>
  <c r="S64" i="8"/>
  <c r="R64" i="8"/>
  <c r="AI63" i="8"/>
  <c r="AK63" i="8" s="1"/>
  <c r="AH63" i="8"/>
  <c r="AG63" i="8"/>
  <c r="AF63" i="8"/>
  <c r="AB63" i="8"/>
  <c r="AD63" i="8" s="1"/>
  <c r="AA63" i="8"/>
  <c r="Z63" i="8"/>
  <c r="Y63" i="8"/>
  <c r="U63" i="8"/>
  <c r="W63" i="8" s="1"/>
  <c r="T63" i="8"/>
  <c r="S63" i="8"/>
  <c r="R63" i="8"/>
  <c r="AI62" i="8"/>
  <c r="AK62" i="8" s="1"/>
  <c r="AH62" i="8"/>
  <c r="AG62" i="8"/>
  <c r="AF62" i="8"/>
  <c r="AB62" i="8"/>
  <c r="AD62" i="8" s="1"/>
  <c r="AA62" i="8"/>
  <c r="Z62" i="8"/>
  <c r="Y62" i="8"/>
  <c r="U62" i="8"/>
  <c r="W62" i="8" s="1"/>
  <c r="T62" i="8"/>
  <c r="S62" i="8"/>
  <c r="R62" i="8"/>
  <c r="AI61" i="8"/>
  <c r="AK61" i="8" s="1"/>
  <c r="AH61" i="8"/>
  <c r="AG61" i="8"/>
  <c r="AF61" i="8"/>
  <c r="AB61" i="8"/>
  <c r="AD61" i="8" s="1"/>
  <c r="AA61" i="8"/>
  <c r="Z61" i="8"/>
  <c r="Y61" i="8"/>
  <c r="U61" i="8"/>
  <c r="W61" i="8" s="1"/>
  <c r="T61" i="8"/>
  <c r="S61" i="8"/>
  <c r="R61" i="8"/>
  <c r="AI60" i="8"/>
  <c r="AK60" i="8" s="1"/>
  <c r="AH60" i="8"/>
  <c r="AG60" i="8"/>
  <c r="AF60" i="8"/>
  <c r="AB60" i="8"/>
  <c r="AD60" i="8" s="1"/>
  <c r="AA60" i="8"/>
  <c r="Z60" i="8"/>
  <c r="Y60" i="8"/>
  <c r="U60" i="8"/>
  <c r="W60" i="8" s="1"/>
  <c r="T60" i="8"/>
  <c r="S60" i="8"/>
  <c r="R60" i="8"/>
  <c r="AI59" i="8"/>
  <c r="AK59" i="8" s="1"/>
  <c r="AH59" i="8"/>
  <c r="AG59" i="8"/>
  <c r="AF59" i="8"/>
  <c r="AB59" i="8"/>
  <c r="AD59" i="8" s="1"/>
  <c r="AA59" i="8"/>
  <c r="Z59" i="8"/>
  <c r="Y59" i="8"/>
  <c r="U59" i="8"/>
  <c r="W59" i="8" s="1"/>
  <c r="T59" i="8"/>
  <c r="S59" i="8"/>
  <c r="R59" i="8"/>
  <c r="AH58" i="8"/>
  <c r="AG58" i="8"/>
  <c r="AF58" i="8"/>
  <c r="AA58" i="8"/>
  <c r="Z58" i="8"/>
  <c r="Y58" i="8"/>
  <c r="T58" i="8"/>
  <c r="S58" i="8"/>
  <c r="R58" i="8"/>
  <c r="AI34" i="8"/>
  <c r="AK34" i="8" s="1"/>
  <c r="AH34" i="8"/>
  <c r="AG34" i="8"/>
  <c r="AF34" i="8"/>
  <c r="AB34" i="8"/>
  <c r="AD34" i="8" s="1"/>
  <c r="AA34" i="8"/>
  <c r="Z34" i="8"/>
  <c r="Y34" i="8"/>
  <c r="T34" i="8"/>
  <c r="S34" i="8"/>
  <c r="R34" i="8"/>
  <c r="AI33" i="8"/>
  <c r="AK33" i="8" s="1"/>
  <c r="AH33" i="8"/>
  <c r="AG33" i="8"/>
  <c r="AF33" i="8"/>
  <c r="AB33" i="8"/>
  <c r="AD33" i="8" s="1"/>
  <c r="AA33" i="8"/>
  <c r="Z33" i="8"/>
  <c r="Y33" i="8"/>
  <c r="T33" i="8"/>
  <c r="S33" i="8"/>
  <c r="R33" i="8"/>
  <c r="AI32" i="8"/>
  <c r="AK32" i="8" s="1"/>
  <c r="AH32" i="8"/>
  <c r="AG32" i="8"/>
  <c r="AF32" i="8"/>
  <c r="AB32" i="8"/>
  <c r="AD32" i="8" s="1"/>
  <c r="AA32" i="8"/>
  <c r="Z32" i="8"/>
  <c r="Y32" i="8"/>
  <c r="T32" i="8"/>
  <c r="S32" i="8"/>
  <c r="R32" i="8"/>
  <c r="AI31" i="8"/>
  <c r="AK31" i="8" s="1"/>
  <c r="AH31" i="8"/>
  <c r="AG31" i="8"/>
  <c r="AF31" i="8"/>
  <c r="AB31" i="8"/>
  <c r="AD31" i="8" s="1"/>
  <c r="AA31" i="8"/>
  <c r="Z31" i="8"/>
  <c r="Y31" i="8"/>
  <c r="T31" i="8"/>
  <c r="S31" i="8"/>
  <c r="R31" i="8"/>
  <c r="AI30" i="8"/>
  <c r="AK30" i="8" s="1"/>
  <c r="AH30" i="8"/>
  <c r="AG30" i="8"/>
  <c r="AF30" i="8"/>
  <c r="AB30" i="8"/>
  <c r="AD30" i="8" s="1"/>
  <c r="AA30" i="8"/>
  <c r="Z30" i="8"/>
  <c r="Y30" i="8"/>
  <c r="T30" i="8"/>
  <c r="S30" i="8"/>
  <c r="R30" i="8"/>
  <c r="AI29" i="8"/>
  <c r="AK29" i="8" s="1"/>
  <c r="AH29" i="8"/>
  <c r="AG29" i="8"/>
  <c r="AF29" i="8"/>
  <c r="AB29" i="8"/>
  <c r="AD29" i="8" s="1"/>
  <c r="AA29" i="8"/>
  <c r="Z29" i="8"/>
  <c r="Y29" i="8"/>
  <c r="T29" i="8"/>
  <c r="S29" i="8"/>
  <c r="R29" i="8"/>
  <c r="AI28" i="8"/>
  <c r="AK28" i="8" s="1"/>
  <c r="AH28" i="8"/>
  <c r="AG28" i="8"/>
  <c r="AF28" i="8"/>
  <c r="AB28" i="8"/>
  <c r="AD28" i="8" s="1"/>
  <c r="AA28" i="8"/>
  <c r="Z28" i="8"/>
  <c r="Y28" i="8"/>
  <c r="T28" i="8"/>
  <c r="S28" i="8"/>
  <c r="R28" i="8"/>
  <c r="AI27" i="8"/>
  <c r="AK27" i="8" s="1"/>
  <c r="AH27" i="8"/>
  <c r="AG27" i="8"/>
  <c r="AF27" i="8"/>
  <c r="AB27" i="8"/>
  <c r="AD27" i="8" s="1"/>
  <c r="AA27" i="8"/>
  <c r="Z27" i="8"/>
  <c r="Y27" i="8"/>
  <c r="T27" i="8"/>
  <c r="S27" i="8"/>
  <c r="R27" i="8"/>
  <c r="AI26" i="8"/>
  <c r="AK26" i="8" s="1"/>
  <c r="AH26" i="8"/>
  <c r="AG26" i="8"/>
  <c r="AF26" i="8"/>
  <c r="AB26" i="8"/>
  <c r="AD26" i="8" s="1"/>
  <c r="AA26" i="8"/>
  <c r="Z26" i="8"/>
  <c r="Y26" i="8"/>
  <c r="T26" i="8"/>
  <c r="S26" i="8"/>
  <c r="R26" i="8"/>
  <c r="AI25" i="8"/>
  <c r="AK25" i="8" s="1"/>
  <c r="AH25" i="8"/>
  <c r="AG25" i="8"/>
  <c r="AF25" i="8"/>
  <c r="AB25" i="8"/>
  <c r="AD25" i="8" s="1"/>
  <c r="AA25" i="8"/>
  <c r="Z25" i="8"/>
  <c r="Y25" i="8"/>
  <c r="T25" i="8"/>
  <c r="S25" i="8"/>
  <c r="R25" i="8"/>
  <c r="AI24" i="8"/>
  <c r="AK24" i="8" s="1"/>
  <c r="AH24" i="8"/>
  <c r="AG24" i="8"/>
  <c r="AF24" i="8"/>
  <c r="AB24" i="8"/>
  <c r="AD24" i="8" s="1"/>
  <c r="AA24" i="8"/>
  <c r="Z24" i="8"/>
  <c r="Y24" i="8"/>
  <c r="T24" i="8"/>
  <c r="S24" i="8"/>
  <c r="R24" i="8"/>
  <c r="AI23" i="8"/>
  <c r="AK23" i="8" s="1"/>
  <c r="AH23" i="8"/>
  <c r="AG23" i="8"/>
  <c r="AF23" i="8"/>
  <c r="AB23" i="8"/>
  <c r="AD23" i="8" s="1"/>
  <c r="AA23" i="8"/>
  <c r="Z23" i="8"/>
  <c r="Y23" i="8"/>
  <c r="T23" i="8"/>
  <c r="S23" i="8"/>
  <c r="R23" i="8"/>
  <c r="AI22" i="8"/>
  <c r="AK22" i="8" s="1"/>
  <c r="AH22" i="8"/>
  <c r="AG22" i="8"/>
  <c r="AF22" i="8"/>
  <c r="AB22" i="8"/>
  <c r="AD22" i="8" s="1"/>
  <c r="AA22" i="8"/>
  <c r="Z22" i="8"/>
  <c r="Y22" i="8"/>
  <c r="T22" i="8"/>
  <c r="S22" i="8"/>
  <c r="R22" i="8"/>
  <c r="AI21" i="8"/>
  <c r="AK21" i="8" s="1"/>
  <c r="AH21" i="8"/>
  <c r="AG21" i="8"/>
  <c r="AF21" i="8"/>
  <c r="AB21" i="8"/>
  <c r="AD21" i="8" s="1"/>
  <c r="AA21" i="8"/>
  <c r="Z21" i="8"/>
  <c r="Y21" i="8"/>
  <c r="T21" i="8"/>
  <c r="S21" i="8"/>
  <c r="R21" i="8"/>
  <c r="AI20" i="8"/>
  <c r="AK20" i="8" s="1"/>
  <c r="AH20" i="8"/>
  <c r="AG20" i="8"/>
  <c r="AF20" i="8"/>
  <c r="AB20" i="8"/>
  <c r="AD20" i="8" s="1"/>
  <c r="AA20" i="8"/>
  <c r="Z20" i="8"/>
  <c r="Y20" i="8"/>
  <c r="T20" i="8"/>
  <c r="S20" i="8"/>
  <c r="R20" i="8"/>
  <c r="AI19" i="8"/>
  <c r="AK19" i="8" s="1"/>
  <c r="AH19" i="8"/>
  <c r="AG19" i="8"/>
  <c r="AF19" i="8"/>
  <c r="AB19" i="8"/>
  <c r="AD19" i="8" s="1"/>
  <c r="AA19" i="8"/>
  <c r="Z19" i="8"/>
  <c r="Y19" i="8"/>
  <c r="T19" i="8"/>
  <c r="S19" i="8"/>
  <c r="R19" i="8"/>
  <c r="AI18" i="8"/>
  <c r="AK18" i="8" s="1"/>
  <c r="AH18" i="8"/>
  <c r="AG18" i="8"/>
  <c r="AF18" i="8"/>
  <c r="AB18" i="8"/>
  <c r="AD18" i="8" s="1"/>
  <c r="AA18" i="8"/>
  <c r="Z18" i="8"/>
  <c r="Y18" i="8"/>
  <c r="T18" i="8"/>
  <c r="S18" i="8"/>
  <c r="R18" i="8"/>
  <c r="AI17" i="8"/>
  <c r="AK17" i="8" s="1"/>
  <c r="AH17" i="8"/>
  <c r="AG17" i="8"/>
  <c r="AF17" i="8"/>
  <c r="AB17" i="8"/>
  <c r="AD17" i="8" s="1"/>
  <c r="AA17" i="8"/>
  <c r="Z17" i="8"/>
  <c r="Y17" i="8"/>
  <c r="T17" i="8"/>
  <c r="S17" i="8"/>
  <c r="R17" i="8"/>
  <c r="AI16" i="8"/>
  <c r="AK16" i="8" s="1"/>
  <c r="AH16" i="8"/>
  <c r="AG16" i="8"/>
  <c r="AF16" i="8"/>
  <c r="AB16" i="8"/>
  <c r="AD16" i="8" s="1"/>
  <c r="AA16" i="8"/>
  <c r="Z16" i="8"/>
  <c r="Y16" i="8"/>
  <c r="T16" i="8"/>
  <c r="S16" i="8"/>
  <c r="R16" i="8"/>
  <c r="AG15" i="8"/>
  <c r="Z15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K260" i="7" s="1"/>
  <c r="AH260" i="7"/>
  <c r="AG260" i="7"/>
  <c r="AF260" i="7"/>
  <c r="AB260" i="7"/>
  <c r="AD260" i="7" s="1"/>
  <c r="AA260" i="7"/>
  <c r="Z260" i="7"/>
  <c r="Y260" i="7"/>
  <c r="U260" i="7"/>
  <c r="W260" i="7" s="1"/>
  <c r="T260" i="7"/>
  <c r="S260" i="7"/>
  <c r="R260" i="7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K215" i="7" s="1"/>
  <c r="AH215" i="7"/>
  <c r="AG215" i="7"/>
  <c r="AF215" i="7"/>
  <c r="AB215" i="7"/>
  <c r="AD215" i="7" s="1"/>
  <c r="AA215" i="7"/>
  <c r="Z215" i="7"/>
  <c r="Y215" i="7"/>
  <c r="U215" i="7"/>
  <c r="W215" i="7" s="1"/>
  <c r="T215" i="7"/>
  <c r="S215" i="7"/>
  <c r="R215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K170" i="7" s="1"/>
  <c r="AH170" i="7"/>
  <c r="AG170" i="7"/>
  <c r="AF170" i="7"/>
  <c r="AB170" i="7"/>
  <c r="AD170" i="7" s="1"/>
  <c r="AA170" i="7"/>
  <c r="Z170" i="7"/>
  <c r="Y170" i="7"/>
  <c r="U170" i="7"/>
  <c r="W170" i="7" s="1"/>
  <c r="T170" i="7"/>
  <c r="S170" i="7"/>
  <c r="R170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H125" i="7"/>
  <c r="AG125" i="7"/>
  <c r="AA125" i="7"/>
  <c r="Z125" i="7"/>
  <c r="T125" i="7"/>
  <c r="S125" i="7"/>
  <c r="AG124" i="7"/>
  <c r="Z124" i="7"/>
  <c r="T124" i="7"/>
  <c r="S124" i="7"/>
  <c r="AG123" i="7"/>
  <c r="Z123" i="7"/>
  <c r="T123" i="7"/>
  <c r="S123" i="7"/>
  <c r="AG122" i="7"/>
  <c r="Z122" i="7"/>
  <c r="T122" i="7"/>
  <c r="S122" i="7"/>
  <c r="AG121" i="7"/>
  <c r="Z121" i="7"/>
  <c r="T121" i="7"/>
  <c r="S121" i="7"/>
  <c r="AG120" i="7"/>
  <c r="Z120" i="7"/>
  <c r="T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AH117" i="7"/>
  <c r="AG117" i="7"/>
  <c r="AF117" i="7"/>
  <c r="AA117" i="7"/>
  <c r="Z117" i="7"/>
  <c r="Y117" i="7"/>
  <c r="T117" i="7"/>
  <c r="S117" i="7"/>
  <c r="R117" i="7"/>
  <c r="AH116" i="7"/>
  <c r="AG116" i="7"/>
  <c r="AA116" i="7"/>
  <c r="Z116" i="7"/>
  <c r="T116" i="7"/>
  <c r="S116" i="7"/>
  <c r="AG115" i="7"/>
  <c r="Z115" i="7"/>
  <c r="T115" i="7"/>
  <c r="S115" i="7"/>
  <c r="AG113" i="7"/>
  <c r="Z113" i="7"/>
  <c r="T113" i="7"/>
  <c r="S113" i="7"/>
  <c r="AG112" i="7"/>
  <c r="Z112" i="7"/>
  <c r="T112" i="7"/>
  <c r="S112" i="7"/>
  <c r="AG111" i="7"/>
  <c r="Z111" i="7"/>
  <c r="T111" i="7"/>
  <c r="S111" i="7"/>
  <c r="AH110" i="7"/>
  <c r="AG110" i="7"/>
  <c r="AF110" i="7"/>
  <c r="AA110" i="7"/>
  <c r="Z110" i="7"/>
  <c r="Y110" i="7"/>
  <c r="T110" i="7"/>
  <c r="S110" i="7"/>
  <c r="R110" i="7"/>
  <c r="AH109" i="7"/>
  <c r="AG109" i="7"/>
  <c r="AF109" i="7"/>
  <c r="AA109" i="7"/>
  <c r="Z109" i="7"/>
  <c r="Y109" i="7"/>
  <c r="T109" i="7"/>
  <c r="S109" i="7"/>
  <c r="R109" i="7"/>
  <c r="AH108" i="7"/>
  <c r="AG108" i="7"/>
  <c r="AF108" i="7"/>
  <c r="AA108" i="7"/>
  <c r="Z108" i="7"/>
  <c r="Y108" i="7"/>
  <c r="T108" i="7"/>
  <c r="S108" i="7"/>
  <c r="R108" i="7"/>
  <c r="AG107" i="7"/>
  <c r="Z107" i="7"/>
  <c r="S107" i="7"/>
  <c r="AG106" i="7"/>
  <c r="Z106" i="7"/>
  <c r="S106" i="7"/>
  <c r="AG105" i="7"/>
  <c r="Z105" i="7"/>
  <c r="S105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I34" i="7"/>
  <c r="AK34" i="7" s="1"/>
  <c r="AH34" i="7"/>
  <c r="AG34" i="7"/>
  <c r="AF34" i="7"/>
  <c r="AB34" i="7"/>
  <c r="AD34" i="7" s="1"/>
  <c r="AA34" i="7"/>
  <c r="Z34" i="7"/>
  <c r="Y34" i="7"/>
  <c r="T34" i="7"/>
  <c r="S34" i="7"/>
  <c r="R34" i="7"/>
  <c r="AI33" i="7"/>
  <c r="AK33" i="7" s="1"/>
  <c r="AH33" i="7"/>
  <c r="AG33" i="7"/>
  <c r="AF33" i="7"/>
  <c r="AB33" i="7"/>
  <c r="AD33" i="7" s="1"/>
  <c r="AA33" i="7"/>
  <c r="Z33" i="7"/>
  <c r="Y33" i="7"/>
  <c r="T33" i="7"/>
  <c r="S33" i="7"/>
  <c r="R33" i="7"/>
  <c r="AI32" i="7"/>
  <c r="AK32" i="7" s="1"/>
  <c r="AH32" i="7"/>
  <c r="AG32" i="7"/>
  <c r="AF32" i="7"/>
  <c r="AB32" i="7"/>
  <c r="AD32" i="7" s="1"/>
  <c r="AA32" i="7"/>
  <c r="Z32" i="7"/>
  <c r="Y32" i="7"/>
  <c r="T32" i="7"/>
  <c r="S32" i="7"/>
  <c r="R32" i="7"/>
  <c r="AI31" i="7"/>
  <c r="AK31" i="7" s="1"/>
  <c r="AH31" i="7"/>
  <c r="AG31" i="7"/>
  <c r="AF31" i="7"/>
  <c r="AB31" i="7"/>
  <c r="AD31" i="7" s="1"/>
  <c r="AA31" i="7"/>
  <c r="Z31" i="7"/>
  <c r="Y31" i="7"/>
  <c r="T31" i="7"/>
  <c r="S31" i="7"/>
  <c r="R31" i="7"/>
  <c r="AI30" i="7"/>
  <c r="AK30" i="7" s="1"/>
  <c r="AH30" i="7"/>
  <c r="AG30" i="7"/>
  <c r="AF30" i="7"/>
  <c r="AB30" i="7"/>
  <c r="AD30" i="7" s="1"/>
  <c r="AA30" i="7"/>
  <c r="Z30" i="7"/>
  <c r="Y30" i="7"/>
  <c r="T30" i="7"/>
  <c r="S30" i="7"/>
  <c r="R30" i="7"/>
  <c r="AI29" i="7"/>
  <c r="AK29" i="7" s="1"/>
  <c r="AH29" i="7"/>
  <c r="AG29" i="7"/>
  <c r="AF29" i="7"/>
  <c r="AB29" i="7"/>
  <c r="AD29" i="7" s="1"/>
  <c r="AA29" i="7"/>
  <c r="Z29" i="7"/>
  <c r="Y29" i="7"/>
  <c r="T29" i="7"/>
  <c r="S29" i="7"/>
  <c r="R29" i="7"/>
  <c r="AI28" i="7"/>
  <c r="AK28" i="7" s="1"/>
  <c r="AH28" i="7"/>
  <c r="AG28" i="7"/>
  <c r="AF28" i="7"/>
  <c r="AB28" i="7"/>
  <c r="AD28" i="7" s="1"/>
  <c r="AA28" i="7"/>
  <c r="Z28" i="7"/>
  <c r="Y28" i="7"/>
  <c r="T28" i="7"/>
  <c r="S28" i="7"/>
  <c r="R28" i="7"/>
  <c r="AI27" i="7"/>
  <c r="AK27" i="7" s="1"/>
  <c r="AH27" i="7"/>
  <c r="AG27" i="7"/>
  <c r="AF27" i="7"/>
  <c r="AB27" i="7"/>
  <c r="AD27" i="7" s="1"/>
  <c r="AA27" i="7"/>
  <c r="Z27" i="7"/>
  <c r="Y27" i="7"/>
  <c r="T27" i="7"/>
  <c r="S27" i="7"/>
  <c r="R27" i="7"/>
  <c r="AI26" i="7"/>
  <c r="AK26" i="7" s="1"/>
  <c r="AH26" i="7"/>
  <c r="AG26" i="7"/>
  <c r="AF26" i="7"/>
  <c r="AB26" i="7"/>
  <c r="AD26" i="7" s="1"/>
  <c r="AA26" i="7"/>
  <c r="Z26" i="7"/>
  <c r="Y26" i="7"/>
  <c r="T26" i="7"/>
  <c r="S26" i="7"/>
  <c r="R26" i="7"/>
  <c r="AI25" i="7"/>
  <c r="AK25" i="7" s="1"/>
  <c r="AH25" i="7"/>
  <c r="AG25" i="7"/>
  <c r="AF25" i="7"/>
  <c r="AB25" i="7"/>
  <c r="AD25" i="7" s="1"/>
  <c r="AA25" i="7"/>
  <c r="Z25" i="7"/>
  <c r="Y25" i="7"/>
  <c r="T25" i="7"/>
  <c r="S25" i="7"/>
  <c r="R25" i="7"/>
  <c r="AI24" i="7"/>
  <c r="AK24" i="7" s="1"/>
  <c r="AH24" i="7"/>
  <c r="AG24" i="7"/>
  <c r="AF24" i="7"/>
  <c r="AB24" i="7"/>
  <c r="AD24" i="7" s="1"/>
  <c r="AA24" i="7"/>
  <c r="Z24" i="7"/>
  <c r="Y24" i="7"/>
  <c r="T24" i="7"/>
  <c r="S24" i="7"/>
  <c r="R24" i="7"/>
  <c r="AI23" i="7"/>
  <c r="AK23" i="7" s="1"/>
  <c r="AH23" i="7"/>
  <c r="AG23" i="7"/>
  <c r="AF23" i="7"/>
  <c r="AB23" i="7"/>
  <c r="AD23" i="7" s="1"/>
  <c r="AA23" i="7"/>
  <c r="Z23" i="7"/>
  <c r="Y23" i="7"/>
  <c r="T23" i="7"/>
  <c r="S23" i="7"/>
  <c r="R23" i="7"/>
  <c r="AI22" i="7"/>
  <c r="AK22" i="7" s="1"/>
  <c r="AH22" i="7"/>
  <c r="AG22" i="7"/>
  <c r="AF22" i="7"/>
  <c r="AB22" i="7"/>
  <c r="AD22" i="7" s="1"/>
  <c r="AA22" i="7"/>
  <c r="Z22" i="7"/>
  <c r="Y22" i="7"/>
  <c r="T22" i="7"/>
  <c r="S22" i="7"/>
  <c r="R22" i="7"/>
  <c r="AI21" i="7"/>
  <c r="AK21" i="7" s="1"/>
  <c r="AH21" i="7"/>
  <c r="AG21" i="7"/>
  <c r="AF21" i="7"/>
  <c r="AB21" i="7"/>
  <c r="AD21" i="7" s="1"/>
  <c r="AA21" i="7"/>
  <c r="Z21" i="7"/>
  <c r="Y21" i="7"/>
  <c r="T21" i="7"/>
  <c r="S21" i="7"/>
  <c r="R21" i="7"/>
  <c r="AI20" i="7"/>
  <c r="AK20" i="7" s="1"/>
  <c r="AH20" i="7"/>
  <c r="AG20" i="7"/>
  <c r="AF20" i="7"/>
  <c r="AB20" i="7"/>
  <c r="AD20" i="7" s="1"/>
  <c r="AA20" i="7"/>
  <c r="Z20" i="7"/>
  <c r="Y20" i="7"/>
  <c r="T20" i="7"/>
  <c r="S20" i="7"/>
  <c r="R20" i="7"/>
  <c r="AI19" i="7"/>
  <c r="AK19" i="7" s="1"/>
  <c r="AH19" i="7"/>
  <c r="AG19" i="7"/>
  <c r="AF19" i="7"/>
  <c r="AB19" i="7"/>
  <c r="AD19" i="7" s="1"/>
  <c r="AA19" i="7"/>
  <c r="Z19" i="7"/>
  <c r="Y19" i="7"/>
  <c r="T19" i="7"/>
  <c r="S19" i="7"/>
  <c r="R19" i="7"/>
  <c r="AI18" i="7"/>
  <c r="AK18" i="7" s="1"/>
  <c r="AH18" i="7"/>
  <c r="AG18" i="7"/>
  <c r="AF18" i="7"/>
  <c r="AB18" i="7"/>
  <c r="AD18" i="7" s="1"/>
  <c r="AA18" i="7"/>
  <c r="Z18" i="7"/>
  <c r="Y18" i="7"/>
  <c r="T18" i="7"/>
  <c r="S18" i="7"/>
  <c r="R18" i="7"/>
  <c r="AI17" i="7"/>
  <c r="AK17" i="7" s="1"/>
  <c r="AH17" i="7"/>
  <c r="AG17" i="7"/>
  <c r="AF17" i="7"/>
  <c r="AB17" i="7"/>
  <c r="AD17" i="7" s="1"/>
  <c r="AA17" i="7"/>
  <c r="Z17" i="7"/>
  <c r="Y17" i="7"/>
  <c r="T17" i="7"/>
  <c r="S17" i="7"/>
  <c r="R17" i="7"/>
  <c r="AG16" i="7"/>
  <c r="Z16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K304" i="4" s="1"/>
  <c r="P304" i="4"/>
  <c r="AH304" i="4"/>
  <c r="AG304" i="4"/>
  <c r="AF304" i="4"/>
  <c r="AB304" i="4"/>
  <c r="AD304" i="4" s="1"/>
  <c r="AA304" i="4"/>
  <c r="Z304" i="4"/>
  <c r="Y304" i="4"/>
  <c r="U304" i="4"/>
  <c r="W304" i="4" s="1"/>
  <c r="T304" i="4"/>
  <c r="S304" i="4"/>
  <c r="R304" i="4"/>
  <c r="AI303" i="4"/>
  <c r="AK303" i="4" s="1"/>
  <c r="P303" i="4"/>
  <c r="AH303" i="4"/>
  <c r="AG303" i="4"/>
  <c r="AF303" i="4"/>
  <c r="AB303" i="4"/>
  <c r="AD303" i="4" s="1"/>
  <c r="AA303" i="4"/>
  <c r="Z303" i="4"/>
  <c r="Y303" i="4"/>
  <c r="U303" i="4"/>
  <c r="W303" i="4" s="1"/>
  <c r="T303" i="4"/>
  <c r="S303" i="4"/>
  <c r="R303" i="4"/>
  <c r="AI302" i="4"/>
  <c r="AK302" i="4" s="1"/>
  <c r="P302" i="4"/>
  <c r="AH302" i="4"/>
  <c r="AG302" i="4"/>
  <c r="AF302" i="4"/>
  <c r="AB302" i="4"/>
  <c r="AD302" i="4" s="1"/>
  <c r="AA302" i="4"/>
  <c r="Z302" i="4"/>
  <c r="Y302" i="4"/>
  <c r="U302" i="4"/>
  <c r="W302" i="4" s="1"/>
  <c r="T302" i="4"/>
  <c r="S302" i="4"/>
  <c r="R302" i="4"/>
  <c r="AI301" i="4"/>
  <c r="AK301" i="4" s="1"/>
  <c r="P301" i="4"/>
  <c r="AH301" i="4"/>
  <c r="AG301" i="4"/>
  <c r="AF301" i="4"/>
  <c r="AB301" i="4"/>
  <c r="AD301" i="4" s="1"/>
  <c r="AA301" i="4"/>
  <c r="Z301" i="4"/>
  <c r="Y301" i="4"/>
  <c r="U301" i="4"/>
  <c r="W301" i="4" s="1"/>
  <c r="T301" i="4"/>
  <c r="S301" i="4"/>
  <c r="R301" i="4"/>
  <c r="AI300" i="4"/>
  <c r="AK300" i="4" s="1"/>
  <c r="P300" i="4"/>
  <c r="AH300" i="4"/>
  <c r="AG300" i="4"/>
  <c r="AF300" i="4"/>
  <c r="AB300" i="4"/>
  <c r="AD300" i="4" s="1"/>
  <c r="AA300" i="4"/>
  <c r="Z300" i="4"/>
  <c r="Y300" i="4"/>
  <c r="U300" i="4"/>
  <c r="W300" i="4" s="1"/>
  <c r="T300" i="4"/>
  <c r="S300" i="4"/>
  <c r="R300" i="4"/>
  <c r="AI299" i="4"/>
  <c r="AK299" i="4" s="1"/>
  <c r="P299" i="4"/>
  <c r="AH299" i="4"/>
  <c r="AG299" i="4"/>
  <c r="AF299" i="4"/>
  <c r="AB299" i="4"/>
  <c r="AD299" i="4" s="1"/>
  <c r="AA299" i="4"/>
  <c r="Z299" i="4"/>
  <c r="Y299" i="4"/>
  <c r="U299" i="4"/>
  <c r="W299" i="4" s="1"/>
  <c r="T299" i="4"/>
  <c r="S299" i="4"/>
  <c r="R299" i="4"/>
  <c r="AI298" i="4"/>
  <c r="AK298" i="4" s="1"/>
  <c r="P298" i="4"/>
  <c r="AH298" i="4"/>
  <c r="AG298" i="4"/>
  <c r="AF298" i="4"/>
  <c r="AB298" i="4"/>
  <c r="AD298" i="4" s="1"/>
  <c r="AA298" i="4"/>
  <c r="Z298" i="4"/>
  <c r="Y298" i="4"/>
  <c r="U298" i="4"/>
  <c r="W298" i="4" s="1"/>
  <c r="T298" i="4"/>
  <c r="S298" i="4"/>
  <c r="R298" i="4"/>
  <c r="AI297" i="4"/>
  <c r="AK297" i="4" s="1"/>
  <c r="P297" i="4"/>
  <c r="AH297" i="4"/>
  <c r="AG297" i="4"/>
  <c r="AF297" i="4"/>
  <c r="AB297" i="4"/>
  <c r="AD297" i="4" s="1"/>
  <c r="AA297" i="4"/>
  <c r="Z297" i="4"/>
  <c r="Y297" i="4"/>
  <c r="U297" i="4"/>
  <c r="W297" i="4" s="1"/>
  <c r="T297" i="4"/>
  <c r="S297" i="4"/>
  <c r="R297" i="4"/>
  <c r="AI296" i="4"/>
  <c r="AK296" i="4" s="1"/>
  <c r="P296" i="4"/>
  <c r="AH296" i="4"/>
  <c r="AG296" i="4"/>
  <c r="AF296" i="4"/>
  <c r="AB296" i="4"/>
  <c r="AD296" i="4" s="1"/>
  <c r="AA296" i="4"/>
  <c r="Z296" i="4"/>
  <c r="Y296" i="4"/>
  <c r="U296" i="4"/>
  <c r="W296" i="4" s="1"/>
  <c r="T296" i="4"/>
  <c r="S296" i="4"/>
  <c r="R296" i="4"/>
  <c r="AI295" i="4"/>
  <c r="AK295" i="4" s="1"/>
  <c r="P295" i="4"/>
  <c r="AH295" i="4"/>
  <c r="AG295" i="4"/>
  <c r="AF295" i="4"/>
  <c r="AB295" i="4"/>
  <c r="AD295" i="4" s="1"/>
  <c r="AA295" i="4"/>
  <c r="Z295" i="4"/>
  <c r="Y295" i="4"/>
  <c r="U295" i="4"/>
  <c r="W295" i="4" s="1"/>
  <c r="T295" i="4"/>
  <c r="S295" i="4"/>
  <c r="R295" i="4"/>
  <c r="AI294" i="4"/>
  <c r="AK294" i="4" s="1"/>
  <c r="P294" i="4"/>
  <c r="AH294" i="4"/>
  <c r="AG294" i="4"/>
  <c r="AF294" i="4"/>
  <c r="AB294" i="4"/>
  <c r="AD294" i="4" s="1"/>
  <c r="AA294" i="4"/>
  <c r="Z294" i="4"/>
  <c r="Y294" i="4"/>
  <c r="U294" i="4"/>
  <c r="W294" i="4" s="1"/>
  <c r="T294" i="4"/>
  <c r="S294" i="4"/>
  <c r="R294" i="4"/>
  <c r="AI293" i="4"/>
  <c r="AK293" i="4" s="1"/>
  <c r="P293" i="4"/>
  <c r="AH293" i="4"/>
  <c r="AG293" i="4"/>
  <c r="AF293" i="4"/>
  <c r="AB293" i="4"/>
  <c r="AD293" i="4" s="1"/>
  <c r="AA293" i="4"/>
  <c r="Z293" i="4"/>
  <c r="Y293" i="4"/>
  <c r="U293" i="4"/>
  <c r="W293" i="4" s="1"/>
  <c r="T293" i="4"/>
  <c r="S293" i="4"/>
  <c r="R293" i="4"/>
  <c r="AI292" i="4"/>
  <c r="AK292" i="4" s="1"/>
  <c r="P292" i="4"/>
  <c r="AH292" i="4"/>
  <c r="AG292" i="4"/>
  <c r="AF292" i="4"/>
  <c r="AB292" i="4"/>
  <c r="AD292" i="4" s="1"/>
  <c r="AA292" i="4"/>
  <c r="Z292" i="4"/>
  <c r="Y292" i="4"/>
  <c r="U292" i="4"/>
  <c r="W292" i="4" s="1"/>
  <c r="T292" i="4"/>
  <c r="S292" i="4"/>
  <c r="R292" i="4"/>
  <c r="AI291" i="4"/>
  <c r="AK291" i="4" s="1"/>
  <c r="P291" i="4"/>
  <c r="AH291" i="4"/>
  <c r="AG291" i="4"/>
  <c r="AF291" i="4"/>
  <c r="AB291" i="4"/>
  <c r="AD291" i="4" s="1"/>
  <c r="AA291" i="4"/>
  <c r="Z291" i="4"/>
  <c r="Y291" i="4"/>
  <c r="U291" i="4"/>
  <c r="W291" i="4" s="1"/>
  <c r="T291" i="4"/>
  <c r="S291" i="4"/>
  <c r="R291" i="4"/>
  <c r="AI290" i="4"/>
  <c r="AK290" i="4" s="1"/>
  <c r="P290" i="4"/>
  <c r="AH290" i="4"/>
  <c r="AG290" i="4"/>
  <c r="AF290" i="4"/>
  <c r="AB290" i="4"/>
  <c r="AD290" i="4" s="1"/>
  <c r="AA290" i="4"/>
  <c r="Z290" i="4"/>
  <c r="Y290" i="4"/>
  <c r="U290" i="4"/>
  <c r="W290" i="4" s="1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K259" i="4" s="1"/>
  <c r="P259" i="4"/>
  <c r="AH259" i="4"/>
  <c r="AG259" i="4"/>
  <c r="AF259" i="4"/>
  <c r="AB259" i="4"/>
  <c r="AD259" i="4" s="1"/>
  <c r="AA259" i="4"/>
  <c r="Z259" i="4"/>
  <c r="Y259" i="4"/>
  <c r="T259" i="4"/>
  <c r="S259" i="4"/>
  <c r="R259" i="4"/>
  <c r="AI258" i="4"/>
  <c r="AK258" i="4" s="1"/>
  <c r="P258" i="4"/>
  <c r="AH258" i="4"/>
  <c r="AG258" i="4"/>
  <c r="AF258" i="4"/>
  <c r="AB258" i="4"/>
  <c r="AD258" i="4" s="1"/>
  <c r="AA258" i="4"/>
  <c r="Z258" i="4"/>
  <c r="Y258" i="4"/>
  <c r="T258" i="4"/>
  <c r="S258" i="4"/>
  <c r="R258" i="4"/>
  <c r="AI257" i="4"/>
  <c r="AK257" i="4" s="1"/>
  <c r="P257" i="4"/>
  <c r="AH257" i="4"/>
  <c r="AG257" i="4"/>
  <c r="AF257" i="4"/>
  <c r="AB257" i="4"/>
  <c r="AD257" i="4" s="1"/>
  <c r="AA257" i="4"/>
  <c r="Z257" i="4"/>
  <c r="Y257" i="4"/>
  <c r="T257" i="4"/>
  <c r="S257" i="4"/>
  <c r="R257" i="4"/>
  <c r="AI256" i="4"/>
  <c r="AK256" i="4" s="1"/>
  <c r="P256" i="4"/>
  <c r="AH256" i="4"/>
  <c r="AG256" i="4"/>
  <c r="AF256" i="4"/>
  <c r="AB256" i="4"/>
  <c r="AD256" i="4" s="1"/>
  <c r="AA256" i="4"/>
  <c r="Z256" i="4"/>
  <c r="Y256" i="4"/>
  <c r="T256" i="4"/>
  <c r="S256" i="4"/>
  <c r="R256" i="4"/>
  <c r="AI255" i="4"/>
  <c r="AK255" i="4" s="1"/>
  <c r="P255" i="4"/>
  <c r="AH255" i="4"/>
  <c r="AG255" i="4"/>
  <c r="AF255" i="4"/>
  <c r="AB255" i="4"/>
  <c r="AD255" i="4" s="1"/>
  <c r="AA255" i="4"/>
  <c r="Z255" i="4"/>
  <c r="Y255" i="4"/>
  <c r="T255" i="4"/>
  <c r="S255" i="4"/>
  <c r="R255" i="4"/>
  <c r="AI254" i="4"/>
  <c r="AK254" i="4" s="1"/>
  <c r="P254" i="4"/>
  <c r="AH254" i="4"/>
  <c r="AG254" i="4"/>
  <c r="AF254" i="4"/>
  <c r="AB254" i="4"/>
  <c r="AD254" i="4" s="1"/>
  <c r="AA254" i="4"/>
  <c r="Z254" i="4"/>
  <c r="Y254" i="4"/>
  <c r="T254" i="4"/>
  <c r="S254" i="4"/>
  <c r="R254" i="4"/>
  <c r="AI253" i="4"/>
  <c r="AK253" i="4" s="1"/>
  <c r="P253" i="4"/>
  <c r="AH253" i="4"/>
  <c r="AG253" i="4"/>
  <c r="AF253" i="4"/>
  <c r="AB253" i="4"/>
  <c r="AD253" i="4" s="1"/>
  <c r="AA253" i="4"/>
  <c r="Z253" i="4"/>
  <c r="Y253" i="4"/>
  <c r="T253" i="4"/>
  <c r="S253" i="4"/>
  <c r="R253" i="4"/>
  <c r="AG252" i="4"/>
  <c r="AH252" i="4"/>
  <c r="AG2" i="4"/>
  <c r="P252" i="4"/>
  <c r="Z252" i="4"/>
  <c r="AA252" i="4"/>
  <c r="Z2" i="4"/>
  <c r="S2" i="4"/>
  <c r="AG251" i="4"/>
  <c r="AH251" i="4"/>
  <c r="P251" i="4"/>
  <c r="Z251" i="4"/>
  <c r="AA251" i="4"/>
  <c r="AG250" i="4"/>
  <c r="P250" i="4"/>
  <c r="Z250" i="4"/>
  <c r="AG249" i="4"/>
  <c r="P249" i="4"/>
  <c r="Z249" i="4"/>
  <c r="AG248" i="4"/>
  <c r="P248" i="4"/>
  <c r="Z248" i="4"/>
  <c r="AG247" i="4"/>
  <c r="Z247" i="4"/>
  <c r="S247" i="4"/>
  <c r="AG246" i="4"/>
  <c r="Z246" i="4"/>
  <c r="S246" i="4"/>
  <c r="AG245" i="4"/>
  <c r="Z245" i="4"/>
  <c r="S245" i="4"/>
  <c r="AG244" i="4"/>
  <c r="Z244" i="4"/>
  <c r="AG243" i="4"/>
  <c r="Z243" i="4"/>
  <c r="S243" i="4"/>
  <c r="AH242" i="4"/>
  <c r="AG242" i="4"/>
  <c r="AF242" i="4"/>
  <c r="AA242" i="4"/>
  <c r="Z242" i="4"/>
  <c r="Y242" i="4"/>
  <c r="T242" i="4"/>
  <c r="S242" i="4"/>
  <c r="R242" i="4"/>
  <c r="AG241" i="4"/>
  <c r="Z241" i="4"/>
  <c r="S241" i="4"/>
  <c r="AG240" i="4"/>
  <c r="Z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K214" i="4" s="1"/>
  <c r="P214" i="4"/>
  <c r="AH214" i="4"/>
  <c r="AG214" i="4"/>
  <c r="AF214" i="4"/>
  <c r="AB214" i="4"/>
  <c r="AD214" i="4" s="1"/>
  <c r="AA214" i="4"/>
  <c r="Z214" i="4"/>
  <c r="Y214" i="4"/>
  <c r="U214" i="4"/>
  <c r="W214" i="4" s="1"/>
  <c r="T214" i="4"/>
  <c r="S214" i="4"/>
  <c r="R214" i="4"/>
  <c r="AI213" i="4"/>
  <c r="AK213" i="4" s="1"/>
  <c r="P213" i="4"/>
  <c r="AH213" i="4"/>
  <c r="AG213" i="4"/>
  <c r="AF213" i="4"/>
  <c r="AB213" i="4"/>
  <c r="AD213" i="4" s="1"/>
  <c r="AA213" i="4"/>
  <c r="Z213" i="4"/>
  <c r="Y213" i="4"/>
  <c r="U213" i="4"/>
  <c r="W213" i="4" s="1"/>
  <c r="T213" i="4"/>
  <c r="S213" i="4"/>
  <c r="R213" i="4"/>
  <c r="AI212" i="4"/>
  <c r="AK212" i="4" s="1"/>
  <c r="P212" i="4"/>
  <c r="AH212" i="4"/>
  <c r="AG212" i="4"/>
  <c r="AF212" i="4"/>
  <c r="AB212" i="4"/>
  <c r="AD212" i="4" s="1"/>
  <c r="AA212" i="4"/>
  <c r="Z212" i="4"/>
  <c r="Y212" i="4"/>
  <c r="U212" i="4"/>
  <c r="W212" i="4" s="1"/>
  <c r="T212" i="4"/>
  <c r="S212" i="4"/>
  <c r="R212" i="4"/>
  <c r="AI211" i="4"/>
  <c r="AK211" i="4" s="1"/>
  <c r="P211" i="4"/>
  <c r="AH211" i="4"/>
  <c r="AG211" i="4"/>
  <c r="AF211" i="4"/>
  <c r="AB211" i="4"/>
  <c r="AD211" i="4" s="1"/>
  <c r="AA211" i="4"/>
  <c r="Z211" i="4"/>
  <c r="Y211" i="4"/>
  <c r="U211" i="4"/>
  <c r="W211" i="4" s="1"/>
  <c r="T211" i="4"/>
  <c r="S211" i="4"/>
  <c r="R211" i="4"/>
  <c r="AI210" i="4"/>
  <c r="AK210" i="4" s="1"/>
  <c r="P210" i="4"/>
  <c r="AH210" i="4"/>
  <c r="AG210" i="4"/>
  <c r="AF210" i="4"/>
  <c r="AB210" i="4"/>
  <c r="AD210" i="4" s="1"/>
  <c r="AA210" i="4"/>
  <c r="Z210" i="4"/>
  <c r="Y210" i="4"/>
  <c r="U210" i="4"/>
  <c r="W210" i="4" s="1"/>
  <c r="T210" i="4"/>
  <c r="S210" i="4"/>
  <c r="R210" i="4"/>
  <c r="AI209" i="4"/>
  <c r="AK209" i="4" s="1"/>
  <c r="P209" i="4"/>
  <c r="AH209" i="4"/>
  <c r="AG209" i="4"/>
  <c r="AF209" i="4"/>
  <c r="AB209" i="4"/>
  <c r="AD209" i="4" s="1"/>
  <c r="AA209" i="4"/>
  <c r="Z209" i="4"/>
  <c r="Y209" i="4"/>
  <c r="U209" i="4"/>
  <c r="W209" i="4" s="1"/>
  <c r="T209" i="4"/>
  <c r="S209" i="4"/>
  <c r="R209" i="4"/>
  <c r="AI208" i="4"/>
  <c r="AK208" i="4" s="1"/>
  <c r="P208" i="4"/>
  <c r="AH208" i="4"/>
  <c r="AG208" i="4"/>
  <c r="AF208" i="4"/>
  <c r="AB208" i="4"/>
  <c r="AD208" i="4" s="1"/>
  <c r="AA208" i="4"/>
  <c r="Z208" i="4"/>
  <c r="Y208" i="4"/>
  <c r="U208" i="4"/>
  <c r="W208" i="4" s="1"/>
  <c r="T208" i="4"/>
  <c r="S208" i="4"/>
  <c r="R208" i="4"/>
  <c r="AI207" i="4"/>
  <c r="AK207" i="4" s="1"/>
  <c r="P207" i="4"/>
  <c r="AH207" i="4"/>
  <c r="AG207" i="4"/>
  <c r="AF207" i="4"/>
  <c r="AB207" i="4"/>
  <c r="AD207" i="4" s="1"/>
  <c r="AA207" i="4"/>
  <c r="Z207" i="4"/>
  <c r="Y207" i="4"/>
  <c r="U207" i="4"/>
  <c r="W207" i="4" s="1"/>
  <c r="T207" i="4"/>
  <c r="S207" i="4"/>
  <c r="R207" i="4"/>
  <c r="AI206" i="4"/>
  <c r="AK206" i="4" s="1"/>
  <c r="P206" i="4"/>
  <c r="AH206" i="4"/>
  <c r="AG206" i="4"/>
  <c r="AF206" i="4"/>
  <c r="AB206" i="4"/>
  <c r="AD206" i="4" s="1"/>
  <c r="AA206" i="4"/>
  <c r="Z206" i="4"/>
  <c r="Y206" i="4"/>
  <c r="U206" i="4"/>
  <c r="W206" i="4" s="1"/>
  <c r="T206" i="4"/>
  <c r="S206" i="4"/>
  <c r="R206" i="4"/>
  <c r="AI205" i="4"/>
  <c r="AK205" i="4" s="1"/>
  <c r="P205" i="4"/>
  <c r="AH205" i="4"/>
  <c r="AG205" i="4"/>
  <c r="AF205" i="4"/>
  <c r="AB205" i="4"/>
  <c r="AD205" i="4" s="1"/>
  <c r="AA205" i="4"/>
  <c r="Z205" i="4"/>
  <c r="Y205" i="4"/>
  <c r="U205" i="4"/>
  <c r="W205" i="4" s="1"/>
  <c r="T205" i="4"/>
  <c r="S205" i="4"/>
  <c r="R205" i="4"/>
  <c r="AI204" i="4"/>
  <c r="AK204" i="4" s="1"/>
  <c r="P204" i="4"/>
  <c r="AH204" i="4"/>
  <c r="AG204" i="4"/>
  <c r="AF204" i="4"/>
  <c r="AB204" i="4"/>
  <c r="AD204" i="4" s="1"/>
  <c r="AA204" i="4"/>
  <c r="Z204" i="4"/>
  <c r="Y204" i="4"/>
  <c r="U204" i="4"/>
  <c r="W204" i="4" s="1"/>
  <c r="T204" i="4"/>
  <c r="S204" i="4"/>
  <c r="R204" i="4"/>
  <c r="AI203" i="4"/>
  <c r="AK203" i="4" s="1"/>
  <c r="P203" i="4"/>
  <c r="AH203" i="4"/>
  <c r="AG203" i="4"/>
  <c r="AF203" i="4"/>
  <c r="AB203" i="4"/>
  <c r="AD203" i="4" s="1"/>
  <c r="AA203" i="4"/>
  <c r="Z203" i="4"/>
  <c r="Y203" i="4"/>
  <c r="U203" i="4"/>
  <c r="W203" i="4" s="1"/>
  <c r="T203" i="4"/>
  <c r="S203" i="4"/>
  <c r="R203" i="4"/>
  <c r="AI202" i="4"/>
  <c r="AK202" i="4" s="1"/>
  <c r="P202" i="4"/>
  <c r="AH202" i="4"/>
  <c r="AG202" i="4"/>
  <c r="AF202" i="4"/>
  <c r="AB202" i="4"/>
  <c r="AD202" i="4" s="1"/>
  <c r="AA202" i="4"/>
  <c r="Z202" i="4"/>
  <c r="Y202" i="4"/>
  <c r="U202" i="4"/>
  <c r="W202" i="4" s="1"/>
  <c r="T202" i="4"/>
  <c r="S202" i="4"/>
  <c r="R202" i="4"/>
  <c r="AI201" i="4"/>
  <c r="AK201" i="4" s="1"/>
  <c r="P201" i="4"/>
  <c r="AH201" i="4"/>
  <c r="AG201" i="4"/>
  <c r="AF201" i="4"/>
  <c r="AB201" i="4"/>
  <c r="AD201" i="4" s="1"/>
  <c r="AA201" i="4"/>
  <c r="Z201" i="4"/>
  <c r="Y201" i="4"/>
  <c r="U201" i="4"/>
  <c r="W201" i="4" s="1"/>
  <c r="T201" i="4"/>
  <c r="S201" i="4"/>
  <c r="R201" i="4"/>
  <c r="AI200" i="4"/>
  <c r="AK200" i="4" s="1"/>
  <c r="P200" i="4"/>
  <c r="AH200" i="4"/>
  <c r="AG200" i="4"/>
  <c r="AF200" i="4"/>
  <c r="AB200" i="4"/>
  <c r="AD200" i="4" s="1"/>
  <c r="AA200" i="4"/>
  <c r="Z200" i="4"/>
  <c r="Y200" i="4"/>
  <c r="U200" i="4"/>
  <c r="W200" i="4" s="1"/>
  <c r="T200" i="4"/>
  <c r="S200" i="4"/>
  <c r="R200" i="4"/>
  <c r="AI199" i="4"/>
  <c r="AK199" i="4" s="1"/>
  <c r="P199" i="4"/>
  <c r="AH199" i="4"/>
  <c r="AG199" i="4"/>
  <c r="AF199" i="4"/>
  <c r="AB199" i="4"/>
  <c r="AD199" i="4" s="1"/>
  <c r="AA199" i="4"/>
  <c r="Z199" i="4"/>
  <c r="Y199" i="4"/>
  <c r="U199" i="4"/>
  <c r="W199" i="4" s="1"/>
  <c r="T199" i="4"/>
  <c r="S199" i="4"/>
  <c r="R199" i="4"/>
  <c r="AI198" i="4"/>
  <c r="AK198" i="4" s="1"/>
  <c r="P198" i="4"/>
  <c r="AH198" i="4"/>
  <c r="AG198" i="4"/>
  <c r="AF198" i="4"/>
  <c r="AB198" i="4"/>
  <c r="AD198" i="4" s="1"/>
  <c r="AA198" i="4"/>
  <c r="Z198" i="4"/>
  <c r="Y198" i="4"/>
  <c r="U198" i="4"/>
  <c r="W198" i="4" s="1"/>
  <c r="T198" i="4"/>
  <c r="S198" i="4"/>
  <c r="R198" i="4"/>
  <c r="AI197" i="4"/>
  <c r="AK197" i="4" s="1"/>
  <c r="P197" i="4"/>
  <c r="AH197" i="4"/>
  <c r="AG197" i="4"/>
  <c r="AF197" i="4"/>
  <c r="AB197" i="4"/>
  <c r="AD197" i="4" s="1"/>
  <c r="AA197" i="4"/>
  <c r="Z197" i="4"/>
  <c r="Y197" i="4"/>
  <c r="U197" i="4"/>
  <c r="W197" i="4" s="1"/>
  <c r="T197" i="4"/>
  <c r="S197" i="4"/>
  <c r="R197" i="4"/>
  <c r="AI196" i="4"/>
  <c r="AK196" i="4" s="1"/>
  <c r="P196" i="4"/>
  <c r="AH196" i="4"/>
  <c r="AG196" i="4"/>
  <c r="AF196" i="4"/>
  <c r="AB196" i="4"/>
  <c r="AD196" i="4" s="1"/>
  <c r="AA196" i="4"/>
  <c r="Z196" i="4"/>
  <c r="Y196" i="4"/>
  <c r="U196" i="4"/>
  <c r="W196" i="4" s="1"/>
  <c r="T196" i="4"/>
  <c r="S196" i="4"/>
  <c r="R196" i="4"/>
  <c r="P195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K169" i="4" s="1"/>
  <c r="P169" i="4"/>
  <c r="AH169" i="4"/>
  <c r="AG169" i="4"/>
  <c r="AF169" i="4"/>
  <c r="AB169" i="4"/>
  <c r="AD169" i="4" s="1"/>
  <c r="AA169" i="4"/>
  <c r="Z169" i="4"/>
  <c r="Y169" i="4"/>
  <c r="U169" i="4"/>
  <c r="W169" i="4" s="1"/>
  <c r="T169" i="4"/>
  <c r="S169" i="4"/>
  <c r="R169" i="4"/>
  <c r="AI168" i="4"/>
  <c r="AK168" i="4" s="1"/>
  <c r="P168" i="4"/>
  <c r="AH168" i="4"/>
  <c r="AG168" i="4"/>
  <c r="AF168" i="4"/>
  <c r="AB168" i="4"/>
  <c r="AD168" i="4" s="1"/>
  <c r="AA168" i="4"/>
  <c r="Z168" i="4"/>
  <c r="Y168" i="4"/>
  <c r="U168" i="4"/>
  <c r="W168" i="4" s="1"/>
  <c r="T168" i="4"/>
  <c r="S168" i="4"/>
  <c r="R168" i="4"/>
  <c r="AI167" i="4"/>
  <c r="AK167" i="4" s="1"/>
  <c r="P167" i="4"/>
  <c r="AH167" i="4"/>
  <c r="AG167" i="4"/>
  <c r="AF167" i="4"/>
  <c r="AB167" i="4"/>
  <c r="AD167" i="4" s="1"/>
  <c r="AA167" i="4"/>
  <c r="Z167" i="4"/>
  <c r="Y167" i="4"/>
  <c r="U167" i="4"/>
  <c r="W167" i="4" s="1"/>
  <c r="T167" i="4"/>
  <c r="S167" i="4"/>
  <c r="R167" i="4"/>
  <c r="AI166" i="4"/>
  <c r="AK166" i="4" s="1"/>
  <c r="P166" i="4"/>
  <c r="AH166" i="4"/>
  <c r="AG166" i="4"/>
  <c r="AF166" i="4"/>
  <c r="AB166" i="4"/>
  <c r="AD166" i="4" s="1"/>
  <c r="AA166" i="4"/>
  <c r="Z166" i="4"/>
  <c r="Y166" i="4"/>
  <c r="U166" i="4"/>
  <c r="W166" i="4" s="1"/>
  <c r="T166" i="4"/>
  <c r="S166" i="4"/>
  <c r="R166" i="4"/>
  <c r="AI165" i="4"/>
  <c r="AK165" i="4" s="1"/>
  <c r="P165" i="4"/>
  <c r="AH165" i="4"/>
  <c r="AG165" i="4"/>
  <c r="AF165" i="4"/>
  <c r="AB165" i="4"/>
  <c r="AD165" i="4" s="1"/>
  <c r="AA165" i="4"/>
  <c r="Z165" i="4"/>
  <c r="Y165" i="4"/>
  <c r="U165" i="4"/>
  <c r="W165" i="4" s="1"/>
  <c r="T165" i="4"/>
  <c r="S165" i="4"/>
  <c r="R165" i="4"/>
  <c r="AI164" i="4"/>
  <c r="AK164" i="4" s="1"/>
  <c r="P164" i="4"/>
  <c r="AH164" i="4"/>
  <c r="AG164" i="4"/>
  <c r="AF164" i="4"/>
  <c r="AB164" i="4"/>
  <c r="AD164" i="4" s="1"/>
  <c r="AA164" i="4"/>
  <c r="Z164" i="4"/>
  <c r="Y164" i="4"/>
  <c r="U164" i="4"/>
  <c r="W164" i="4" s="1"/>
  <c r="T164" i="4"/>
  <c r="S164" i="4"/>
  <c r="R164" i="4"/>
  <c r="AI163" i="4"/>
  <c r="AK163" i="4" s="1"/>
  <c r="P163" i="4"/>
  <c r="AH163" i="4"/>
  <c r="AG163" i="4"/>
  <c r="AF163" i="4"/>
  <c r="AB163" i="4"/>
  <c r="AD163" i="4" s="1"/>
  <c r="AA163" i="4"/>
  <c r="Z163" i="4"/>
  <c r="Y163" i="4"/>
  <c r="U163" i="4"/>
  <c r="W163" i="4" s="1"/>
  <c r="T163" i="4"/>
  <c r="S163" i="4"/>
  <c r="R163" i="4"/>
  <c r="AI162" i="4"/>
  <c r="AK162" i="4" s="1"/>
  <c r="P162" i="4"/>
  <c r="AH162" i="4"/>
  <c r="AG162" i="4"/>
  <c r="AF162" i="4"/>
  <c r="AB162" i="4"/>
  <c r="AD162" i="4" s="1"/>
  <c r="AA162" i="4"/>
  <c r="Z162" i="4"/>
  <c r="Y162" i="4"/>
  <c r="U162" i="4"/>
  <c r="W162" i="4" s="1"/>
  <c r="T162" i="4"/>
  <c r="S162" i="4"/>
  <c r="R162" i="4"/>
  <c r="AI161" i="4"/>
  <c r="AK161" i="4" s="1"/>
  <c r="P161" i="4"/>
  <c r="AH161" i="4"/>
  <c r="AG161" i="4"/>
  <c r="AF161" i="4"/>
  <c r="AB161" i="4"/>
  <c r="AD161" i="4" s="1"/>
  <c r="AA161" i="4"/>
  <c r="Z161" i="4"/>
  <c r="Y161" i="4"/>
  <c r="U161" i="4"/>
  <c r="W161" i="4" s="1"/>
  <c r="T161" i="4"/>
  <c r="S161" i="4"/>
  <c r="R161" i="4"/>
  <c r="AI160" i="4"/>
  <c r="AK160" i="4" s="1"/>
  <c r="P160" i="4"/>
  <c r="AH160" i="4"/>
  <c r="AG160" i="4"/>
  <c r="AF160" i="4"/>
  <c r="AB160" i="4"/>
  <c r="AD160" i="4" s="1"/>
  <c r="AA160" i="4"/>
  <c r="Z160" i="4"/>
  <c r="Y160" i="4"/>
  <c r="U160" i="4"/>
  <c r="W160" i="4" s="1"/>
  <c r="T160" i="4"/>
  <c r="S160" i="4"/>
  <c r="R160" i="4"/>
  <c r="AI159" i="4"/>
  <c r="AK159" i="4" s="1"/>
  <c r="P159" i="4"/>
  <c r="AH159" i="4"/>
  <c r="AG159" i="4"/>
  <c r="AF159" i="4"/>
  <c r="AB159" i="4"/>
  <c r="AD159" i="4" s="1"/>
  <c r="AA159" i="4"/>
  <c r="Z159" i="4"/>
  <c r="Y159" i="4"/>
  <c r="U159" i="4"/>
  <c r="W159" i="4" s="1"/>
  <c r="T159" i="4"/>
  <c r="S159" i="4"/>
  <c r="R159" i="4"/>
  <c r="AI158" i="4"/>
  <c r="AK158" i="4" s="1"/>
  <c r="P158" i="4"/>
  <c r="AH158" i="4"/>
  <c r="AG158" i="4"/>
  <c r="AF158" i="4"/>
  <c r="AB158" i="4"/>
  <c r="AD158" i="4" s="1"/>
  <c r="AA158" i="4"/>
  <c r="Z158" i="4"/>
  <c r="Y158" i="4"/>
  <c r="U158" i="4"/>
  <c r="W158" i="4" s="1"/>
  <c r="T158" i="4"/>
  <c r="S158" i="4"/>
  <c r="R158" i="4"/>
  <c r="AI157" i="4"/>
  <c r="AK157" i="4" s="1"/>
  <c r="P157" i="4"/>
  <c r="AH157" i="4"/>
  <c r="AG157" i="4"/>
  <c r="AF157" i="4"/>
  <c r="AB157" i="4"/>
  <c r="AD157" i="4" s="1"/>
  <c r="AA157" i="4"/>
  <c r="Z157" i="4"/>
  <c r="Y157" i="4"/>
  <c r="U157" i="4"/>
  <c r="W157" i="4" s="1"/>
  <c r="T157" i="4"/>
  <c r="S157" i="4"/>
  <c r="R157" i="4"/>
  <c r="AI156" i="4"/>
  <c r="AK156" i="4" s="1"/>
  <c r="P156" i="4"/>
  <c r="AH156" i="4"/>
  <c r="AG156" i="4"/>
  <c r="AF156" i="4"/>
  <c r="AB156" i="4"/>
  <c r="AD156" i="4" s="1"/>
  <c r="AA156" i="4"/>
  <c r="Z156" i="4"/>
  <c r="Y156" i="4"/>
  <c r="U156" i="4"/>
  <c r="W156" i="4" s="1"/>
  <c r="T156" i="4"/>
  <c r="S156" i="4"/>
  <c r="R156" i="4"/>
  <c r="AI155" i="4"/>
  <c r="AK155" i="4" s="1"/>
  <c r="P155" i="4"/>
  <c r="AH155" i="4"/>
  <c r="AG155" i="4"/>
  <c r="AF155" i="4"/>
  <c r="AB155" i="4"/>
  <c r="AD155" i="4" s="1"/>
  <c r="AA155" i="4"/>
  <c r="Z155" i="4"/>
  <c r="Y155" i="4"/>
  <c r="U155" i="4"/>
  <c r="W155" i="4" s="1"/>
  <c r="T155" i="4"/>
  <c r="S155" i="4"/>
  <c r="R155" i="4"/>
  <c r="AI154" i="4"/>
  <c r="AK154" i="4" s="1"/>
  <c r="P154" i="4"/>
  <c r="AH154" i="4"/>
  <c r="AG154" i="4"/>
  <c r="AF154" i="4"/>
  <c r="AB154" i="4"/>
  <c r="AD154" i="4" s="1"/>
  <c r="AA154" i="4"/>
  <c r="Z154" i="4"/>
  <c r="Y154" i="4"/>
  <c r="U154" i="4"/>
  <c r="W154" i="4" s="1"/>
  <c r="T154" i="4"/>
  <c r="S154" i="4"/>
  <c r="R154" i="4"/>
  <c r="AI153" i="4"/>
  <c r="AK153" i="4" s="1"/>
  <c r="P153" i="4"/>
  <c r="AH153" i="4"/>
  <c r="AG153" i="4"/>
  <c r="AF153" i="4"/>
  <c r="AB153" i="4"/>
  <c r="AD153" i="4" s="1"/>
  <c r="AA153" i="4"/>
  <c r="Z153" i="4"/>
  <c r="Y153" i="4"/>
  <c r="U153" i="4"/>
  <c r="W153" i="4" s="1"/>
  <c r="T153" i="4"/>
  <c r="S153" i="4"/>
  <c r="R153" i="4"/>
  <c r="AI152" i="4"/>
  <c r="AK152" i="4" s="1"/>
  <c r="P152" i="4"/>
  <c r="AH152" i="4"/>
  <c r="AG152" i="4"/>
  <c r="AF152" i="4"/>
  <c r="AB152" i="4"/>
  <c r="AD152" i="4" s="1"/>
  <c r="AA152" i="4"/>
  <c r="Z152" i="4"/>
  <c r="Y152" i="4"/>
  <c r="U152" i="4"/>
  <c r="W152" i="4" s="1"/>
  <c r="T152" i="4"/>
  <c r="S152" i="4"/>
  <c r="R152" i="4"/>
  <c r="AI151" i="4"/>
  <c r="AK151" i="4" s="1"/>
  <c r="P151" i="4"/>
  <c r="AH151" i="4"/>
  <c r="AG151" i="4"/>
  <c r="AF151" i="4"/>
  <c r="AB151" i="4"/>
  <c r="AD151" i="4" s="1"/>
  <c r="AA151" i="4"/>
  <c r="Z151" i="4"/>
  <c r="Y151" i="4"/>
  <c r="U151" i="4"/>
  <c r="W151" i="4" s="1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K124" i="4" s="1"/>
  <c r="P124" i="4"/>
  <c r="AH124" i="4"/>
  <c r="AG124" i="4"/>
  <c r="AF124" i="4"/>
  <c r="AB124" i="4"/>
  <c r="AD124" i="4" s="1"/>
  <c r="AA124" i="4"/>
  <c r="Z124" i="4"/>
  <c r="Y124" i="4"/>
  <c r="T124" i="4"/>
  <c r="S124" i="4"/>
  <c r="R124" i="4"/>
  <c r="AI123" i="4"/>
  <c r="AK123" i="4" s="1"/>
  <c r="P123" i="4"/>
  <c r="AH123" i="4"/>
  <c r="AG123" i="4"/>
  <c r="AF123" i="4"/>
  <c r="AB123" i="4"/>
  <c r="AD123" i="4" s="1"/>
  <c r="AA123" i="4"/>
  <c r="Z123" i="4"/>
  <c r="Y123" i="4"/>
  <c r="T123" i="4"/>
  <c r="S123" i="4"/>
  <c r="R123" i="4"/>
  <c r="AI122" i="4"/>
  <c r="AK122" i="4" s="1"/>
  <c r="P122" i="4"/>
  <c r="AH122" i="4"/>
  <c r="AG122" i="4"/>
  <c r="AF122" i="4"/>
  <c r="AB122" i="4"/>
  <c r="AD122" i="4" s="1"/>
  <c r="AA122" i="4"/>
  <c r="Z122" i="4"/>
  <c r="Y122" i="4"/>
  <c r="T122" i="4"/>
  <c r="S122" i="4"/>
  <c r="R122" i="4"/>
  <c r="AI121" i="4"/>
  <c r="AK121" i="4" s="1"/>
  <c r="P121" i="4"/>
  <c r="AH121" i="4"/>
  <c r="AG121" i="4"/>
  <c r="AF121" i="4"/>
  <c r="AB121" i="4"/>
  <c r="AD121" i="4" s="1"/>
  <c r="AA121" i="4"/>
  <c r="Z121" i="4"/>
  <c r="Y121" i="4"/>
  <c r="T121" i="4"/>
  <c r="S121" i="4"/>
  <c r="R121" i="4"/>
  <c r="AI120" i="4"/>
  <c r="AK120" i="4" s="1"/>
  <c r="P120" i="4"/>
  <c r="AH120" i="4"/>
  <c r="AG120" i="4"/>
  <c r="AF120" i="4"/>
  <c r="AB120" i="4"/>
  <c r="AD120" i="4" s="1"/>
  <c r="AA120" i="4"/>
  <c r="Z120" i="4"/>
  <c r="Y120" i="4"/>
  <c r="T120" i="4"/>
  <c r="S120" i="4"/>
  <c r="R120" i="4"/>
  <c r="AI119" i="4"/>
  <c r="AK119" i="4" s="1"/>
  <c r="P119" i="4"/>
  <c r="AH119" i="4"/>
  <c r="AG119" i="4"/>
  <c r="AF119" i="4"/>
  <c r="AB119" i="4"/>
  <c r="AD119" i="4" s="1"/>
  <c r="AA119" i="4"/>
  <c r="Z119" i="4"/>
  <c r="Y119" i="4"/>
  <c r="T119" i="4"/>
  <c r="S119" i="4"/>
  <c r="R119" i="4"/>
  <c r="AI118" i="4"/>
  <c r="AK118" i="4" s="1"/>
  <c r="P118" i="4"/>
  <c r="AH118" i="4"/>
  <c r="AG118" i="4"/>
  <c r="AF118" i="4"/>
  <c r="AB118" i="4"/>
  <c r="AD118" i="4" s="1"/>
  <c r="AA118" i="4"/>
  <c r="Z118" i="4"/>
  <c r="Y118" i="4"/>
  <c r="T118" i="4"/>
  <c r="S118" i="4"/>
  <c r="R118" i="4"/>
  <c r="AI117" i="4"/>
  <c r="AK117" i="4" s="1"/>
  <c r="P117" i="4"/>
  <c r="AH117" i="4"/>
  <c r="AG117" i="4"/>
  <c r="AF117" i="4"/>
  <c r="AB117" i="4"/>
  <c r="AD117" i="4" s="1"/>
  <c r="AA117" i="4"/>
  <c r="Z117" i="4"/>
  <c r="Y117" i="4"/>
  <c r="T117" i="4"/>
  <c r="S117" i="4"/>
  <c r="R117" i="4"/>
  <c r="AI116" i="4"/>
  <c r="AK116" i="4" s="1"/>
  <c r="P116" i="4"/>
  <c r="AH116" i="4"/>
  <c r="AG116" i="4"/>
  <c r="AF116" i="4"/>
  <c r="AB116" i="4"/>
  <c r="AD116" i="4" s="1"/>
  <c r="AA116" i="4"/>
  <c r="Z116" i="4"/>
  <c r="Y116" i="4"/>
  <c r="T116" i="4"/>
  <c r="S116" i="4"/>
  <c r="R116" i="4"/>
  <c r="AI115" i="4"/>
  <c r="AK115" i="4" s="1"/>
  <c r="P115" i="4"/>
  <c r="AH115" i="4"/>
  <c r="AG115" i="4"/>
  <c r="AF115" i="4"/>
  <c r="AB115" i="4"/>
  <c r="AD115" i="4" s="1"/>
  <c r="AA115" i="4"/>
  <c r="Z115" i="4"/>
  <c r="Y115" i="4"/>
  <c r="T115" i="4"/>
  <c r="S115" i="4"/>
  <c r="R115" i="4"/>
  <c r="AI114" i="4"/>
  <c r="AK114" i="4" s="1"/>
  <c r="P114" i="4"/>
  <c r="AH114" i="4"/>
  <c r="AG114" i="4"/>
  <c r="AF114" i="4"/>
  <c r="AB114" i="4"/>
  <c r="AD114" i="4" s="1"/>
  <c r="AA114" i="4"/>
  <c r="Z114" i="4"/>
  <c r="Y114" i="4"/>
  <c r="T114" i="4"/>
  <c r="S114" i="4"/>
  <c r="R114" i="4"/>
  <c r="AI113" i="4"/>
  <c r="AK113" i="4" s="1"/>
  <c r="P113" i="4"/>
  <c r="AH113" i="4"/>
  <c r="AG113" i="4"/>
  <c r="AF113" i="4"/>
  <c r="AB113" i="4"/>
  <c r="AD113" i="4" s="1"/>
  <c r="AA113" i="4"/>
  <c r="Z113" i="4"/>
  <c r="Y113" i="4"/>
  <c r="T113" i="4"/>
  <c r="S113" i="4"/>
  <c r="R113" i="4"/>
  <c r="AI112" i="4"/>
  <c r="AK112" i="4" s="1"/>
  <c r="P112" i="4"/>
  <c r="AH112" i="4"/>
  <c r="AG112" i="4"/>
  <c r="AF112" i="4"/>
  <c r="AB112" i="4"/>
  <c r="AD112" i="4" s="1"/>
  <c r="AA112" i="4"/>
  <c r="Z112" i="4"/>
  <c r="Y112" i="4"/>
  <c r="T112" i="4"/>
  <c r="S112" i="4"/>
  <c r="R112" i="4"/>
  <c r="AI111" i="4"/>
  <c r="AK111" i="4" s="1"/>
  <c r="P111" i="4"/>
  <c r="AH111" i="4"/>
  <c r="AG111" i="4"/>
  <c r="AF111" i="4"/>
  <c r="AB111" i="4"/>
  <c r="AD111" i="4" s="1"/>
  <c r="AA111" i="4"/>
  <c r="Z111" i="4"/>
  <c r="Y111" i="4"/>
  <c r="T111" i="4"/>
  <c r="S111" i="4"/>
  <c r="R111" i="4"/>
  <c r="AH110" i="4"/>
  <c r="AG110" i="4"/>
  <c r="AA110" i="4"/>
  <c r="Z110" i="4"/>
  <c r="AH109" i="4"/>
  <c r="AG109" i="4"/>
  <c r="AA109" i="4"/>
  <c r="Z109" i="4"/>
  <c r="AG108" i="4"/>
  <c r="Z108" i="4"/>
  <c r="AG107" i="4"/>
  <c r="Z107" i="4"/>
  <c r="AG106" i="4"/>
  <c r="Z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K79" i="4" s="1"/>
  <c r="P79" i="4"/>
  <c r="AH79" i="4"/>
  <c r="AG79" i="4"/>
  <c r="AF79" i="4"/>
  <c r="AB79" i="4"/>
  <c r="AD79" i="4" s="1"/>
  <c r="AA79" i="4"/>
  <c r="Z79" i="4"/>
  <c r="Y79" i="4"/>
  <c r="T79" i="4"/>
  <c r="S79" i="4"/>
  <c r="R79" i="4"/>
  <c r="AI78" i="4"/>
  <c r="AK78" i="4" s="1"/>
  <c r="P78" i="4"/>
  <c r="AH78" i="4"/>
  <c r="AG78" i="4"/>
  <c r="AF78" i="4"/>
  <c r="AB78" i="4"/>
  <c r="AD78" i="4" s="1"/>
  <c r="AA78" i="4"/>
  <c r="Z78" i="4"/>
  <c r="Y78" i="4"/>
  <c r="T78" i="4"/>
  <c r="S78" i="4"/>
  <c r="R78" i="4"/>
  <c r="AI77" i="4"/>
  <c r="AK77" i="4" s="1"/>
  <c r="P77" i="4"/>
  <c r="AH77" i="4"/>
  <c r="AG77" i="4"/>
  <c r="AF77" i="4"/>
  <c r="AB77" i="4"/>
  <c r="AD77" i="4" s="1"/>
  <c r="AA77" i="4"/>
  <c r="Z77" i="4"/>
  <c r="Y77" i="4"/>
  <c r="T77" i="4"/>
  <c r="S77" i="4"/>
  <c r="R77" i="4"/>
  <c r="AI76" i="4"/>
  <c r="AK76" i="4" s="1"/>
  <c r="P76" i="4"/>
  <c r="AH76" i="4"/>
  <c r="AG76" i="4"/>
  <c r="AF76" i="4"/>
  <c r="AB76" i="4"/>
  <c r="AD76" i="4" s="1"/>
  <c r="AA76" i="4"/>
  <c r="Z76" i="4"/>
  <c r="Y76" i="4"/>
  <c r="T76" i="4"/>
  <c r="S76" i="4"/>
  <c r="R76" i="4"/>
  <c r="AI75" i="4"/>
  <c r="AK75" i="4" s="1"/>
  <c r="P75" i="4"/>
  <c r="AH75" i="4"/>
  <c r="AG75" i="4"/>
  <c r="AF75" i="4"/>
  <c r="AB75" i="4"/>
  <c r="AD75" i="4" s="1"/>
  <c r="AA75" i="4"/>
  <c r="Z75" i="4"/>
  <c r="Y75" i="4"/>
  <c r="T75" i="4"/>
  <c r="S75" i="4"/>
  <c r="R75" i="4"/>
  <c r="AI74" i="4"/>
  <c r="AK74" i="4" s="1"/>
  <c r="P74" i="4"/>
  <c r="AH74" i="4"/>
  <c r="AG74" i="4"/>
  <c r="AF74" i="4"/>
  <c r="AB74" i="4"/>
  <c r="AD74" i="4" s="1"/>
  <c r="AA74" i="4"/>
  <c r="Z74" i="4"/>
  <c r="Y74" i="4"/>
  <c r="T74" i="4"/>
  <c r="S74" i="4"/>
  <c r="R74" i="4"/>
  <c r="AI73" i="4"/>
  <c r="AK73" i="4" s="1"/>
  <c r="P73" i="4"/>
  <c r="AH73" i="4"/>
  <c r="AG73" i="4"/>
  <c r="AF73" i="4"/>
  <c r="AB73" i="4"/>
  <c r="AD73" i="4" s="1"/>
  <c r="AA73" i="4"/>
  <c r="Z73" i="4"/>
  <c r="Y73" i="4"/>
  <c r="T73" i="4"/>
  <c r="S73" i="4"/>
  <c r="R73" i="4"/>
  <c r="AI72" i="4"/>
  <c r="AK72" i="4" s="1"/>
  <c r="P72" i="4"/>
  <c r="AH72" i="4"/>
  <c r="AG72" i="4"/>
  <c r="AF72" i="4"/>
  <c r="AB72" i="4"/>
  <c r="AD72" i="4" s="1"/>
  <c r="AA72" i="4"/>
  <c r="Z72" i="4"/>
  <c r="Y72" i="4"/>
  <c r="T72" i="4"/>
  <c r="S72" i="4"/>
  <c r="R72" i="4"/>
  <c r="AI71" i="4"/>
  <c r="AK71" i="4" s="1"/>
  <c r="P71" i="4"/>
  <c r="AH71" i="4"/>
  <c r="AG71" i="4"/>
  <c r="AF71" i="4"/>
  <c r="AB71" i="4"/>
  <c r="AD71" i="4" s="1"/>
  <c r="AA71" i="4"/>
  <c r="Z71" i="4"/>
  <c r="Y71" i="4"/>
  <c r="T71" i="4"/>
  <c r="S71" i="4"/>
  <c r="R71" i="4"/>
  <c r="AI70" i="4"/>
  <c r="AK70" i="4" s="1"/>
  <c r="P70" i="4"/>
  <c r="AH70" i="4"/>
  <c r="AG70" i="4"/>
  <c r="AF70" i="4"/>
  <c r="AB70" i="4"/>
  <c r="AD70" i="4" s="1"/>
  <c r="AA70" i="4"/>
  <c r="Z70" i="4"/>
  <c r="Y70" i="4"/>
  <c r="T70" i="4"/>
  <c r="S70" i="4"/>
  <c r="R70" i="4"/>
  <c r="AI69" i="4"/>
  <c r="AK69" i="4" s="1"/>
  <c r="P69" i="4"/>
  <c r="AH69" i="4"/>
  <c r="AG69" i="4"/>
  <c r="AF69" i="4"/>
  <c r="AB69" i="4"/>
  <c r="AD69" i="4" s="1"/>
  <c r="AA69" i="4"/>
  <c r="Z69" i="4"/>
  <c r="Y69" i="4"/>
  <c r="T69" i="4"/>
  <c r="S69" i="4"/>
  <c r="R69" i="4"/>
  <c r="AI68" i="4"/>
  <c r="AK68" i="4" s="1"/>
  <c r="P68" i="4"/>
  <c r="AH68" i="4"/>
  <c r="AG68" i="4"/>
  <c r="AF68" i="4"/>
  <c r="AB68" i="4"/>
  <c r="AD68" i="4" s="1"/>
  <c r="AA68" i="4"/>
  <c r="Z68" i="4"/>
  <c r="Y68" i="4"/>
  <c r="T68" i="4"/>
  <c r="S68" i="4"/>
  <c r="R68" i="4"/>
  <c r="AI67" i="4"/>
  <c r="AK67" i="4" s="1"/>
  <c r="P67" i="4"/>
  <c r="AH67" i="4"/>
  <c r="AG67" i="4"/>
  <c r="AF67" i="4"/>
  <c r="AB67" i="4"/>
  <c r="AD67" i="4" s="1"/>
  <c r="AA67" i="4"/>
  <c r="Z67" i="4"/>
  <c r="Y67" i="4"/>
  <c r="T67" i="4"/>
  <c r="S67" i="4"/>
  <c r="R67" i="4"/>
  <c r="AI66" i="4"/>
  <c r="AK66" i="4" s="1"/>
  <c r="P66" i="4"/>
  <c r="AH66" i="4"/>
  <c r="AG66" i="4"/>
  <c r="AF66" i="4"/>
  <c r="AB66" i="4"/>
  <c r="AD66" i="4" s="1"/>
  <c r="AA66" i="4"/>
  <c r="Z66" i="4"/>
  <c r="Y66" i="4"/>
  <c r="T66" i="4"/>
  <c r="S66" i="4"/>
  <c r="R66" i="4"/>
  <c r="AI65" i="4"/>
  <c r="AK65" i="4" s="1"/>
  <c r="P65" i="4"/>
  <c r="AH65" i="4"/>
  <c r="AG65" i="4"/>
  <c r="AF65" i="4"/>
  <c r="AB65" i="4"/>
  <c r="AD65" i="4" s="1"/>
  <c r="AA65" i="4"/>
  <c r="Z65" i="4"/>
  <c r="Y65" i="4"/>
  <c r="T65" i="4"/>
  <c r="S65" i="4"/>
  <c r="R65" i="4"/>
  <c r="AI64" i="4"/>
  <c r="AK64" i="4" s="1"/>
  <c r="P64" i="4"/>
  <c r="AH64" i="4"/>
  <c r="AG64" i="4"/>
  <c r="AF64" i="4"/>
  <c r="AB64" i="4"/>
  <c r="AD64" i="4" s="1"/>
  <c r="AA64" i="4"/>
  <c r="Z64" i="4"/>
  <c r="Y64" i="4"/>
  <c r="T64" i="4"/>
  <c r="S64" i="4"/>
  <c r="R64" i="4"/>
  <c r="AI63" i="4"/>
  <c r="AK63" i="4" s="1"/>
  <c r="P63" i="4"/>
  <c r="AH63" i="4"/>
  <c r="AG63" i="4"/>
  <c r="AF63" i="4"/>
  <c r="AB63" i="4"/>
  <c r="AD63" i="4" s="1"/>
  <c r="AA63" i="4"/>
  <c r="Z63" i="4"/>
  <c r="Y63" i="4"/>
  <c r="T63" i="4"/>
  <c r="S63" i="4"/>
  <c r="R63" i="4"/>
  <c r="AG62" i="4"/>
  <c r="Z62" i="4"/>
  <c r="AG61" i="4"/>
  <c r="Z61" i="4"/>
  <c r="AG60" i="4"/>
  <c r="Z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K34" i="4" s="1"/>
  <c r="P34" i="4"/>
  <c r="AH34" i="4"/>
  <c r="AG34" i="4"/>
  <c r="AF34" i="4"/>
  <c r="AB34" i="4"/>
  <c r="AD34" i="4" s="1"/>
  <c r="AA34" i="4"/>
  <c r="Z34" i="4"/>
  <c r="Y34" i="4"/>
  <c r="T34" i="4"/>
  <c r="S34" i="4"/>
  <c r="R34" i="4"/>
  <c r="AI33" i="4"/>
  <c r="AK33" i="4" s="1"/>
  <c r="P33" i="4"/>
  <c r="AH33" i="4"/>
  <c r="AG33" i="4"/>
  <c r="AF33" i="4"/>
  <c r="AB33" i="4"/>
  <c r="AD33" i="4" s="1"/>
  <c r="AA33" i="4"/>
  <c r="Z33" i="4"/>
  <c r="Y33" i="4"/>
  <c r="T33" i="4"/>
  <c r="S33" i="4"/>
  <c r="R33" i="4"/>
  <c r="AI32" i="4"/>
  <c r="AK32" i="4" s="1"/>
  <c r="P32" i="4"/>
  <c r="AH32" i="4"/>
  <c r="AG32" i="4"/>
  <c r="AF32" i="4"/>
  <c r="AB32" i="4"/>
  <c r="AD32" i="4" s="1"/>
  <c r="AA32" i="4"/>
  <c r="Z32" i="4"/>
  <c r="Y32" i="4"/>
  <c r="T32" i="4"/>
  <c r="S32" i="4"/>
  <c r="R32" i="4"/>
  <c r="AI31" i="4"/>
  <c r="AK31" i="4" s="1"/>
  <c r="P31" i="4"/>
  <c r="AH31" i="4"/>
  <c r="AG31" i="4"/>
  <c r="AF31" i="4"/>
  <c r="AB31" i="4"/>
  <c r="AD31" i="4" s="1"/>
  <c r="AA31" i="4"/>
  <c r="Z31" i="4"/>
  <c r="Y31" i="4"/>
  <c r="T31" i="4"/>
  <c r="S31" i="4"/>
  <c r="R31" i="4"/>
  <c r="AI30" i="4"/>
  <c r="AK30" i="4" s="1"/>
  <c r="P30" i="4"/>
  <c r="AH30" i="4"/>
  <c r="AG30" i="4"/>
  <c r="AF30" i="4"/>
  <c r="AB30" i="4"/>
  <c r="AD30" i="4" s="1"/>
  <c r="AA30" i="4"/>
  <c r="Z30" i="4"/>
  <c r="Y30" i="4"/>
  <c r="T30" i="4"/>
  <c r="S30" i="4"/>
  <c r="R30" i="4"/>
  <c r="AI29" i="4"/>
  <c r="AK29" i="4" s="1"/>
  <c r="P29" i="4"/>
  <c r="AH29" i="4"/>
  <c r="AG29" i="4"/>
  <c r="AF29" i="4"/>
  <c r="AB29" i="4"/>
  <c r="AD29" i="4" s="1"/>
  <c r="AA29" i="4"/>
  <c r="Z29" i="4"/>
  <c r="Y29" i="4"/>
  <c r="T29" i="4"/>
  <c r="S29" i="4"/>
  <c r="R29" i="4"/>
  <c r="AI28" i="4"/>
  <c r="AK28" i="4" s="1"/>
  <c r="P28" i="4"/>
  <c r="AH28" i="4"/>
  <c r="AG28" i="4"/>
  <c r="AF28" i="4"/>
  <c r="AB28" i="4"/>
  <c r="AD28" i="4" s="1"/>
  <c r="AA28" i="4"/>
  <c r="Z28" i="4"/>
  <c r="Y28" i="4"/>
  <c r="T28" i="4"/>
  <c r="S28" i="4"/>
  <c r="R28" i="4"/>
  <c r="AI27" i="4"/>
  <c r="AK27" i="4" s="1"/>
  <c r="P27" i="4"/>
  <c r="AH27" i="4"/>
  <c r="AG27" i="4"/>
  <c r="AF27" i="4"/>
  <c r="AB27" i="4"/>
  <c r="AD27" i="4" s="1"/>
  <c r="AA27" i="4"/>
  <c r="Z27" i="4"/>
  <c r="Y27" i="4"/>
  <c r="T27" i="4"/>
  <c r="S27" i="4"/>
  <c r="R27" i="4"/>
  <c r="AI26" i="4"/>
  <c r="AK26" i="4" s="1"/>
  <c r="P26" i="4"/>
  <c r="AH26" i="4"/>
  <c r="AG26" i="4"/>
  <c r="AF26" i="4"/>
  <c r="AB26" i="4"/>
  <c r="AD26" i="4" s="1"/>
  <c r="AA26" i="4"/>
  <c r="Z26" i="4"/>
  <c r="Y26" i="4"/>
  <c r="T26" i="4"/>
  <c r="S26" i="4"/>
  <c r="R26" i="4"/>
  <c r="AI25" i="4"/>
  <c r="AK25" i="4" s="1"/>
  <c r="P25" i="4"/>
  <c r="AH25" i="4"/>
  <c r="AG25" i="4"/>
  <c r="AF25" i="4"/>
  <c r="AB25" i="4"/>
  <c r="AD25" i="4" s="1"/>
  <c r="AA25" i="4"/>
  <c r="Z25" i="4"/>
  <c r="Y25" i="4"/>
  <c r="T25" i="4"/>
  <c r="S25" i="4"/>
  <c r="R25" i="4"/>
  <c r="AI24" i="4"/>
  <c r="AK24" i="4" s="1"/>
  <c r="P24" i="4"/>
  <c r="AH24" i="4"/>
  <c r="AG24" i="4"/>
  <c r="AF24" i="4"/>
  <c r="AB24" i="4"/>
  <c r="AD24" i="4" s="1"/>
  <c r="AA24" i="4"/>
  <c r="Z24" i="4"/>
  <c r="Y24" i="4"/>
  <c r="T24" i="4"/>
  <c r="S24" i="4"/>
  <c r="R24" i="4"/>
  <c r="AI23" i="4"/>
  <c r="AK23" i="4" s="1"/>
  <c r="P23" i="4"/>
  <c r="AH23" i="4"/>
  <c r="AG23" i="4"/>
  <c r="AF23" i="4"/>
  <c r="AB23" i="4"/>
  <c r="AD23" i="4" s="1"/>
  <c r="AA23" i="4"/>
  <c r="Z23" i="4"/>
  <c r="Y23" i="4"/>
  <c r="T23" i="4"/>
  <c r="S23" i="4"/>
  <c r="R23" i="4"/>
  <c r="AI22" i="4"/>
  <c r="AK22" i="4" s="1"/>
  <c r="P22" i="4"/>
  <c r="AH22" i="4"/>
  <c r="AG22" i="4"/>
  <c r="AF22" i="4"/>
  <c r="AB22" i="4"/>
  <c r="AD22" i="4" s="1"/>
  <c r="AA22" i="4"/>
  <c r="Z22" i="4"/>
  <c r="Y22" i="4"/>
  <c r="T22" i="4"/>
  <c r="S22" i="4"/>
  <c r="R22" i="4"/>
  <c r="AI21" i="4"/>
  <c r="AK21" i="4" s="1"/>
  <c r="P21" i="4"/>
  <c r="AH21" i="4"/>
  <c r="AG21" i="4"/>
  <c r="AF21" i="4"/>
  <c r="AB21" i="4"/>
  <c r="AD21" i="4" s="1"/>
  <c r="AA21" i="4"/>
  <c r="Z21" i="4"/>
  <c r="Y21" i="4"/>
  <c r="T21" i="4"/>
  <c r="S21" i="4"/>
  <c r="R21" i="4"/>
  <c r="AI20" i="4"/>
  <c r="AK20" i="4" s="1"/>
  <c r="P20" i="4"/>
  <c r="AH20" i="4"/>
  <c r="AG20" i="4"/>
  <c r="AF20" i="4"/>
  <c r="AB20" i="4"/>
  <c r="AD20" i="4" s="1"/>
  <c r="AA20" i="4"/>
  <c r="Z20" i="4"/>
  <c r="Y20" i="4"/>
  <c r="T20" i="4"/>
  <c r="S20" i="4"/>
  <c r="R20" i="4"/>
  <c r="AI19" i="4"/>
  <c r="AK19" i="4" s="1"/>
  <c r="P19" i="4"/>
  <c r="AH19" i="4"/>
  <c r="AG19" i="4"/>
  <c r="AF19" i="4"/>
  <c r="AB19" i="4"/>
  <c r="AD19" i="4" s="1"/>
  <c r="AA19" i="4"/>
  <c r="Z19" i="4"/>
  <c r="Y19" i="4"/>
  <c r="T19" i="4"/>
  <c r="S19" i="4"/>
  <c r="R19" i="4"/>
  <c r="AI18" i="4"/>
  <c r="AK18" i="4" s="1"/>
  <c r="P18" i="4"/>
  <c r="AH18" i="4"/>
  <c r="AG18" i="4"/>
  <c r="AF18" i="4"/>
  <c r="AB18" i="4"/>
  <c r="AD18" i="4" s="1"/>
  <c r="AA18" i="4"/>
  <c r="Z18" i="4"/>
  <c r="Y18" i="4"/>
  <c r="T18" i="4"/>
  <c r="S18" i="4"/>
  <c r="R18" i="4"/>
  <c r="AG17" i="4"/>
  <c r="Z17" i="4"/>
  <c r="AG16" i="4"/>
  <c r="Z16" i="4"/>
  <c r="AG15" i="4"/>
  <c r="Z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AI304" i="6"/>
  <c r="AK304" i="6" s="1"/>
  <c r="AH304" i="6"/>
  <c r="AG304" i="6"/>
  <c r="AF304" i="6"/>
  <c r="AB304" i="6"/>
  <c r="AD304" i="6" s="1"/>
  <c r="AA304" i="6"/>
  <c r="Z304" i="6"/>
  <c r="Y304" i="6"/>
  <c r="U304" i="6"/>
  <c r="W304" i="6" s="1"/>
  <c r="T304" i="6"/>
  <c r="S304" i="6"/>
  <c r="R304" i="6"/>
  <c r="AI303" i="6"/>
  <c r="AK303" i="6" s="1"/>
  <c r="AH303" i="6"/>
  <c r="AG303" i="6"/>
  <c r="AF303" i="6"/>
  <c r="AB303" i="6"/>
  <c r="AD303" i="6" s="1"/>
  <c r="AA303" i="6"/>
  <c r="Z303" i="6"/>
  <c r="Y303" i="6"/>
  <c r="U303" i="6"/>
  <c r="W303" i="6" s="1"/>
  <c r="T303" i="6"/>
  <c r="S303" i="6"/>
  <c r="R303" i="6"/>
  <c r="AI302" i="6"/>
  <c r="AK302" i="6" s="1"/>
  <c r="AH302" i="6"/>
  <c r="AG302" i="6"/>
  <c r="AF302" i="6"/>
  <c r="AB302" i="6"/>
  <c r="AD302" i="6" s="1"/>
  <c r="AA302" i="6"/>
  <c r="Z302" i="6"/>
  <c r="Y302" i="6"/>
  <c r="U302" i="6"/>
  <c r="W302" i="6" s="1"/>
  <c r="T302" i="6"/>
  <c r="S302" i="6"/>
  <c r="R302" i="6"/>
  <c r="AI301" i="6"/>
  <c r="AK301" i="6" s="1"/>
  <c r="AH301" i="6"/>
  <c r="AG301" i="6"/>
  <c r="AF301" i="6"/>
  <c r="AB301" i="6"/>
  <c r="AD301" i="6" s="1"/>
  <c r="AA301" i="6"/>
  <c r="Z301" i="6"/>
  <c r="Y301" i="6"/>
  <c r="U301" i="6"/>
  <c r="W301" i="6" s="1"/>
  <c r="T301" i="6"/>
  <c r="S301" i="6"/>
  <c r="R301" i="6"/>
  <c r="AI300" i="6"/>
  <c r="AK300" i="6" s="1"/>
  <c r="AH300" i="6"/>
  <c r="AG300" i="6"/>
  <c r="AF300" i="6"/>
  <c r="AB300" i="6"/>
  <c r="AD300" i="6" s="1"/>
  <c r="AA300" i="6"/>
  <c r="Z300" i="6"/>
  <c r="Y300" i="6"/>
  <c r="U300" i="6"/>
  <c r="W300" i="6" s="1"/>
  <c r="T300" i="6"/>
  <c r="S300" i="6"/>
  <c r="R300" i="6"/>
  <c r="AI299" i="6"/>
  <c r="AK299" i="6" s="1"/>
  <c r="AH299" i="6"/>
  <c r="AG299" i="6"/>
  <c r="AF299" i="6"/>
  <c r="AB299" i="6"/>
  <c r="AD299" i="6" s="1"/>
  <c r="AA299" i="6"/>
  <c r="Z299" i="6"/>
  <c r="Y299" i="6"/>
  <c r="U299" i="6"/>
  <c r="W299" i="6" s="1"/>
  <c r="T299" i="6"/>
  <c r="S299" i="6"/>
  <c r="R299" i="6"/>
  <c r="AI298" i="6"/>
  <c r="AK298" i="6" s="1"/>
  <c r="AH298" i="6"/>
  <c r="AG298" i="6"/>
  <c r="AF298" i="6"/>
  <c r="AB298" i="6"/>
  <c r="AD298" i="6" s="1"/>
  <c r="AA298" i="6"/>
  <c r="Z298" i="6"/>
  <c r="Y298" i="6"/>
  <c r="U298" i="6"/>
  <c r="W298" i="6" s="1"/>
  <c r="T298" i="6"/>
  <c r="S298" i="6"/>
  <c r="R298" i="6"/>
  <c r="AI297" i="6"/>
  <c r="AK297" i="6" s="1"/>
  <c r="AH297" i="6"/>
  <c r="AG297" i="6"/>
  <c r="AF297" i="6"/>
  <c r="AB297" i="6"/>
  <c r="AD297" i="6" s="1"/>
  <c r="AA297" i="6"/>
  <c r="Z297" i="6"/>
  <c r="Y297" i="6"/>
  <c r="U297" i="6"/>
  <c r="W297" i="6" s="1"/>
  <c r="T297" i="6"/>
  <c r="S297" i="6"/>
  <c r="R297" i="6"/>
  <c r="AI296" i="6"/>
  <c r="AK296" i="6" s="1"/>
  <c r="AH296" i="6"/>
  <c r="AG296" i="6"/>
  <c r="AF296" i="6"/>
  <c r="AB296" i="6"/>
  <c r="AD296" i="6" s="1"/>
  <c r="AA296" i="6"/>
  <c r="Z296" i="6"/>
  <c r="Y296" i="6"/>
  <c r="U296" i="6"/>
  <c r="W296" i="6" s="1"/>
  <c r="T296" i="6"/>
  <c r="S296" i="6"/>
  <c r="R296" i="6"/>
  <c r="AI295" i="6"/>
  <c r="AK295" i="6" s="1"/>
  <c r="AH295" i="6"/>
  <c r="AG295" i="6"/>
  <c r="AF295" i="6"/>
  <c r="AB295" i="6"/>
  <c r="AD295" i="6" s="1"/>
  <c r="AA295" i="6"/>
  <c r="Z295" i="6"/>
  <c r="Y295" i="6"/>
  <c r="U295" i="6"/>
  <c r="W295" i="6" s="1"/>
  <c r="T295" i="6"/>
  <c r="S295" i="6"/>
  <c r="R295" i="6"/>
  <c r="AI294" i="6"/>
  <c r="AK294" i="6" s="1"/>
  <c r="AH294" i="6"/>
  <c r="AG294" i="6"/>
  <c r="AF294" i="6"/>
  <c r="AB294" i="6"/>
  <c r="AD294" i="6" s="1"/>
  <c r="AA294" i="6"/>
  <c r="Z294" i="6"/>
  <c r="Y294" i="6"/>
  <c r="U294" i="6"/>
  <c r="W294" i="6" s="1"/>
  <c r="T294" i="6"/>
  <c r="S294" i="6"/>
  <c r="R294" i="6"/>
  <c r="AI293" i="6"/>
  <c r="AK293" i="6" s="1"/>
  <c r="AH293" i="6"/>
  <c r="AG293" i="6"/>
  <c r="AF293" i="6"/>
  <c r="AB293" i="6"/>
  <c r="AD293" i="6" s="1"/>
  <c r="AA293" i="6"/>
  <c r="Z293" i="6"/>
  <c r="Y293" i="6"/>
  <c r="U293" i="6"/>
  <c r="W293" i="6" s="1"/>
  <c r="T293" i="6"/>
  <c r="S293" i="6"/>
  <c r="R293" i="6"/>
  <c r="AI292" i="6"/>
  <c r="AK292" i="6" s="1"/>
  <c r="AH292" i="6"/>
  <c r="AG292" i="6"/>
  <c r="AF292" i="6"/>
  <c r="AB292" i="6"/>
  <c r="AD292" i="6" s="1"/>
  <c r="AA292" i="6"/>
  <c r="Z292" i="6"/>
  <c r="Y292" i="6"/>
  <c r="U292" i="6"/>
  <c r="W292" i="6" s="1"/>
  <c r="T292" i="6"/>
  <c r="S292" i="6"/>
  <c r="R292" i="6"/>
  <c r="AI291" i="6"/>
  <c r="AK291" i="6" s="1"/>
  <c r="AH291" i="6"/>
  <c r="AG291" i="6"/>
  <c r="AF291" i="6"/>
  <c r="AB291" i="6"/>
  <c r="AD291" i="6" s="1"/>
  <c r="AA291" i="6"/>
  <c r="Z291" i="6"/>
  <c r="Y291" i="6"/>
  <c r="U291" i="6"/>
  <c r="W291" i="6" s="1"/>
  <c r="T291" i="6"/>
  <c r="S291" i="6"/>
  <c r="R291" i="6"/>
  <c r="AI290" i="6"/>
  <c r="AK290" i="6" s="1"/>
  <c r="AH290" i="6"/>
  <c r="AG290" i="6"/>
  <c r="AF290" i="6"/>
  <c r="AB290" i="6"/>
  <c r="AD290" i="6" s="1"/>
  <c r="AA290" i="6"/>
  <c r="Z290" i="6"/>
  <c r="Y290" i="6"/>
  <c r="U290" i="6"/>
  <c r="W290" i="6" s="1"/>
  <c r="T290" i="6"/>
  <c r="S290" i="6"/>
  <c r="R290" i="6"/>
  <c r="AI289" i="6"/>
  <c r="AK289" i="6" s="1"/>
  <c r="AH289" i="6"/>
  <c r="AG289" i="6"/>
  <c r="AF289" i="6"/>
  <c r="AB289" i="6"/>
  <c r="AD289" i="6" s="1"/>
  <c r="AA289" i="6"/>
  <c r="Z289" i="6"/>
  <c r="Y289" i="6"/>
  <c r="U289" i="6"/>
  <c r="W289" i="6" s="1"/>
  <c r="T289" i="6"/>
  <c r="S289" i="6"/>
  <c r="R289" i="6"/>
  <c r="AI288" i="6"/>
  <c r="AK288" i="6" s="1"/>
  <c r="AH288" i="6"/>
  <c r="AG288" i="6"/>
  <c r="AF288" i="6"/>
  <c r="AB288" i="6"/>
  <c r="AD288" i="6" s="1"/>
  <c r="AA288" i="6"/>
  <c r="Z288" i="6"/>
  <c r="Y288" i="6"/>
  <c r="U288" i="6"/>
  <c r="W288" i="6" s="1"/>
  <c r="T288" i="6"/>
  <c r="S288" i="6"/>
  <c r="R288" i="6"/>
  <c r="AI287" i="6"/>
  <c r="AK287" i="6" s="1"/>
  <c r="AH287" i="6"/>
  <c r="AG287" i="6"/>
  <c r="AF287" i="6"/>
  <c r="AB287" i="6"/>
  <c r="AD287" i="6" s="1"/>
  <c r="AA287" i="6"/>
  <c r="Z287" i="6"/>
  <c r="Y287" i="6"/>
  <c r="U287" i="6"/>
  <c r="W287" i="6" s="1"/>
  <c r="T287" i="6"/>
  <c r="S287" i="6"/>
  <c r="R287" i="6"/>
  <c r="AI286" i="6"/>
  <c r="AK286" i="6" s="1"/>
  <c r="AH286" i="6"/>
  <c r="AG286" i="6"/>
  <c r="AF286" i="6"/>
  <c r="AB286" i="6"/>
  <c r="AD286" i="6" s="1"/>
  <c r="AA286" i="6"/>
  <c r="Z286" i="6"/>
  <c r="Y286" i="6"/>
  <c r="U286" i="6"/>
  <c r="W286" i="6" s="1"/>
  <c r="T286" i="6"/>
  <c r="S286" i="6"/>
  <c r="R286" i="6"/>
  <c r="AI285" i="6"/>
  <c r="AK285" i="6" s="1"/>
  <c r="AH285" i="6"/>
  <c r="AG285" i="6"/>
  <c r="AF285" i="6"/>
  <c r="AB285" i="6"/>
  <c r="AD285" i="6" s="1"/>
  <c r="AA285" i="6"/>
  <c r="Z285" i="6"/>
  <c r="Y285" i="6"/>
  <c r="U285" i="6"/>
  <c r="W285" i="6" s="1"/>
  <c r="T285" i="6"/>
  <c r="S285" i="6"/>
  <c r="R285" i="6"/>
  <c r="AI284" i="6"/>
  <c r="AK284" i="6" s="1"/>
  <c r="AH284" i="6"/>
  <c r="AG284" i="6"/>
  <c r="AF284" i="6"/>
  <c r="AB284" i="6"/>
  <c r="AD284" i="6" s="1"/>
  <c r="AA284" i="6"/>
  <c r="Z284" i="6"/>
  <c r="Y284" i="6"/>
  <c r="U284" i="6"/>
  <c r="W284" i="6" s="1"/>
  <c r="T284" i="6"/>
  <c r="S284" i="6"/>
  <c r="R284" i="6"/>
  <c r="AH283" i="6"/>
  <c r="AG283" i="6"/>
  <c r="AF283" i="6"/>
  <c r="AA283" i="6"/>
  <c r="Z283" i="6"/>
  <c r="Y283" i="6"/>
  <c r="T283" i="6"/>
  <c r="S283" i="6"/>
  <c r="R283" i="6"/>
  <c r="AI259" i="6"/>
  <c r="AK259" i="6" s="1"/>
  <c r="AH259" i="6"/>
  <c r="AG259" i="6"/>
  <c r="AF259" i="6"/>
  <c r="AB259" i="6"/>
  <c r="AD259" i="6" s="1"/>
  <c r="AA259" i="6"/>
  <c r="Z259" i="6"/>
  <c r="Y259" i="6"/>
  <c r="U259" i="6"/>
  <c r="W259" i="6" s="1"/>
  <c r="T259" i="6"/>
  <c r="S259" i="6"/>
  <c r="R259" i="6"/>
  <c r="AI258" i="6"/>
  <c r="AK258" i="6" s="1"/>
  <c r="AH258" i="6"/>
  <c r="AG258" i="6"/>
  <c r="AF258" i="6"/>
  <c r="AB258" i="6"/>
  <c r="AD258" i="6" s="1"/>
  <c r="AA258" i="6"/>
  <c r="Z258" i="6"/>
  <c r="Y258" i="6"/>
  <c r="U258" i="6"/>
  <c r="W258" i="6" s="1"/>
  <c r="T258" i="6"/>
  <c r="S258" i="6"/>
  <c r="R258" i="6"/>
  <c r="AI257" i="6"/>
  <c r="AK257" i="6" s="1"/>
  <c r="AH257" i="6"/>
  <c r="AG257" i="6"/>
  <c r="AF257" i="6"/>
  <c r="AB257" i="6"/>
  <c r="AD257" i="6" s="1"/>
  <c r="AA257" i="6"/>
  <c r="Z257" i="6"/>
  <c r="Y257" i="6"/>
  <c r="U257" i="6"/>
  <c r="W257" i="6" s="1"/>
  <c r="T257" i="6"/>
  <c r="S257" i="6"/>
  <c r="R257" i="6"/>
  <c r="AI256" i="6"/>
  <c r="AK256" i="6" s="1"/>
  <c r="AH256" i="6"/>
  <c r="AG256" i="6"/>
  <c r="AF256" i="6"/>
  <c r="AB256" i="6"/>
  <c r="AD256" i="6" s="1"/>
  <c r="AA256" i="6"/>
  <c r="Z256" i="6"/>
  <c r="Y256" i="6"/>
  <c r="U256" i="6"/>
  <c r="W256" i="6" s="1"/>
  <c r="T256" i="6"/>
  <c r="S256" i="6"/>
  <c r="R256" i="6"/>
  <c r="AI255" i="6"/>
  <c r="AK255" i="6" s="1"/>
  <c r="AH255" i="6"/>
  <c r="AG255" i="6"/>
  <c r="AF255" i="6"/>
  <c r="AB255" i="6"/>
  <c r="AD255" i="6" s="1"/>
  <c r="AA255" i="6"/>
  <c r="Z255" i="6"/>
  <c r="Y255" i="6"/>
  <c r="U255" i="6"/>
  <c r="W255" i="6" s="1"/>
  <c r="T255" i="6"/>
  <c r="S255" i="6"/>
  <c r="R255" i="6"/>
  <c r="AI254" i="6"/>
  <c r="AK254" i="6" s="1"/>
  <c r="AH254" i="6"/>
  <c r="AG254" i="6"/>
  <c r="AF254" i="6"/>
  <c r="AB254" i="6"/>
  <c r="AD254" i="6" s="1"/>
  <c r="AA254" i="6"/>
  <c r="Z254" i="6"/>
  <c r="Y254" i="6"/>
  <c r="U254" i="6"/>
  <c r="W254" i="6" s="1"/>
  <c r="T254" i="6"/>
  <c r="S254" i="6"/>
  <c r="R254" i="6"/>
  <c r="AI253" i="6"/>
  <c r="AK253" i="6" s="1"/>
  <c r="AH253" i="6"/>
  <c r="AG253" i="6"/>
  <c r="AF253" i="6"/>
  <c r="AB253" i="6"/>
  <c r="AD253" i="6" s="1"/>
  <c r="AA253" i="6"/>
  <c r="Z253" i="6"/>
  <c r="Y253" i="6"/>
  <c r="U253" i="6"/>
  <c r="W253" i="6" s="1"/>
  <c r="T253" i="6"/>
  <c r="S253" i="6"/>
  <c r="R253" i="6"/>
  <c r="AI252" i="6"/>
  <c r="AK252" i="6" s="1"/>
  <c r="AH252" i="6"/>
  <c r="AG252" i="6"/>
  <c r="AF252" i="6"/>
  <c r="AB252" i="6"/>
  <c r="AD252" i="6" s="1"/>
  <c r="AA252" i="6"/>
  <c r="Z252" i="6"/>
  <c r="Y252" i="6"/>
  <c r="U252" i="6"/>
  <c r="W252" i="6" s="1"/>
  <c r="T252" i="6"/>
  <c r="S252" i="6"/>
  <c r="R252" i="6"/>
  <c r="AI251" i="6"/>
  <c r="AK251" i="6" s="1"/>
  <c r="AH251" i="6"/>
  <c r="AG251" i="6"/>
  <c r="AF251" i="6"/>
  <c r="AB251" i="6"/>
  <c r="AD251" i="6" s="1"/>
  <c r="AA251" i="6"/>
  <c r="Z251" i="6"/>
  <c r="Y251" i="6"/>
  <c r="U251" i="6"/>
  <c r="W251" i="6" s="1"/>
  <c r="T251" i="6"/>
  <c r="S251" i="6"/>
  <c r="R251" i="6"/>
  <c r="AI250" i="6"/>
  <c r="AK250" i="6" s="1"/>
  <c r="AH250" i="6"/>
  <c r="AG250" i="6"/>
  <c r="AF250" i="6"/>
  <c r="AB250" i="6"/>
  <c r="AD250" i="6" s="1"/>
  <c r="AA250" i="6"/>
  <c r="Z250" i="6"/>
  <c r="Y250" i="6"/>
  <c r="U250" i="6"/>
  <c r="W250" i="6" s="1"/>
  <c r="T250" i="6"/>
  <c r="S250" i="6"/>
  <c r="R250" i="6"/>
  <c r="AI249" i="6"/>
  <c r="AK249" i="6" s="1"/>
  <c r="AH249" i="6"/>
  <c r="AG249" i="6"/>
  <c r="AF249" i="6"/>
  <c r="AB249" i="6"/>
  <c r="AD249" i="6" s="1"/>
  <c r="AA249" i="6"/>
  <c r="Z249" i="6"/>
  <c r="Y249" i="6"/>
  <c r="U249" i="6"/>
  <c r="W249" i="6" s="1"/>
  <c r="T249" i="6"/>
  <c r="S249" i="6"/>
  <c r="R249" i="6"/>
  <c r="AI248" i="6"/>
  <c r="AK248" i="6" s="1"/>
  <c r="AH248" i="6"/>
  <c r="AG248" i="6"/>
  <c r="AF248" i="6"/>
  <c r="AB248" i="6"/>
  <c r="AD248" i="6" s="1"/>
  <c r="AA248" i="6"/>
  <c r="Z248" i="6"/>
  <c r="Y248" i="6"/>
  <c r="U248" i="6"/>
  <c r="W248" i="6" s="1"/>
  <c r="T248" i="6"/>
  <c r="S248" i="6"/>
  <c r="R248" i="6"/>
  <c r="AI247" i="6"/>
  <c r="AK247" i="6" s="1"/>
  <c r="AH247" i="6"/>
  <c r="AG247" i="6"/>
  <c r="AF247" i="6"/>
  <c r="AB247" i="6"/>
  <c r="AD247" i="6" s="1"/>
  <c r="AA247" i="6"/>
  <c r="Z247" i="6"/>
  <c r="Y247" i="6"/>
  <c r="U247" i="6"/>
  <c r="W247" i="6" s="1"/>
  <c r="T247" i="6"/>
  <c r="S247" i="6"/>
  <c r="R247" i="6"/>
  <c r="AI246" i="6"/>
  <c r="AK246" i="6" s="1"/>
  <c r="AH246" i="6"/>
  <c r="AG246" i="6"/>
  <c r="AF246" i="6"/>
  <c r="AB246" i="6"/>
  <c r="AD246" i="6" s="1"/>
  <c r="AA246" i="6"/>
  <c r="Z246" i="6"/>
  <c r="Y246" i="6"/>
  <c r="U246" i="6"/>
  <c r="W246" i="6" s="1"/>
  <c r="T246" i="6"/>
  <c r="S246" i="6"/>
  <c r="R246" i="6"/>
  <c r="AI245" i="6"/>
  <c r="AK245" i="6" s="1"/>
  <c r="AH245" i="6"/>
  <c r="AG245" i="6"/>
  <c r="AF245" i="6"/>
  <c r="AB245" i="6"/>
  <c r="AD245" i="6" s="1"/>
  <c r="AA245" i="6"/>
  <c r="Z245" i="6"/>
  <c r="Y245" i="6"/>
  <c r="U245" i="6"/>
  <c r="W245" i="6" s="1"/>
  <c r="T245" i="6"/>
  <c r="S245" i="6"/>
  <c r="R245" i="6"/>
  <c r="AI244" i="6"/>
  <c r="AK244" i="6" s="1"/>
  <c r="AH244" i="6"/>
  <c r="AG244" i="6"/>
  <c r="AF244" i="6"/>
  <c r="AB244" i="6"/>
  <c r="AD244" i="6" s="1"/>
  <c r="AA244" i="6"/>
  <c r="Z244" i="6"/>
  <c r="Y244" i="6"/>
  <c r="U244" i="6"/>
  <c r="W244" i="6" s="1"/>
  <c r="T244" i="6"/>
  <c r="S244" i="6"/>
  <c r="R244" i="6"/>
  <c r="AI243" i="6"/>
  <c r="AK243" i="6" s="1"/>
  <c r="AH243" i="6"/>
  <c r="AG243" i="6"/>
  <c r="AF243" i="6"/>
  <c r="AB243" i="6"/>
  <c r="AD243" i="6" s="1"/>
  <c r="AA243" i="6"/>
  <c r="Z243" i="6"/>
  <c r="Y243" i="6"/>
  <c r="U243" i="6"/>
  <c r="W243" i="6" s="1"/>
  <c r="T243" i="6"/>
  <c r="S243" i="6"/>
  <c r="R243" i="6"/>
  <c r="AI242" i="6"/>
  <c r="AK242" i="6" s="1"/>
  <c r="AH242" i="6"/>
  <c r="AG242" i="6"/>
  <c r="AF242" i="6"/>
  <c r="AB242" i="6"/>
  <c r="AD242" i="6" s="1"/>
  <c r="AA242" i="6"/>
  <c r="Z242" i="6"/>
  <c r="Y242" i="6"/>
  <c r="U242" i="6"/>
  <c r="W242" i="6" s="1"/>
  <c r="T242" i="6"/>
  <c r="S242" i="6"/>
  <c r="R242" i="6"/>
  <c r="AI241" i="6"/>
  <c r="AK241" i="6" s="1"/>
  <c r="AH241" i="6"/>
  <c r="AG241" i="6"/>
  <c r="AF241" i="6"/>
  <c r="AB241" i="6"/>
  <c r="AD241" i="6" s="1"/>
  <c r="AA241" i="6"/>
  <c r="Z241" i="6"/>
  <c r="Y241" i="6"/>
  <c r="U241" i="6"/>
  <c r="W241" i="6" s="1"/>
  <c r="T241" i="6"/>
  <c r="S241" i="6"/>
  <c r="R241" i="6"/>
  <c r="AH240" i="6"/>
  <c r="AG240" i="6"/>
  <c r="AF240" i="6"/>
  <c r="AA240" i="6"/>
  <c r="Z240" i="6"/>
  <c r="Y240" i="6"/>
  <c r="T240" i="6"/>
  <c r="S240" i="6"/>
  <c r="R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AH214" i="6"/>
  <c r="AG214" i="6"/>
  <c r="AF214" i="6"/>
  <c r="AB214" i="6"/>
  <c r="AD214" i="6" s="1"/>
  <c r="AA214" i="6"/>
  <c r="Z214" i="6"/>
  <c r="Y214" i="6"/>
  <c r="U214" i="6"/>
  <c r="W214" i="6" s="1"/>
  <c r="T214" i="6"/>
  <c r="S214" i="6"/>
  <c r="R214" i="6"/>
  <c r="AI213" i="6"/>
  <c r="AK213" i="6" s="1"/>
  <c r="AH213" i="6"/>
  <c r="AG213" i="6"/>
  <c r="AF213" i="6"/>
  <c r="AB213" i="6"/>
  <c r="AD213" i="6" s="1"/>
  <c r="AA213" i="6"/>
  <c r="Z213" i="6"/>
  <c r="Y213" i="6"/>
  <c r="U213" i="6"/>
  <c r="W213" i="6" s="1"/>
  <c r="T213" i="6"/>
  <c r="S213" i="6"/>
  <c r="R213" i="6"/>
  <c r="AI212" i="6"/>
  <c r="AK212" i="6" s="1"/>
  <c r="AH212" i="6"/>
  <c r="AG212" i="6"/>
  <c r="AF212" i="6"/>
  <c r="AB212" i="6"/>
  <c r="AD212" i="6" s="1"/>
  <c r="AA212" i="6"/>
  <c r="Z212" i="6"/>
  <c r="Y212" i="6"/>
  <c r="U212" i="6"/>
  <c r="W212" i="6" s="1"/>
  <c r="T212" i="6"/>
  <c r="S212" i="6"/>
  <c r="R212" i="6"/>
  <c r="AI211" i="6"/>
  <c r="AK211" i="6" s="1"/>
  <c r="AH211" i="6"/>
  <c r="AG211" i="6"/>
  <c r="AF211" i="6"/>
  <c r="AB211" i="6"/>
  <c r="AD211" i="6" s="1"/>
  <c r="AA211" i="6"/>
  <c r="Z211" i="6"/>
  <c r="Y211" i="6"/>
  <c r="U211" i="6"/>
  <c r="W211" i="6" s="1"/>
  <c r="T211" i="6"/>
  <c r="S211" i="6"/>
  <c r="R211" i="6"/>
  <c r="AI210" i="6"/>
  <c r="AK210" i="6" s="1"/>
  <c r="AH210" i="6"/>
  <c r="AG210" i="6"/>
  <c r="AF210" i="6"/>
  <c r="AB210" i="6"/>
  <c r="AD210" i="6" s="1"/>
  <c r="AA210" i="6"/>
  <c r="Z210" i="6"/>
  <c r="Y210" i="6"/>
  <c r="U210" i="6"/>
  <c r="W210" i="6" s="1"/>
  <c r="T210" i="6"/>
  <c r="S210" i="6"/>
  <c r="R210" i="6"/>
  <c r="AI209" i="6"/>
  <c r="AK209" i="6" s="1"/>
  <c r="AH209" i="6"/>
  <c r="AG209" i="6"/>
  <c r="AF209" i="6"/>
  <c r="AB209" i="6"/>
  <c r="AD209" i="6" s="1"/>
  <c r="AA209" i="6"/>
  <c r="Z209" i="6"/>
  <c r="Y209" i="6"/>
  <c r="U209" i="6"/>
  <c r="W209" i="6" s="1"/>
  <c r="T209" i="6"/>
  <c r="S209" i="6"/>
  <c r="R209" i="6"/>
  <c r="AI208" i="6"/>
  <c r="AK208" i="6" s="1"/>
  <c r="AH208" i="6"/>
  <c r="AG208" i="6"/>
  <c r="AF208" i="6"/>
  <c r="AB208" i="6"/>
  <c r="AD208" i="6" s="1"/>
  <c r="AA208" i="6"/>
  <c r="Z208" i="6"/>
  <c r="Y208" i="6"/>
  <c r="U208" i="6"/>
  <c r="W208" i="6" s="1"/>
  <c r="T208" i="6"/>
  <c r="S208" i="6"/>
  <c r="R208" i="6"/>
  <c r="AI207" i="6"/>
  <c r="AK207" i="6" s="1"/>
  <c r="AH207" i="6"/>
  <c r="AG207" i="6"/>
  <c r="AF207" i="6"/>
  <c r="AB207" i="6"/>
  <c r="AD207" i="6" s="1"/>
  <c r="AA207" i="6"/>
  <c r="Z207" i="6"/>
  <c r="Y207" i="6"/>
  <c r="U207" i="6"/>
  <c r="W207" i="6" s="1"/>
  <c r="T207" i="6"/>
  <c r="S207" i="6"/>
  <c r="R207" i="6"/>
  <c r="AI206" i="6"/>
  <c r="AK206" i="6" s="1"/>
  <c r="AH206" i="6"/>
  <c r="AG206" i="6"/>
  <c r="AF206" i="6"/>
  <c r="AB206" i="6"/>
  <c r="AD206" i="6" s="1"/>
  <c r="AA206" i="6"/>
  <c r="Z206" i="6"/>
  <c r="Y206" i="6"/>
  <c r="U206" i="6"/>
  <c r="W206" i="6" s="1"/>
  <c r="T206" i="6"/>
  <c r="S206" i="6"/>
  <c r="R206" i="6"/>
  <c r="AI205" i="6"/>
  <c r="AK205" i="6" s="1"/>
  <c r="AH205" i="6"/>
  <c r="AG205" i="6"/>
  <c r="AF205" i="6"/>
  <c r="AB205" i="6"/>
  <c r="AD205" i="6" s="1"/>
  <c r="AA205" i="6"/>
  <c r="Z205" i="6"/>
  <c r="Y205" i="6"/>
  <c r="U205" i="6"/>
  <c r="W205" i="6" s="1"/>
  <c r="T205" i="6"/>
  <c r="S205" i="6"/>
  <c r="R205" i="6"/>
  <c r="AI204" i="6"/>
  <c r="AK204" i="6" s="1"/>
  <c r="AH204" i="6"/>
  <c r="AG204" i="6"/>
  <c r="AF204" i="6"/>
  <c r="AB204" i="6"/>
  <c r="AD204" i="6" s="1"/>
  <c r="AA204" i="6"/>
  <c r="Z204" i="6"/>
  <c r="Y204" i="6"/>
  <c r="U204" i="6"/>
  <c r="W204" i="6" s="1"/>
  <c r="T204" i="6"/>
  <c r="S204" i="6"/>
  <c r="R204" i="6"/>
  <c r="AI203" i="6"/>
  <c r="AK203" i="6" s="1"/>
  <c r="AH203" i="6"/>
  <c r="AG203" i="6"/>
  <c r="AF203" i="6"/>
  <c r="AB203" i="6"/>
  <c r="AD203" i="6" s="1"/>
  <c r="AA203" i="6"/>
  <c r="Z203" i="6"/>
  <c r="Y203" i="6"/>
  <c r="U203" i="6"/>
  <c r="W203" i="6" s="1"/>
  <c r="T203" i="6"/>
  <c r="S203" i="6"/>
  <c r="R203" i="6"/>
  <c r="AI202" i="6"/>
  <c r="AK202" i="6" s="1"/>
  <c r="AH202" i="6"/>
  <c r="AG202" i="6"/>
  <c r="AF202" i="6"/>
  <c r="AB202" i="6"/>
  <c r="AD202" i="6" s="1"/>
  <c r="AA202" i="6"/>
  <c r="Z202" i="6"/>
  <c r="Y202" i="6"/>
  <c r="U202" i="6"/>
  <c r="W202" i="6" s="1"/>
  <c r="T202" i="6"/>
  <c r="S202" i="6"/>
  <c r="R202" i="6"/>
  <c r="AI201" i="6"/>
  <c r="AK201" i="6" s="1"/>
  <c r="AH201" i="6"/>
  <c r="AG201" i="6"/>
  <c r="AF201" i="6"/>
  <c r="AB201" i="6"/>
  <c r="AD201" i="6" s="1"/>
  <c r="AA201" i="6"/>
  <c r="Z201" i="6"/>
  <c r="Y201" i="6"/>
  <c r="U201" i="6"/>
  <c r="W201" i="6" s="1"/>
  <c r="T201" i="6"/>
  <c r="S201" i="6"/>
  <c r="R201" i="6"/>
  <c r="AI200" i="6"/>
  <c r="AK200" i="6" s="1"/>
  <c r="AH200" i="6"/>
  <c r="AG200" i="6"/>
  <c r="AF200" i="6"/>
  <c r="AB200" i="6"/>
  <c r="AD200" i="6" s="1"/>
  <c r="AA200" i="6"/>
  <c r="Z200" i="6"/>
  <c r="Y200" i="6"/>
  <c r="U200" i="6"/>
  <c r="W200" i="6" s="1"/>
  <c r="T200" i="6"/>
  <c r="S200" i="6"/>
  <c r="R200" i="6"/>
  <c r="AI199" i="6"/>
  <c r="AK199" i="6" s="1"/>
  <c r="AH199" i="6"/>
  <c r="AG199" i="6"/>
  <c r="AF199" i="6"/>
  <c r="AB199" i="6"/>
  <c r="AD199" i="6" s="1"/>
  <c r="AA199" i="6"/>
  <c r="Z199" i="6"/>
  <c r="Y199" i="6"/>
  <c r="U199" i="6"/>
  <c r="W199" i="6" s="1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U198" i="6"/>
  <c r="W198" i="6" s="1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U197" i="6"/>
  <c r="W197" i="6" s="1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U196" i="6"/>
  <c r="W196" i="6" s="1"/>
  <c r="T196" i="6"/>
  <c r="S196" i="6"/>
  <c r="R196" i="6"/>
  <c r="AI195" i="6"/>
  <c r="AK195" i="6" s="1"/>
  <c r="AH195" i="6"/>
  <c r="AG195" i="6"/>
  <c r="AF195" i="6"/>
  <c r="AB195" i="6"/>
  <c r="AD195" i="6" s="1"/>
  <c r="AA195" i="6"/>
  <c r="Z195" i="6"/>
  <c r="Y195" i="6"/>
  <c r="U195" i="6"/>
  <c r="W195" i="6" s="1"/>
  <c r="T195" i="6"/>
  <c r="S195" i="6"/>
  <c r="R195" i="6"/>
  <c r="AI194" i="6"/>
  <c r="AK194" i="6" s="1"/>
  <c r="AH194" i="6"/>
  <c r="AG194" i="6"/>
  <c r="AF194" i="6"/>
  <c r="AB194" i="6"/>
  <c r="AD194" i="6" s="1"/>
  <c r="AA194" i="6"/>
  <c r="Z194" i="6"/>
  <c r="Y194" i="6"/>
  <c r="U194" i="6"/>
  <c r="W194" i="6" s="1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AH169" i="6"/>
  <c r="AG169" i="6"/>
  <c r="AF169" i="6"/>
  <c r="AB169" i="6"/>
  <c r="AD169" i="6" s="1"/>
  <c r="AA169" i="6"/>
  <c r="Z169" i="6"/>
  <c r="Y169" i="6"/>
  <c r="U169" i="6"/>
  <c r="W169" i="6" s="1"/>
  <c r="T169" i="6"/>
  <c r="S169" i="6"/>
  <c r="R169" i="6"/>
  <c r="AI168" i="6"/>
  <c r="AK168" i="6" s="1"/>
  <c r="AH168" i="6"/>
  <c r="AG168" i="6"/>
  <c r="AF168" i="6"/>
  <c r="AB168" i="6"/>
  <c r="AD168" i="6" s="1"/>
  <c r="AA168" i="6"/>
  <c r="Z168" i="6"/>
  <c r="Y168" i="6"/>
  <c r="U168" i="6"/>
  <c r="W168" i="6" s="1"/>
  <c r="T168" i="6"/>
  <c r="S168" i="6"/>
  <c r="R168" i="6"/>
  <c r="AI167" i="6"/>
  <c r="AK167" i="6" s="1"/>
  <c r="AH167" i="6"/>
  <c r="AG167" i="6"/>
  <c r="AF167" i="6"/>
  <c r="AB167" i="6"/>
  <c r="AD167" i="6" s="1"/>
  <c r="AA167" i="6"/>
  <c r="Z167" i="6"/>
  <c r="Y167" i="6"/>
  <c r="U167" i="6"/>
  <c r="W167" i="6" s="1"/>
  <c r="T167" i="6"/>
  <c r="S167" i="6"/>
  <c r="R167" i="6"/>
  <c r="AI166" i="6"/>
  <c r="AK166" i="6" s="1"/>
  <c r="AH166" i="6"/>
  <c r="AG166" i="6"/>
  <c r="AF166" i="6"/>
  <c r="AB166" i="6"/>
  <c r="AD166" i="6" s="1"/>
  <c r="AA166" i="6"/>
  <c r="Z166" i="6"/>
  <c r="Y166" i="6"/>
  <c r="U166" i="6"/>
  <c r="W166" i="6" s="1"/>
  <c r="T166" i="6"/>
  <c r="S166" i="6"/>
  <c r="R166" i="6"/>
  <c r="AI165" i="6"/>
  <c r="AK165" i="6" s="1"/>
  <c r="AH165" i="6"/>
  <c r="AG165" i="6"/>
  <c r="AF165" i="6"/>
  <c r="AB165" i="6"/>
  <c r="AD165" i="6" s="1"/>
  <c r="AA165" i="6"/>
  <c r="Z165" i="6"/>
  <c r="Y165" i="6"/>
  <c r="U165" i="6"/>
  <c r="W165" i="6" s="1"/>
  <c r="T165" i="6"/>
  <c r="S165" i="6"/>
  <c r="R165" i="6"/>
  <c r="AI164" i="6"/>
  <c r="AK164" i="6" s="1"/>
  <c r="AH164" i="6"/>
  <c r="AG164" i="6"/>
  <c r="AF164" i="6"/>
  <c r="AB164" i="6"/>
  <c r="AD164" i="6" s="1"/>
  <c r="AA164" i="6"/>
  <c r="Z164" i="6"/>
  <c r="Y164" i="6"/>
  <c r="U164" i="6"/>
  <c r="W164" i="6" s="1"/>
  <c r="T164" i="6"/>
  <c r="S164" i="6"/>
  <c r="R164" i="6"/>
  <c r="AI163" i="6"/>
  <c r="AK163" i="6" s="1"/>
  <c r="AH163" i="6"/>
  <c r="AG163" i="6"/>
  <c r="AF163" i="6"/>
  <c r="AB163" i="6"/>
  <c r="AD163" i="6" s="1"/>
  <c r="AA163" i="6"/>
  <c r="Z163" i="6"/>
  <c r="Y163" i="6"/>
  <c r="U163" i="6"/>
  <c r="W163" i="6" s="1"/>
  <c r="T163" i="6"/>
  <c r="S163" i="6"/>
  <c r="R163" i="6"/>
  <c r="AI162" i="6"/>
  <c r="AK162" i="6" s="1"/>
  <c r="AH162" i="6"/>
  <c r="AG162" i="6"/>
  <c r="AF162" i="6"/>
  <c r="AB162" i="6"/>
  <c r="AD162" i="6" s="1"/>
  <c r="AA162" i="6"/>
  <c r="Z162" i="6"/>
  <c r="Y162" i="6"/>
  <c r="U162" i="6"/>
  <c r="W162" i="6" s="1"/>
  <c r="T162" i="6"/>
  <c r="S162" i="6"/>
  <c r="R162" i="6"/>
  <c r="AI161" i="6"/>
  <c r="AK161" i="6" s="1"/>
  <c r="AH161" i="6"/>
  <c r="AG161" i="6"/>
  <c r="AF161" i="6"/>
  <c r="AB161" i="6"/>
  <c r="AD161" i="6" s="1"/>
  <c r="AA161" i="6"/>
  <c r="Z161" i="6"/>
  <c r="Y161" i="6"/>
  <c r="U161" i="6"/>
  <c r="W161" i="6" s="1"/>
  <c r="T161" i="6"/>
  <c r="S161" i="6"/>
  <c r="R161" i="6"/>
  <c r="AI160" i="6"/>
  <c r="AK160" i="6" s="1"/>
  <c r="AH160" i="6"/>
  <c r="AG160" i="6"/>
  <c r="AF160" i="6"/>
  <c r="AB160" i="6"/>
  <c r="AD160" i="6" s="1"/>
  <c r="AA160" i="6"/>
  <c r="Z160" i="6"/>
  <c r="Y160" i="6"/>
  <c r="U160" i="6"/>
  <c r="W160" i="6" s="1"/>
  <c r="T160" i="6"/>
  <c r="S160" i="6"/>
  <c r="R160" i="6"/>
  <c r="AI159" i="6"/>
  <c r="AK159" i="6" s="1"/>
  <c r="AH159" i="6"/>
  <c r="AG159" i="6"/>
  <c r="AF159" i="6"/>
  <c r="AB159" i="6"/>
  <c r="AD159" i="6" s="1"/>
  <c r="AA159" i="6"/>
  <c r="Z159" i="6"/>
  <c r="Y159" i="6"/>
  <c r="U159" i="6"/>
  <c r="W159" i="6" s="1"/>
  <c r="T159" i="6"/>
  <c r="S159" i="6"/>
  <c r="R159" i="6"/>
  <c r="AI158" i="6"/>
  <c r="AK158" i="6" s="1"/>
  <c r="AH158" i="6"/>
  <c r="AG158" i="6"/>
  <c r="AF158" i="6"/>
  <c r="AB158" i="6"/>
  <c r="AD158" i="6" s="1"/>
  <c r="AA158" i="6"/>
  <c r="Z158" i="6"/>
  <c r="Y158" i="6"/>
  <c r="U158" i="6"/>
  <c r="W158" i="6" s="1"/>
  <c r="T158" i="6"/>
  <c r="S158" i="6"/>
  <c r="R158" i="6"/>
  <c r="AI157" i="6"/>
  <c r="AK157" i="6" s="1"/>
  <c r="AH157" i="6"/>
  <c r="AG157" i="6"/>
  <c r="AF157" i="6"/>
  <c r="AB157" i="6"/>
  <c r="AD157" i="6" s="1"/>
  <c r="AA157" i="6"/>
  <c r="Z157" i="6"/>
  <c r="Y157" i="6"/>
  <c r="U157" i="6"/>
  <c r="W157" i="6" s="1"/>
  <c r="T157" i="6"/>
  <c r="S157" i="6"/>
  <c r="R157" i="6"/>
  <c r="AI156" i="6"/>
  <c r="AK156" i="6" s="1"/>
  <c r="AH156" i="6"/>
  <c r="AG156" i="6"/>
  <c r="AF156" i="6"/>
  <c r="AB156" i="6"/>
  <c r="AD156" i="6" s="1"/>
  <c r="AA156" i="6"/>
  <c r="Z156" i="6"/>
  <c r="Y156" i="6"/>
  <c r="U156" i="6"/>
  <c r="W156" i="6" s="1"/>
  <c r="T156" i="6"/>
  <c r="S156" i="6"/>
  <c r="R156" i="6"/>
  <c r="AI155" i="6"/>
  <c r="AK155" i="6" s="1"/>
  <c r="AH155" i="6"/>
  <c r="AG155" i="6"/>
  <c r="AF155" i="6"/>
  <c r="AB155" i="6"/>
  <c r="AD155" i="6" s="1"/>
  <c r="AA155" i="6"/>
  <c r="Z155" i="6"/>
  <c r="Y155" i="6"/>
  <c r="U155" i="6"/>
  <c r="W155" i="6" s="1"/>
  <c r="T155" i="6"/>
  <c r="S155" i="6"/>
  <c r="R155" i="6"/>
  <c r="AI154" i="6"/>
  <c r="AK154" i="6" s="1"/>
  <c r="AH154" i="6"/>
  <c r="AG154" i="6"/>
  <c r="AF154" i="6"/>
  <c r="AB154" i="6"/>
  <c r="AD154" i="6" s="1"/>
  <c r="AA154" i="6"/>
  <c r="Z154" i="6"/>
  <c r="Y154" i="6"/>
  <c r="U154" i="6"/>
  <c r="W154" i="6" s="1"/>
  <c r="T154" i="6"/>
  <c r="S154" i="6"/>
  <c r="R154" i="6"/>
  <c r="AI153" i="6"/>
  <c r="AK153" i="6" s="1"/>
  <c r="AH153" i="6"/>
  <c r="AG153" i="6"/>
  <c r="AF153" i="6"/>
  <c r="AB153" i="6"/>
  <c r="AD153" i="6" s="1"/>
  <c r="AA153" i="6"/>
  <c r="Z153" i="6"/>
  <c r="Y153" i="6"/>
  <c r="U153" i="6"/>
  <c r="W153" i="6" s="1"/>
  <c r="T153" i="6"/>
  <c r="S153" i="6"/>
  <c r="R153" i="6"/>
  <c r="AI152" i="6"/>
  <c r="AK152" i="6" s="1"/>
  <c r="AH152" i="6"/>
  <c r="AG152" i="6"/>
  <c r="AF152" i="6"/>
  <c r="AB152" i="6"/>
  <c r="AD152" i="6" s="1"/>
  <c r="AA152" i="6"/>
  <c r="Z152" i="6"/>
  <c r="Y152" i="6"/>
  <c r="U152" i="6"/>
  <c r="W152" i="6" s="1"/>
  <c r="T152" i="6"/>
  <c r="S152" i="6"/>
  <c r="R152" i="6"/>
  <c r="AI151" i="6"/>
  <c r="AK151" i="6" s="1"/>
  <c r="AH151" i="6"/>
  <c r="AG151" i="6"/>
  <c r="AF151" i="6"/>
  <c r="AB151" i="6"/>
  <c r="AD151" i="6" s="1"/>
  <c r="AA151" i="6"/>
  <c r="Z151" i="6"/>
  <c r="Y151" i="6"/>
  <c r="U151" i="6"/>
  <c r="W151" i="6" s="1"/>
  <c r="T151" i="6"/>
  <c r="S151" i="6"/>
  <c r="R151" i="6"/>
  <c r="AI150" i="6"/>
  <c r="AK150" i="6" s="1"/>
  <c r="AH150" i="6"/>
  <c r="AG150" i="6"/>
  <c r="AF150" i="6"/>
  <c r="AB150" i="6"/>
  <c r="AD150" i="6" s="1"/>
  <c r="AA150" i="6"/>
  <c r="Z150" i="6"/>
  <c r="Y150" i="6"/>
  <c r="U150" i="6"/>
  <c r="W150" i="6" s="1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AH124" i="6"/>
  <c r="AG124" i="6"/>
  <c r="AF124" i="6"/>
  <c r="AB124" i="6"/>
  <c r="AD124" i="6" s="1"/>
  <c r="AA124" i="6"/>
  <c r="Z124" i="6"/>
  <c r="Y124" i="6"/>
  <c r="U124" i="6"/>
  <c r="W124" i="6" s="1"/>
  <c r="T124" i="6"/>
  <c r="S124" i="6"/>
  <c r="R124" i="6"/>
  <c r="AI123" i="6"/>
  <c r="AK123" i="6" s="1"/>
  <c r="AH123" i="6"/>
  <c r="AG123" i="6"/>
  <c r="AF123" i="6"/>
  <c r="AB123" i="6"/>
  <c r="AD123" i="6" s="1"/>
  <c r="AA123" i="6"/>
  <c r="Z123" i="6"/>
  <c r="Y123" i="6"/>
  <c r="U123" i="6"/>
  <c r="W123" i="6" s="1"/>
  <c r="T123" i="6"/>
  <c r="S123" i="6"/>
  <c r="R123" i="6"/>
  <c r="AI122" i="6"/>
  <c r="AK122" i="6" s="1"/>
  <c r="AH122" i="6"/>
  <c r="AG122" i="6"/>
  <c r="AF122" i="6"/>
  <c r="AB122" i="6"/>
  <c r="AD122" i="6" s="1"/>
  <c r="AA122" i="6"/>
  <c r="Z122" i="6"/>
  <c r="Y122" i="6"/>
  <c r="U122" i="6"/>
  <c r="W122" i="6" s="1"/>
  <c r="T122" i="6"/>
  <c r="S122" i="6"/>
  <c r="R122" i="6"/>
  <c r="AI121" i="6"/>
  <c r="AK121" i="6" s="1"/>
  <c r="AH121" i="6"/>
  <c r="AG121" i="6"/>
  <c r="AF121" i="6"/>
  <c r="AB121" i="6"/>
  <c r="AD121" i="6" s="1"/>
  <c r="AA121" i="6"/>
  <c r="Z121" i="6"/>
  <c r="Y121" i="6"/>
  <c r="U121" i="6"/>
  <c r="W121" i="6" s="1"/>
  <c r="T121" i="6"/>
  <c r="S121" i="6"/>
  <c r="R121" i="6"/>
  <c r="AI120" i="6"/>
  <c r="AK120" i="6" s="1"/>
  <c r="AH120" i="6"/>
  <c r="AG120" i="6"/>
  <c r="AF120" i="6"/>
  <c r="AB120" i="6"/>
  <c r="AD120" i="6" s="1"/>
  <c r="AA120" i="6"/>
  <c r="Z120" i="6"/>
  <c r="Y120" i="6"/>
  <c r="U120" i="6"/>
  <c r="W120" i="6" s="1"/>
  <c r="T120" i="6"/>
  <c r="S120" i="6"/>
  <c r="R120" i="6"/>
  <c r="AI119" i="6"/>
  <c r="AK119" i="6" s="1"/>
  <c r="AH119" i="6"/>
  <c r="AG119" i="6"/>
  <c r="AF119" i="6"/>
  <c r="AB119" i="6"/>
  <c r="AD119" i="6" s="1"/>
  <c r="AA119" i="6"/>
  <c r="Z119" i="6"/>
  <c r="Y119" i="6"/>
  <c r="U119" i="6"/>
  <c r="W119" i="6" s="1"/>
  <c r="T119" i="6"/>
  <c r="S119" i="6"/>
  <c r="R119" i="6"/>
  <c r="AI118" i="6"/>
  <c r="AK118" i="6" s="1"/>
  <c r="AH118" i="6"/>
  <c r="AG118" i="6"/>
  <c r="AF118" i="6"/>
  <c r="AB118" i="6"/>
  <c r="AD118" i="6" s="1"/>
  <c r="AA118" i="6"/>
  <c r="Z118" i="6"/>
  <c r="Y118" i="6"/>
  <c r="U118" i="6"/>
  <c r="W118" i="6" s="1"/>
  <c r="T118" i="6"/>
  <c r="S118" i="6"/>
  <c r="R118" i="6"/>
  <c r="AI117" i="6"/>
  <c r="AK117" i="6" s="1"/>
  <c r="AH117" i="6"/>
  <c r="AG117" i="6"/>
  <c r="AF117" i="6"/>
  <c r="AB117" i="6"/>
  <c r="AD117" i="6" s="1"/>
  <c r="AA117" i="6"/>
  <c r="Z117" i="6"/>
  <c r="Y117" i="6"/>
  <c r="U117" i="6"/>
  <c r="W117" i="6" s="1"/>
  <c r="T117" i="6"/>
  <c r="S117" i="6"/>
  <c r="R117" i="6"/>
  <c r="AI116" i="6"/>
  <c r="AK116" i="6" s="1"/>
  <c r="AH116" i="6"/>
  <c r="AG116" i="6"/>
  <c r="AF116" i="6"/>
  <c r="AB116" i="6"/>
  <c r="AD116" i="6" s="1"/>
  <c r="AA116" i="6"/>
  <c r="Z116" i="6"/>
  <c r="Y116" i="6"/>
  <c r="U116" i="6"/>
  <c r="W116" i="6" s="1"/>
  <c r="T116" i="6"/>
  <c r="S116" i="6"/>
  <c r="R116" i="6"/>
  <c r="AI115" i="6"/>
  <c r="AK115" i="6" s="1"/>
  <c r="AH115" i="6"/>
  <c r="AG115" i="6"/>
  <c r="AF115" i="6"/>
  <c r="AB115" i="6"/>
  <c r="AD115" i="6" s="1"/>
  <c r="AA115" i="6"/>
  <c r="Z115" i="6"/>
  <c r="Y115" i="6"/>
  <c r="U115" i="6"/>
  <c r="W115" i="6" s="1"/>
  <c r="T115" i="6"/>
  <c r="S115" i="6"/>
  <c r="R115" i="6"/>
  <c r="AI114" i="6"/>
  <c r="AK114" i="6" s="1"/>
  <c r="AH114" i="6"/>
  <c r="AG114" i="6"/>
  <c r="AF114" i="6"/>
  <c r="AB114" i="6"/>
  <c r="AD114" i="6" s="1"/>
  <c r="AA114" i="6"/>
  <c r="Z114" i="6"/>
  <c r="Y114" i="6"/>
  <c r="U114" i="6"/>
  <c r="W114" i="6" s="1"/>
  <c r="T114" i="6"/>
  <c r="S114" i="6"/>
  <c r="R114" i="6"/>
  <c r="AI113" i="6"/>
  <c r="AK113" i="6" s="1"/>
  <c r="AH113" i="6"/>
  <c r="AG113" i="6"/>
  <c r="AF113" i="6"/>
  <c r="AB113" i="6"/>
  <c r="AD113" i="6" s="1"/>
  <c r="AA113" i="6"/>
  <c r="Z113" i="6"/>
  <c r="Y113" i="6"/>
  <c r="U113" i="6"/>
  <c r="W113" i="6" s="1"/>
  <c r="T113" i="6"/>
  <c r="S113" i="6"/>
  <c r="R113" i="6"/>
  <c r="AI112" i="6"/>
  <c r="AK112" i="6" s="1"/>
  <c r="AH112" i="6"/>
  <c r="AG112" i="6"/>
  <c r="AF112" i="6"/>
  <c r="AB112" i="6"/>
  <c r="AD112" i="6" s="1"/>
  <c r="AA112" i="6"/>
  <c r="Z112" i="6"/>
  <c r="Y112" i="6"/>
  <c r="U112" i="6"/>
  <c r="W112" i="6" s="1"/>
  <c r="T112" i="6"/>
  <c r="S112" i="6"/>
  <c r="R112" i="6"/>
  <c r="AI111" i="6"/>
  <c r="AK111" i="6" s="1"/>
  <c r="AH111" i="6"/>
  <c r="AG111" i="6"/>
  <c r="AF111" i="6"/>
  <c r="AB111" i="6"/>
  <c r="AD111" i="6" s="1"/>
  <c r="AA111" i="6"/>
  <c r="Z111" i="6"/>
  <c r="Y111" i="6"/>
  <c r="U111" i="6"/>
  <c r="W111" i="6" s="1"/>
  <c r="T111" i="6"/>
  <c r="S111" i="6"/>
  <c r="R111" i="6"/>
  <c r="AI110" i="6"/>
  <c r="AK110" i="6" s="1"/>
  <c r="AH110" i="6"/>
  <c r="AG110" i="6"/>
  <c r="AF110" i="6"/>
  <c r="AB110" i="6"/>
  <c r="AD110" i="6" s="1"/>
  <c r="AA110" i="6"/>
  <c r="Z110" i="6"/>
  <c r="Y110" i="6"/>
  <c r="U110" i="6"/>
  <c r="W110" i="6" s="1"/>
  <c r="T110" i="6"/>
  <c r="S110" i="6"/>
  <c r="R110" i="6"/>
  <c r="AI109" i="6"/>
  <c r="AK109" i="6" s="1"/>
  <c r="AH109" i="6"/>
  <c r="AG109" i="6"/>
  <c r="AF109" i="6"/>
  <c r="AB109" i="6"/>
  <c r="AD109" i="6" s="1"/>
  <c r="AA109" i="6"/>
  <c r="Z109" i="6"/>
  <c r="Y109" i="6"/>
  <c r="U109" i="6"/>
  <c r="W109" i="6" s="1"/>
  <c r="T109" i="6"/>
  <c r="S109" i="6"/>
  <c r="R109" i="6"/>
  <c r="AI108" i="6"/>
  <c r="AK108" i="6" s="1"/>
  <c r="AH108" i="6"/>
  <c r="AG108" i="6"/>
  <c r="AF108" i="6"/>
  <c r="AB108" i="6"/>
  <c r="AD108" i="6" s="1"/>
  <c r="AA108" i="6"/>
  <c r="Z108" i="6"/>
  <c r="Y108" i="6"/>
  <c r="U108" i="6"/>
  <c r="W108" i="6" s="1"/>
  <c r="T108" i="6"/>
  <c r="S108" i="6"/>
  <c r="R108" i="6"/>
  <c r="AI107" i="6"/>
  <c r="AK107" i="6" s="1"/>
  <c r="AH107" i="6"/>
  <c r="AG107" i="6"/>
  <c r="AF107" i="6"/>
  <c r="AB107" i="6"/>
  <c r="AD107" i="6" s="1"/>
  <c r="AA107" i="6"/>
  <c r="Z107" i="6"/>
  <c r="Y107" i="6"/>
  <c r="U107" i="6"/>
  <c r="W107" i="6" s="1"/>
  <c r="T107" i="6"/>
  <c r="S107" i="6"/>
  <c r="R107" i="6"/>
  <c r="AI106" i="6"/>
  <c r="AK106" i="6" s="1"/>
  <c r="AH106" i="6"/>
  <c r="AG106" i="6"/>
  <c r="AF106" i="6"/>
  <c r="AB106" i="6"/>
  <c r="AD106" i="6" s="1"/>
  <c r="AA106" i="6"/>
  <c r="Z106" i="6"/>
  <c r="Y106" i="6"/>
  <c r="U106" i="6"/>
  <c r="W106" i="6" s="1"/>
  <c r="T106" i="6"/>
  <c r="S106" i="6"/>
  <c r="R106" i="6"/>
  <c r="AI105" i="6"/>
  <c r="AK105" i="6" s="1"/>
  <c r="AH105" i="6"/>
  <c r="AG105" i="6"/>
  <c r="AF105" i="6"/>
  <c r="AB105" i="6"/>
  <c r="AD105" i="6" s="1"/>
  <c r="AA105" i="6"/>
  <c r="Z105" i="6"/>
  <c r="Y105" i="6"/>
  <c r="U105" i="6"/>
  <c r="W105" i="6" s="1"/>
  <c r="T105" i="6"/>
  <c r="S105" i="6"/>
  <c r="R105" i="6"/>
  <c r="AI104" i="6"/>
  <c r="AK104" i="6" s="1"/>
  <c r="AH104" i="6"/>
  <c r="AG104" i="6"/>
  <c r="AF104" i="6"/>
  <c r="AB104" i="6"/>
  <c r="AD104" i="6" s="1"/>
  <c r="AA104" i="6"/>
  <c r="Z104" i="6"/>
  <c r="Y104" i="6"/>
  <c r="U104" i="6"/>
  <c r="W104" i="6" s="1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AH79" i="6"/>
  <c r="AG79" i="6"/>
  <c r="AF79" i="6"/>
  <c r="AB79" i="6"/>
  <c r="AD79" i="6" s="1"/>
  <c r="AA79" i="6"/>
  <c r="Z79" i="6"/>
  <c r="Y79" i="6"/>
  <c r="U79" i="6"/>
  <c r="W79" i="6" s="1"/>
  <c r="T79" i="6"/>
  <c r="S79" i="6"/>
  <c r="R79" i="6"/>
  <c r="AI78" i="6"/>
  <c r="AK78" i="6" s="1"/>
  <c r="AH78" i="6"/>
  <c r="AG78" i="6"/>
  <c r="AF78" i="6"/>
  <c r="AB78" i="6"/>
  <c r="AD78" i="6" s="1"/>
  <c r="AA78" i="6"/>
  <c r="Z78" i="6"/>
  <c r="Y78" i="6"/>
  <c r="U78" i="6"/>
  <c r="W78" i="6" s="1"/>
  <c r="T78" i="6"/>
  <c r="S78" i="6"/>
  <c r="R78" i="6"/>
  <c r="AI77" i="6"/>
  <c r="AK77" i="6" s="1"/>
  <c r="AH77" i="6"/>
  <c r="AG77" i="6"/>
  <c r="AF77" i="6"/>
  <c r="AB77" i="6"/>
  <c r="AD77" i="6" s="1"/>
  <c r="AA77" i="6"/>
  <c r="Z77" i="6"/>
  <c r="Y77" i="6"/>
  <c r="U77" i="6"/>
  <c r="W77" i="6" s="1"/>
  <c r="T77" i="6"/>
  <c r="S77" i="6"/>
  <c r="R77" i="6"/>
  <c r="AI76" i="6"/>
  <c r="AK76" i="6" s="1"/>
  <c r="AH76" i="6"/>
  <c r="AG76" i="6"/>
  <c r="AF76" i="6"/>
  <c r="AB76" i="6"/>
  <c r="AD76" i="6" s="1"/>
  <c r="AA76" i="6"/>
  <c r="Z76" i="6"/>
  <c r="Y76" i="6"/>
  <c r="U76" i="6"/>
  <c r="W76" i="6" s="1"/>
  <c r="T76" i="6"/>
  <c r="S76" i="6"/>
  <c r="R76" i="6"/>
  <c r="AI75" i="6"/>
  <c r="AK75" i="6" s="1"/>
  <c r="AH75" i="6"/>
  <c r="AG75" i="6"/>
  <c r="AF75" i="6"/>
  <c r="AB75" i="6"/>
  <c r="AD75" i="6" s="1"/>
  <c r="AA75" i="6"/>
  <c r="Z75" i="6"/>
  <c r="Y75" i="6"/>
  <c r="U75" i="6"/>
  <c r="W75" i="6" s="1"/>
  <c r="T75" i="6"/>
  <c r="S75" i="6"/>
  <c r="R75" i="6"/>
  <c r="AI74" i="6"/>
  <c r="AK74" i="6" s="1"/>
  <c r="AH74" i="6"/>
  <c r="AG74" i="6"/>
  <c r="AF74" i="6"/>
  <c r="AB74" i="6"/>
  <c r="AD74" i="6" s="1"/>
  <c r="AA74" i="6"/>
  <c r="Z74" i="6"/>
  <c r="Y74" i="6"/>
  <c r="U74" i="6"/>
  <c r="W74" i="6" s="1"/>
  <c r="T74" i="6"/>
  <c r="S74" i="6"/>
  <c r="R74" i="6"/>
  <c r="AI73" i="6"/>
  <c r="AK73" i="6" s="1"/>
  <c r="AH73" i="6"/>
  <c r="AG73" i="6"/>
  <c r="AF73" i="6"/>
  <c r="AB73" i="6"/>
  <c r="AD73" i="6" s="1"/>
  <c r="AA73" i="6"/>
  <c r="Z73" i="6"/>
  <c r="Y73" i="6"/>
  <c r="U73" i="6"/>
  <c r="W73" i="6" s="1"/>
  <c r="T73" i="6"/>
  <c r="S73" i="6"/>
  <c r="R73" i="6"/>
  <c r="AI72" i="6"/>
  <c r="AK72" i="6" s="1"/>
  <c r="AH72" i="6"/>
  <c r="AG72" i="6"/>
  <c r="AF72" i="6"/>
  <c r="AB72" i="6"/>
  <c r="AD72" i="6" s="1"/>
  <c r="AA72" i="6"/>
  <c r="Z72" i="6"/>
  <c r="Y72" i="6"/>
  <c r="U72" i="6"/>
  <c r="W72" i="6" s="1"/>
  <c r="T72" i="6"/>
  <c r="S72" i="6"/>
  <c r="R72" i="6"/>
  <c r="AI71" i="6"/>
  <c r="AK71" i="6" s="1"/>
  <c r="AH71" i="6"/>
  <c r="AG71" i="6"/>
  <c r="AF71" i="6"/>
  <c r="AB71" i="6"/>
  <c r="AD71" i="6" s="1"/>
  <c r="AA71" i="6"/>
  <c r="Z71" i="6"/>
  <c r="Y71" i="6"/>
  <c r="U71" i="6"/>
  <c r="W71" i="6" s="1"/>
  <c r="T71" i="6"/>
  <c r="S71" i="6"/>
  <c r="R71" i="6"/>
  <c r="AI70" i="6"/>
  <c r="AK70" i="6" s="1"/>
  <c r="AH70" i="6"/>
  <c r="AG70" i="6"/>
  <c r="AF70" i="6"/>
  <c r="AB70" i="6"/>
  <c r="AD70" i="6" s="1"/>
  <c r="AA70" i="6"/>
  <c r="Z70" i="6"/>
  <c r="Y70" i="6"/>
  <c r="U70" i="6"/>
  <c r="W70" i="6" s="1"/>
  <c r="T70" i="6"/>
  <c r="S70" i="6"/>
  <c r="R70" i="6"/>
  <c r="AI69" i="6"/>
  <c r="AK69" i="6" s="1"/>
  <c r="AH69" i="6"/>
  <c r="AG69" i="6"/>
  <c r="AF69" i="6"/>
  <c r="AB69" i="6"/>
  <c r="AD69" i="6" s="1"/>
  <c r="AA69" i="6"/>
  <c r="Z69" i="6"/>
  <c r="Y69" i="6"/>
  <c r="U69" i="6"/>
  <c r="W69" i="6" s="1"/>
  <c r="T69" i="6"/>
  <c r="S69" i="6"/>
  <c r="R69" i="6"/>
  <c r="AI68" i="6"/>
  <c r="AK68" i="6" s="1"/>
  <c r="AH68" i="6"/>
  <c r="AG68" i="6"/>
  <c r="AF68" i="6"/>
  <c r="AB68" i="6"/>
  <c r="AD68" i="6" s="1"/>
  <c r="AA68" i="6"/>
  <c r="Z68" i="6"/>
  <c r="Y68" i="6"/>
  <c r="U68" i="6"/>
  <c r="W68" i="6" s="1"/>
  <c r="T68" i="6"/>
  <c r="S68" i="6"/>
  <c r="R68" i="6"/>
  <c r="AI67" i="6"/>
  <c r="AK67" i="6" s="1"/>
  <c r="AH67" i="6"/>
  <c r="AG67" i="6"/>
  <c r="AF67" i="6"/>
  <c r="AB67" i="6"/>
  <c r="AD67" i="6" s="1"/>
  <c r="AA67" i="6"/>
  <c r="Z67" i="6"/>
  <c r="Y67" i="6"/>
  <c r="U67" i="6"/>
  <c r="W67" i="6" s="1"/>
  <c r="T67" i="6"/>
  <c r="S67" i="6"/>
  <c r="R67" i="6"/>
  <c r="AI66" i="6"/>
  <c r="AK66" i="6" s="1"/>
  <c r="AH66" i="6"/>
  <c r="AG66" i="6"/>
  <c r="AF66" i="6"/>
  <c r="AB66" i="6"/>
  <c r="AD66" i="6" s="1"/>
  <c r="AA66" i="6"/>
  <c r="Z66" i="6"/>
  <c r="Y66" i="6"/>
  <c r="U66" i="6"/>
  <c r="W66" i="6" s="1"/>
  <c r="T66" i="6"/>
  <c r="S66" i="6"/>
  <c r="R66" i="6"/>
  <c r="AI65" i="6"/>
  <c r="AK65" i="6" s="1"/>
  <c r="AH65" i="6"/>
  <c r="AG65" i="6"/>
  <c r="AF65" i="6"/>
  <c r="AB65" i="6"/>
  <c r="AD65" i="6" s="1"/>
  <c r="AA65" i="6"/>
  <c r="Z65" i="6"/>
  <c r="Y65" i="6"/>
  <c r="U65" i="6"/>
  <c r="W65" i="6" s="1"/>
  <c r="T65" i="6"/>
  <c r="S65" i="6"/>
  <c r="R65" i="6"/>
  <c r="AI64" i="6"/>
  <c r="AK64" i="6" s="1"/>
  <c r="AH64" i="6"/>
  <c r="AG64" i="6"/>
  <c r="AF64" i="6"/>
  <c r="AB64" i="6"/>
  <c r="AD64" i="6" s="1"/>
  <c r="AA64" i="6"/>
  <c r="Z64" i="6"/>
  <c r="Y64" i="6"/>
  <c r="U64" i="6"/>
  <c r="W64" i="6" s="1"/>
  <c r="T64" i="6"/>
  <c r="S64" i="6"/>
  <c r="R64" i="6"/>
  <c r="AI63" i="6"/>
  <c r="AK63" i="6" s="1"/>
  <c r="AH63" i="6"/>
  <c r="AG63" i="6"/>
  <c r="AF63" i="6"/>
  <c r="AB63" i="6"/>
  <c r="AD63" i="6" s="1"/>
  <c r="AA63" i="6"/>
  <c r="Z63" i="6"/>
  <c r="Y63" i="6"/>
  <c r="U63" i="6"/>
  <c r="W63" i="6" s="1"/>
  <c r="T63" i="6"/>
  <c r="S63" i="6"/>
  <c r="R63" i="6"/>
  <c r="AI62" i="6"/>
  <c r="AK62" i="6" s="1"/>
  <c r="AH62" i="6"/>
  <c r="AG62" i="6"/>
  <c r="AF62" i="6"/>
  <c r="AB62" i="6"/>
  <c r="AD62" i="6" s="1"/>
  <c r="AA62" i="6"/>
  <c r="Z62" i="6"/>
  <c r="Y62" i="6"/>
  <c r="U62" i="6"/>
  <c r="W62" i="6" s="1"/>
  <c r="T62" i="6"/>
  <c r="S62" i="6"/>
  <c r="R62" i="6"/>
  <c r="AI61" i="6"/>
  <c r="AK61" i="6" s="1"/>
  <c r="AH61" i="6"/>
  <c r="AG61" i="6"/>
  <c r="AF61" i="6"/>
  <c r="AB61" i="6"/>
  <c r="AD61" i="6" s="1"/>
  <c r="AA61" i="6"/>
  <c r="Z61" i="6"/>
  <c r="Y61" i="6"/>
  <c r="U61" i="6"/>
  <c r="W61" i="6" s="1"/>
  <c r="T61" i="6"/>
  <c r="S61" i="6"/>
  <c r="R61" i="6"/>
  <c r="AI60" i="6"/>
  <c r="AK60" i="6" s="1"/>
  <c r="AH60" i="6"/>
  <c r="AG60" i="6"/>
  <c r="AF60" i="6"/>
  <c r="AB60" i="6"/>
  <c r="AD60" i="6" s="1"/>
  <c r="AA60" i="6"/>
  <c r="Z60" i="6"/>
  <c r="Y60" i="6"/>
  <c r="U60" i="6"/>
  <c r="W60" i="6" s="1"/>
  <c r="T60" i="6"/>
  <c r="S60" i="6"/>
  <c r="R60" i="6"/>
  <c r="AI59" i="6"/>
  <c r="AK59" i="6" s="1"/>
  <c r="AH59" i="6"/>
  <c r="AG59" i="6"/>
  <c r="AF59" i="6"/>
  <c r="AB59" i="6"/>
  <c r="AD59" i="6" s="1"/>
  <c r="AA59" i="6"/>
  <c r="Z59" i="6"/>
  <c r="Y59" i="6"/>
  <c r="U59" i="6"/>
  <c r="W59" i="6" s="1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AH34" i="6"/>
  <c r="AG34" i="6"/>
  <c r="AF34" i="6"/>
  <c r="AB34" i="6"/>
  <c r="AD34" i="6" s="1"/>
  <c r="AA34" i="6"/>
  <c r="Z34" i="6"/>
  <c r="Y34" i="6"/>
  <c r="U34" i="6"/>
  <c r="W34" i="6" s="1"/>
  <c r="T34" i="6"/>
  <c r="S34" i="6"/>
  <c r="R34" i="6"/>
  <c r="AI33" i="6"/>
  <c r="AK33" i="6" s="1"/>
  <c r="AH33" i="6"/>
  <c r="AG33" i="6"/>
  <c r="AF33" i="6"/>
  <c r="AB33" i="6"/>
  <c r="AD33" i="6" s="1"/>
  <c r="AA33" i="6"/>
  <c r="Z33" i="6"/>
  <c r="Y33" i="6"/>
  <c r="U33" i="6"/>
  <c r="W33" i="6" s="1"/>
  <c r="T33" i="6"/>
  <c r="S33" i="6"/>
  <c r="R33" i="6"/>
  <c r="AI32" i="6"/>
  <c r="AK32" i="6" s="1"/>
  <c r="AH32" i="6"/>
  <c r="AG32" i="6"/>
  <c r="AF32" i="6"/>
  <c r="AB32" i="6"/>
  <c r="AD32" i="6" s="1"/>
  <c r="AA32" i="6"/>
  <c r="Z32" i="6"/>
  <c r="Y32" i="6"/>
  <c r="U32" i="6"/>
  <c r="W32" i="6" s="1"/>
  <c r="T32" i="6"/>
  <c r="S32" i="6"/>
  <c r="R32" i="6"/>
  <c r="AI31" i="6"/>
  <c r="AK31" i="6" s="1"/>
  <c r="AH31" i="6"/>
  <c r="AG31" i="6"/>
  <c r="AF31" i="6"/>
  <c r="AB31" i="6"/>
  <c r="AD31" i="6" s="1"/>
  <c r="AA31" i="6"/>
  <c r="Z31" i="6"/>
  <c r="Y31" i="6"/>
  <c r="U31" i="6"/>
  <c r="W31" i="6" s="1"/>
  <c r="T31" i="6"/>
  <c r="S31" i="6"/>
  <c r="R31" i="6"/>
  <c r="AI30" i="6"/>
  <c r="AK30" i="6" s="1"/>
  <c r="AH30" i="6"/>
  <c r="AG30" i="6"/>
  <c r="AF30" i="6"/>
  <c r="AB30" i="6"/>
  <c r="AD30" i="6" s="1"/>
  <c r="AA30" i="6"/>
  <c r="Z30" i="6"/>
  <c r="Y30" i="6"/>
  <c r="U30" i="6"/>
  <c r="W30" i="6" s="1"/>
  <c r="T30" i="6"/>
  <c r="S30" i="6"/>
  <c r="R30" i="6"/>
  <c r="AI29" i="6"/>
  <c r="AK29" i="6" s="1"/>
  <c r="AH29" i="6"/>
  <c r="AG29" i="6"/>
  <c r="AF29" i="6"/>
  <c r="AB29" i="6"/>
  <c r="AD29" i="6" s="1"/>
  <c r="AA29" i="6"/>
  <c r="Z29" i="6"/>
  <c r="Y29" i="6"/>
  <c r="U29" i="6"/>
  <c r="W29" i="6" s="1"/>
  <c r="T29" i="6"/>
  <c r="S29" i="6"/>
  <c r="R29" i="6"/>
  <c r="AI28" i="6"/>
  <c r="AK28" i="6" s="1"/>
  <c r="AH28" i="6"/>
  <c r="AG28" i="6"/>
  <c r="AF28" i="6"/>
  <c r="AB28" i="6"/>
  <c r="AD28" i="6" s="1"/>
  <c r="AA28" i="6"/>
  <c r="Z28" i="6"/>
  <c r="Y28" i="6"/>
  <c r="U28" i="6"/>
  <c r="W28" i="6" s="1"/>
  <c r="T28" i="6"/>
  <c r="S28" i="6"/>
  <c r="R28" i="6"/>
  <c r="AI27" i="6"/>
  <c r="AK27" i="6" s="1"/>
  <c r="AH27" i="6"/>
  <c r="AG27" i="6"/>
  <c r="AF27" i="6"/>
  <c r="AB27" i="6"/>
  <c r="AD27" i="6" s="1"/>
  <c r="AA27" i="6"/>
  <c r="Z27" i="6"/>
  <c r="Y27" i="6"/>
  <c r="U27" i="6"/>
  <c r="W27" i="6" s="1"/>
  <c r="T27" i="6"/>
  <c r="S27" i="6"/>
  <c r="R27" i="6"/>
  <c r="AI26" i="6"/>
  <c r="AK26" i="6" s="1"/>
  <c r="AH26" i="6"/>
  <c r="AG26" i="6"/>
  <c r="AF26" i="6"/>
  <c r="AB26" i="6"/>
  <c r="AD26" i="6" s="1"/>
  <c r="AA26" i="6"/>
  <c r="Z26" i="6"/>
  <c r="Y26" i="6"/>
  <c r="U26" i="6"/>
  <c r="W26" i="6" s="1"/>
  <c r="T26" i="6"/>
  <c r="S26" i="6"/>
  <c r="R26" i="6"/>
  <c r="AI25" i="6"/>
  <c r="AK25" i="6" s="1"/>
  <c r="AH25" i="6"/>
  <c r="AG25" i="6"/>
  <c r="AF25" i="6"/>
  <c r="AB25" i="6"/>
  <c r="AD25" i="6" s="1"/>
  <c r="AA25" i="6"/>
  <c r="Z25" i="6"/>
  <c r="Y25" i="6"/>
  <c r="U25" i="6"/>
  <c r="W25" i="6" s="1"/>
  <c r="T25" i="6"/>
  <c r="S25" i="6"/>
  <c r="R25" i="6"/>
  <c r="AI24" i="6"/>
  <c r="AK24" i="6" s="1"/>
  <c r="AH24" i="6"/>
  <c r="AG24" i="6"/>
  <c r="AF24" i="6"/>
  <c r="AB24" i="6"/>
  <c r="AD24" i="6" s="1"/>
  <c r="AA24" i="6"/>
  <c r="Z24" i="6"/>
  <c r="Y24" i="6"/>
  <c r="U24" i="6"/>
  <c r="W24" i="6" s="1"/>
  <c r="T24" i="6"/>
  <c r="S24" i="6"/>
  <c r="R24" i="6"/>
  <c r="AI23" i="6"/>
  <c r="AK23" i="6" s="1"/>
  <c r="AH23" i="6"/>
  <c r="AG23" i="6"/>
  <c r="AF23" i="6"/>
  <c r="AB23" i="6"/>
  <c r="AD23" i="6" s="1"/>
  <c r="AA23" i="6"/>
  <c r="Z23" i="6"/>
  <c r="Y23" i="6"/>
  <c r="U23" i="6"/>
  <c r="W23" i="6" s="1"/>
  <c r="T23" i="6"/>
  <c r="S23" i="6"/>
  <c r="R23" i="6"/>
  <c r="AI22" i="6"/>
  <c r="AK22" i="6" s="1"/>
  <c r="AH22" i="6"/>
  <c r="AG22" i="6"/>
  <c r="AF22" i="6"/>
  <c r="AB22" i="6"/>
  <c r="AD22" i="6" s="1"/>
  <c r="AA22" i="6"/>
  <c r="Z22" i="6"/>
  <c r="Y22" i="6"/>
  <c r="U22" i="6"/>
  <c r="W22" i="6" s="1"/>
  <c r="T22" i="6"/>
  <c r="S22" i="6"/>
  <c r="R22" i="6"/>
  <c r="AI21" i="6"/>
  <c r="AK21" i="6" s="1"/>
  <c r="AH21" i="6"/>
  <c r="AG21" i="6"/>
  <c r="AF21" i="6"/>
  <c r="AB21" i="6"/>
  <c r="AD21" i="6" s="1"/>
  <c r="AA21" i="6"/>
  <c r="Z21" i="6"/>
  <c r="Y21" i="6"/>
  <c r="U21" i="6"/>
  <c r="W21" i="6" s="1"/>
  <c r="T21" i="6"/>
  <c r="S21" i="6"/>
  <c r="R21" i="6"/>
  <c r="AI20" i="6"/>
  <c r="AK20" i="6" s="1"/>
  <c r="AH20" i="6"/>
  <c r="AG20" i="6"/>
  <c r="AF20" i="6"/>
  <c r="AB20" i="6"/>
  <c r="AD20" i="6" s="1"/>
  <c r="AA20" i="6"/>
  <c r="Z20" i="6"/>
  <c r="Y20" i="6"/>
  <c r="U20" i="6"/>
  <c r="W20" i="6" s="1"/>
  <c r="T20" i="6"/>
  <c r="S20" i="6"/>
  <c r="R20" i="6"/>
  <c r="AI19" i="6"/>
  <c r="AK19" i="6" s="1"/>
  <c r="AH19" i="6"/>
  <c r="AG19" i="6"/>
  <c r="AF19" i="6"/>
  <c r="AB19" i="6"/>
  <c r="AD19" i="6" s="1"/>
  <c r="AA19" i="6"/>
  <c r="Z19" i="6"/>
  <c r="Y19" i="6"/>
  <c r="U19" i="6"/>
  <c r="W19" i="6" s="1"/>
  <c r="T19" i="6"/>
  <c r="S19" i="6"/>
  <c r="R19" i="6"/>
  <c r="AI18" i="6"/>
  <c r="AK18" i="6" s="1"/>
  <c r="AH18" i="6"/>
  <c r="AG18" i="6"/>
  <c r="AF18" i="6"/>
  <c r="AB18" i="6"/>
  <c r="AD18" i="6" s="1"/>
  <c r="AA18" i="6"/>
  <c r="Z18" i="6"/>
  <c r="Y18" i="6"/>
  <c r="U18" i="6"/>
  <c r="W18" i="6" s="1"/>
  <c r="T18" i="6"/>
  <c r="S18" i="6"/>
  <c r="R18" i="6"/>
  <c r="AI17" i="6"/>
  <c r="AK17" i="6" s="1"/>
  <c r="AH17" i="6"/>
  <c r="AG17" i="6"/>
  <c r="AF17" i="6"/>
  <c r="AB17" i="6"/>
  <c r="AD17" i="6" s="1"/>
  <c r="AA17" i="6"/>
  <c r="Z17" i="6"/>
  <c r="Y17" i="6"/>
  <c r="U17" i="6"/>
  <c r="W17" i="6" s="1"/>
  <c r="T17" i="6"/>
  <c r="S17" i="6"/>
  <c r="R17" i="6"/>
  <c r="AI16" i="6"/>
  <c r="AK16" i="6" s="1"/>
  <c r="AH16" i="6"/>
  <c r="AG16" i="6"/>
  <c r="AF16" i="6"/>
  <c r="AB16" i="6"/>
  <c r="AD16" i="6" s="1"/>
  <c r="AA16" i="6"/>
  <c r="Z16" i="6"/>
  <c r="Y16" i="6"/>
  <c r="U16" i="6"/>
  <c r="W16" i="6" s="1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I259" i="5"/>
  <c r="AK259" i="5" s="1"/>
  <c r="AH259" i="5"/>
  <c r="AG259" i="5"/>
  <c r="AF259" i="5"/>
  <c r="AB259" i="5"/>
  <c r="AD259" i="5" s="1"/>
  <c r="AA259" i="5"/>
  <c r="Z259" i="5"/>
  <c r="Y259" i="5"/>
  <c r="U259" i="5"/>
  <c r="W259" i="5" s="1"/>
  <c r="T259" i="5"/>
  <c r="S259" i="5"/>
  <c r="R259" i="5"/>
  <c r="AI258" i="5"/>
  <c r="AK258" i="5" s="1"/>
  <c r="AH258" i="5"/>
  <c r="AG258" i="5"/>
  <c r="AF258" i="5"/>
  <c r="AB258" i="5"/>
  <c r="AD258" i="5" s="1"/>
  <c r="AA258" i="5"/>
  <c r="Z258" i="5"/>
  <c r="Y258" i="5"/>
  <c r="U258" i="5"/>
  <c r="W258" i="5" s="1"/>
  <c r="T258" i="5"/>
  <c r="S258" i="5"/>
  <c r="R258" i="5"/>
  <c r="AI257" i="5"/>
  <c r="AK257" i="5" s="1"/>
  <c r="AH257" i="5"/>
  <c r="AG257" i="5"/>
  <c r="AF257" i="5"/>
  <c r="AB257" i="5"/>
  <c r="AD257" i="5" s="1"/>
  <c r="AA257" i="5"/>
  <c r="Z257" i="5"/>
  <c r="Y257" i="5"/>
  <c r="U257" i="5"/>
  <c r="W257" i="5" s="1"/>
  <c r="T257" i="5"/>
  <c r="S257" i="5"/>
  <c r="R257" i="5"/>
  <c r="AI256" i="5"/>
  <c r="AK256" i="5" s="1"/>
  <c r="AH256" i="5"/>
  <c r="AG256" i="5"/>
  <c r="AF256" i="5"/>
  <c r="AB256" i="5"/>
  <c r="AD256" i="5" s="1"/>
  <c r="AA256" i="5"/>
  <c r="Z256" i="5"/>
  <c r="Y256" i="5"/>
  <c r="U256" i="5"/>
  <c r="W256" i="5" s="1"/>
  <c r="T256" i="5"/>
  <c r="S256" i="5"/>
  <c r="R256" i="5"/>
  <c r="AI255" i="5"/>
  <c r="AK255" i="5" s="1"/>
  <c r="AH255" i="5"/>
  <c r="AG255" i="5"/>
  <c r="AF255" i="5"/>
  <c r="AB255" i="5"/>
  <c r="AD255" i="5" s="1"/>
  <c r="AA255" i="5"/>
  <c r="Z255" i="5"/>
  <c r="Y255" i="5"/>
  <c r="U255" i="5"/>
  <c r="W255" i="5" s="1"/>
  <c r="T255" i="5"/>
  <c r="S255" i="5"/>
  <c r="R255" i="5"/>
  <c r="AI254" i="5"/>
  <c r="AK254" i="5" s="1"/>
  <c r="AH254" i="5"/>
  <c r="AG254" i="5"/>
  <c r="AF254" i="5"/>
  <c r="AB254" i="5"/>
  <c r="AD254" i="5" s="1"/>
  <c r="AA254" i="5"/>
  <c r="Z254" i="5"/>
  <c r="Y254" i="5"/>
  <c r="U254" i="5"/>
  <c r="W254" i="5" s="1"/>
  <c r="T254" i="5"/>
  <c r="S254" i="5"/>
  <c r="R254" i="5"/>
  <c r="AI253" i="5"/>
  <c r="AK253" i="5" s="1"/>
  <c r="AH253" i="5"/>
  <c r="AG253" i="5"/>
  <c r="AF253" i="5"/>
  <c r="AB253" i="5"/>
  <c r="AD253" i="5" s="1"/>
  <c r="AA253" i="5"/>
  <c r="Z253" i="5"/>
  <c r="Y253" i="5"/>
  <c r="U253" i="5"/>
  <c r="W253" i="5" s="1"/>
  <c r="T253" i="5"/>
  <c r="S253" i="5"/>
  <c r="R253" i="5"/>
  <c r="AI252" i="5"/>
  <c r="AK252" i="5" s="1"/>
  <c r="AH252" i="5"/>
  <c r="AG252" i="5"/>
  <c r="AF252" i="5"/>
  <c r="AB252" i="5"/>
  <c r="AD252" i="5" s="1"/>
  <c r="AA252" i="5"/>
  <c r="Z252" i="5"/>
  <c r="Y252" i="5"/>
  <c r="U252" i="5"/>
  <c r="W252" i="5" s="1"/>
  <c r="T252" i="5"/>
  <c r="S252" i="5"/>
  <c r="R252" i="5"/>
  <c r="AI251" i="5"/>
  <c r="AK251" i="5" s="1"/>
  <c r="AH251" i="5"/>
  <c r="AG251" i="5"/>
  <c r="AF251" i="5"/>
  <c r="AB251" i="5"/>
  <c r="AD251" i="5" s="1"/>
  <c r="AA251" i="5"/>
  <c r="Z251" i="5"/>
  <c r="Y251" i="5"/>
  <c r="U251" i="5"/>
  <c r="W251" i="5" s="1"/>
  <c r="T251" i="5"/>
  <c r="S251" i="5"/>
  <c r="R251" i="5"/>
  <c r="AI250" i="5"/>
  <c r="AK250" i="5" s="1"/>
  <c r="AH250" i="5"/>
  <c r="AG250" i="5"/>
  <c r="AF250" i="5"/>
  <c r="AB250" i="5"/>
  <c r="AD250" i="5" s="1"/>
  <c r="AA250" i="5"/>
  <c r="Z250" i="5"/>
  <c r="Y250" i="5"/>
  <c r="U250" i="5"/>
  <c r="W250" i="5" s="1"/>
  <c r="T250" i="5"/>
  <c r="S250" i="5"/>
  <c r="R250" i="5"/>
  <c r="AI249" i="5"/>
  <c r="AK249" i="5" s="1"/>
  <c r="AH249" i="5"/>
  <c r="AG249" i="5"/>
  <c r="AF249" i="5"/>
  <c r="AB249" i="5"/>
  <c r="AD249" i="5" s="1"/>
  <c r="AA249" i="5"/>
  <c r="Z249" i="5"/>
  <c r="Y249" i="5"/>
  <c r="U249" i="5"/>
  <c r="W249" i="5" s="1"/>
  <c r="T249" i="5"/>
  <c r="S249" i="5"/>
  <c r="R249" i="5"/>
  <c r="AI248" i="5"/>
  <c r="AK248" i="5" s="1"/>
  <c r="AH248" i="5"/>
  <c r="AG248" i="5"/>
  <c r="AF248" i="5"/>
  <c r="AB248" i="5"/>
  <c r="AD248" i="5" s="1"/>
  <c r="AA248" i="5"/>
  <c r="Z248" i="5"/>
  <c r="Y248" i="5"/>
  <c r="U248" i="5"/>
  <c r="W248" i="5" s="1"/>
  <c r="T248" i="5"/>
  <c r="S248" i="5"/>
  <c r="R248" i="5"/>
  <c r="AI247" i="5"/>
  <c r="AK247" i="5" s="1"/>
  <c r="AH247" i="5"/>
  <c r="AG247" i="5"/>
  <c r="AF247" i="5"/>
  <c r="AB247" i="5"/>
  <c r="AD247" i="5" s="1"/>
  <c r="AA247" i="5"/>
  <c r="Z247" i="5"/>
  <c r="Y247" i="5"/>
  <c r="U247" i="5"/>
  <c r="W247" i="5" s="1"/>
  <c r="T247" i="5"/>
  <c r="S247" i="5"/>
  <c r="R247" i="5"/>
  <c r="AI246" i="5"/>
  <c r="AK246" i="5" s="1"/>
  <c r="AH246" i="5"/>
  <c r="AG246" i="5"/>
  <c r="AF246" i="5"/>
  <c r="AB246" i="5"/>
  <c r="AD246" i="5" s="1"/>
  <c r="AA246" i="5"/>
  <c r="Z246" i="5"/>
  <c r="Y246" i="5"/>
  <c r="U246" i="5"/>
  <c r="W246" i="5" s="1"/>
  <c r="T246" i="5"/>
  <c r="S246" i="5"/>
  <c r="R246" i="5"/>
  <c r="AI245" i="5"/>
  <c r="AK245" i="5" s="1"/>
  <c r="AH245" i="5"/>
  <c r="AG245" i="5"/>
  <c r="AF245" i="5"/>
  <c r="AB245" i="5"/>
  <c r="AD245" i="5" s="1"/>
  <c r="AA245" i="5"/>
  <c r="Z245" i="5"/>
  <c r="Y245" i="5"/>
  <c r="U245" i="5"/>
  <c r="W245" i="5" s="1"/>
  <c r="T245" i="5"/>
  <c r="S245" i="5"/>
  <c r="R245" i="5"/>
  <c r="AG244" i="5"/>
  <c r="Z244" i="5"/>
  <c r="S244" i="5"/>
  <c r="AG243" i="5"/>
  <c r="Z243" i="5"/>
  <c r="S243" i="5"/>
  <c r="AG242" i="5"/>
  <c r="Z242" i="5"/>
  <c r="S242" i="5"/>
  <c r="AG241" i="5"/>
  <c r="Z241" i="5"/>
  <c r="S241" i="5"/>
  <c r="AG240" i="5"/>
  <c r="Z240" i="5"/>
  <c r="S240" i="5"/>
  <c r="AH239" i="5"/>
  <c r="AG239" i="5"/>
  <c r="AF239" i="5"/>
  <c r="AA239" i="5"/>
  <c r="Z239" i="5"/>
  <c r="Y239" i="5"/>
  <c r="T239" i="5"/>
  <c r="S239" i="5"/>
  <c r="R239" i="5"/>
  <c r="AH238" i="5"/>
  <c r="AG238" i="5"/>
  <c r="AF238" i="5"/>
  <c r="AA238" i="5"/>
  <c r="Z238" i="5"/>
  <c r="Y238" i="5"/>
  <c r="T238" i="5"/>
  <c r="S238" i="5"/>
  <c r="R238" i="5"/>
  <c r="AI214" i="5"/>
  <c r="AK214" i="5" s="1"/>
  <c r="AH214" i="5"/>
  <c r="AG214" i="5"/>
  <c r="AF214" i="5"/>
  <c r="AB214" i="5"/>
  <c r="AD214" i="5" s="1"/>
  <c r="AA214" i="5"/>
  <c r="Z214" i="5"/>
  <c r="Y214" i="5"/>
  <c r="U214" i="5"/>
  <c r="W214" i="5" s="1"/>
  <c r="T214" i="5"/>
  <c r="S214" i="5"/>
  <c r="R214" i="5"/>
  <c r="AI213" i="5"/>
  <c r="AK213" i="5" s="1"/>
  <c r="AH213" i="5"/>
  <c r="AG213" i="5"/>
  <c r="AF213" i="5"/>
  <c r="AB213" i="5"/>
  <c r="AD213" i="5" s="1"/>
  <c r="AA213" i="5"/>
  <c r="Z213" i="5"/>
  <c r="Y213" i="5"/>
  <c r="U213" i="5"/>
  <c r="W213" i="5" s="1"/>
  <c r="T213" i="5"/>
  <c r="S213" i="5"/>
  <c r="R213" i="5"/>
  <c r="AI212" i="5"/>
  <c r="AK212" i="5" s="1"/>
  <c r="AH212" i="5"/>
  <c r="AG212" i="5"/>
  <c r="AF212" i="5"/>
  <c r="AB212" i="5"/>
  <c r="AD212" i="5" s="1"/>
  <c r="AA212" i="5"/>
  <c r="Z212" i="5"/>
  <c r="Y212" i="5"/>
  <c r="U212" i="5"/>
  <c r="W212" i="5" s="1"/>
  <c r="T212" i="5"/>
  <c r="S212" i="5"/>
  <c r="R212" i="5"/>
  <c r="AI211" i="5"/>
  <c r="AK211" i="5" s="1"/>
  <c r="AH211" i="5"/>
  <c r="AG211" i="5"/>
  <c r="AF211" i="5"/>
  <c r="AB211" i="5"/>
  <c r="AD211" i="5" s="1"/>
  <c r="AA211" i="5"/>
  <c r="Z211" i="5"/>
  <c r="Y211" i="5"/>
  <c r="U211" i="5"/>
  <c r="W211" i="5" s="1"/>
  <c r="T211" i="5"/>
  <c r="S211" i="5"/>
  <c r="R211" i="5"/>
  <c r="AI210" i="5"/>
  <c r="AK210" i="5" s="1"/>
  <c r="AH210" i="5"/>
  <c r="AG210" i="5"/>
  <c r="AF210" i="5"/>
  <c r="AB210" i="5"/>
  <c r="AD210" i="5" s="1"/>
  <c r="AA210" i="5"/>
  <c r="Z210" i="5"/>
  <c r="Y210" i="5"/>
  <c r="U210" i="5"/>
  <c r="W210" i="5" s="1"/>
  <c r="T210" i="5"/>
  <c r="S210" i="5"/>
  <c r="R210" i="5"/>
  <c r="AI209" i="5"/>
  <c r="AK209" i="5" s="1"/>
  <c r="AH209" i="5"/>
  <c r="AG209" i="5"/>
  <c r="AF209" i="5"/>
  <c r="AB209" i="5"/>
  <c r="AD209" i="5" s="1"/>
  <c r="AA209" i="5"/>
  <c r="Z209" i="5"/>
  <c r="Y209" i="5"/>
  <c r="U209" i="5"/>
  <c r="W209" i="5" s="1"/>
  <c r="T209" i="5"/>
  <c r="S209" i="5"/>
  <c r="R209" i="5"/>
  <c r="AI208" i="5"/>
  <c r="AK208" i="5" s="1"/>
  <c r="AH208" i="5"/>
  <c r="AG208" i="5"/>
  <c r="AF208" i="5"/>
  <c r="AB208" i="5"/>
  <c r="AD208" i="5" s="1"/>
  <c r="AA208" i="5"/>
  <c r="Z208" i="5"/>
  <c r="Y208" i="5"/>
  <c r="U208" i="5"/>
  <c r="W208" i="5" s="1"/>
  <c r="T208" i="5"/>
  <c r="S208" i="5"/>
  <c r="R208" i="5"/>
  <c r="AI207" i="5"/>
  <c r="AK207" i="5" s="1"/>
  <c r="AH207" i="5"/>
  <c r="AG207" i="5"/>
  <c r="AF207" i="5"/>
  <c r="AB207" i="5"/>
  <c r="AD207" i="5" s="1"/>
  <c r="AA207" i="5"/>
  <c r="Z207" i="5"/>
  <c r="Y207" i="5"/>
  <c r="U207" i="5"/>
  <c r="W207" i="5" s="1"/>
  <c r="T207" i="5"/>
  <c r="S207" i="5"/>
  <c r="R207" i="5"/>
  <c r="AI206" i="5"/>
  <c r="AK206" i="5" s="1"/>
  <c r="AH206" i="5"/>
  <c r="AG206" i="5"/>
  <c r="AF206" i="5"/>
  <c r="AB206" i="5"/>
  <c r="AD206" i="5" s="1"/>
  <c r="AA206" i="5"/>
  <c r="Z206" i="5"/>
  <c r="Y206" i="5"/>
  <c r="U206" i="5"/>
  <c r="W206" i="5" s="1"/>
  <c r="T206" i="5"/>
  <c r="S206" i="5"/>
  <c r="R206" i="5"/>
  <c r="AI205" i="5"/>
  <c r="AK205" i="5" s="1"/>
  <c r="AH205" i="5"/>
  <c r="AG205" i="5"/>
  <c r="AF205" i="5"/>
  <c r="AB205" i="5"/>
  <c r="AD205" i="5" s="1"/>
  <c r="AA205" i="5"/>
  <c r="Z205" i="5"/>
  <c r="Y205" i="5"/>
  <c r="U205" i="5"/>
  <c r="W205" i="5" s="1"/>
  <c r="T205" i="5"/>
  <c r="S205" i="5"/>
  <c r="R205" i="5"/>
  <c r="AI204" i="5"/>
  <c r="AK204" i="5" s="1"/>
  <c r="AH204" i="5"/>
  <c r="AG204" i="5"/>
  <c r="AF204" i="5"/>
  <c r="AB204" i="5"/>
  <c r="AD204" i="5" s="1"/>
  <c r="AA204" i="5"/>
  <c r="Z204" i="5"/>
  <c r="Y204" i="5"/>
  <c r="U204" i="5"/>
  <c r="W204" i="5" s="1"/>
  <c r="T204" i="5"/>
  <c r="S204" i="5"/>
  <c r="R204" i="5"/>
  <c r="AI203" i="5"/>
  <c r="AK203" i="5" s="1"/>
  <c r="AH203" i="5"/>
  <c r="AG203" i="5"/>
  <c r="AF203" i="5"/>
  <c r="AB203" i="5"/>
  <c r="AD203" i="5" s="1"/>
  <c r="AA203" i="5"/>
  <c r="Z203" i="5"/>
  <c r="Y203" i="5"/>
  <c r="U203" i="5"/>
  <c r="W203" i="5" s="1"/>
  <c r="T203" i="5"/>
  <c r="S203" i="5"/>
  <c r="R203" i="5"/>
  <c r="AI202" i="5"/>
  <c r="AK202" i="5" s="1"/>
  <c r="AH202" i="5"/>
  <c r="AG202" i="5"/>
  <c r="AF202" i="5"/>
  <c r="AB202" i="5"/>
  <c r="AD202" i="5" s="1"/>
  <c r="AA202" i="5"/>
  <c r="Z202" i="5"/>
  <c r="Y202" i="5"/>
  <c r="U202" i="5"/>
  <c r="W202" i="5" s="1"/>
  <c r="T202" i="5"/>
  <c r="S202" i="5"/>
  <c r="R202" i="5"/>
  <c r="AI201" i="5"/>
  <c r="AK201" i="5" s="1"/>
  <c r="AH201" i="5"/>
  <c r="AG201" i="5"/>
  <c r="AF201" i="5"/>
  <c r="AB201" i="5"/>
  <c r="AD201" i="5" s="1"/>
  <c r="AA201" i="5"/>
  <c r="Z201" i="5"/>
  <c r="Y201" i="5"/>
  <c r="U201" i="5"/>
  <c r="W201" i="5" s="1"/>
  <c r="T201" i="5"/>
  <c r="S201" i="5"/>
  <c r="R201" i="5"/>
  <c r="AI200" i="5"/>
  <c r="AK200" i="5" s="1"/>
  <c r="AH200" i="5"/>
  <c r="AG200" i="5"/>
  <c r="AF200" i="5"/>
  <c r="AB200" i="5"/>
  <c r="AD200" i="5" s="1"/>
  <c r="AA200" i="5"/>
  <c r="Z200" i="5"/>
  <c r="Y200" i="5"/>
  <c r="U200" i="5"/>
  <c r="W200" i="5" s="1"/>
  <c r="T200" i="5"/>
  <c r="S200" i="5"/>
  <c r="R200" i="5"/>
  <c r="AG199" i="5"/>
  <c r="Z199" i="5"/>
  <c r="S199" i="5"/>
  <c r="AG198" i="5"/>
  <c r="Z198" i="5"/>
  <c r="S198" i="5"/>
  <c r="AG197" i="5"/>
  <c r="Z197" i="5"/>
  <c r="S197" i="5"/>
  <c r="AG196" i="5"/>
  <c r="Z196" i="5"/>
  <c r="S196" i="5"/>
  <c r="AG195" i="5"/>
  <c r="Z195" i="5"/>
  <c r="S195" i="5"/>
  <c r="AH194" i="5"/>
  <c r="AG194" i="5"/>
  <c r="AF194" i="5"/>
  <c r="AA194" i="5"/>
  <c r="Z194" i="5"/>
  <c r="Y194" i="5"/>
  <c r="T194" i="5"/>
  <c r="S194" i="5"/>
  <c r="R194" i="5"/>
  <c r="AH193" i="5"/>
  <c r="AG193" i="5"/>
  <c r="AF193" i="5"/>
  <c r="AA193" i="5"/>
  <c r="Z193" i="5"/>
  <c r="Y193" i="5"/>
  <c r="T193" i="5"/>
  <c r="S193" i="5"/>
  <c r="R193" i="5"/>
  <c r="AI169" i="5"/>
  <c r="AK169" i="5" s="1"/>
  <c r="AH169" i="5"/>
  <c r="AG169" i="5"/>
  <c r="AF169" i="5"/>
  <c r="AB169" i="5"/>
  <c r="AD169" i="5" s="1"/>
  <c r="AA169" i="5"/>
  <c r="Z169" i="5"/>
  <c r="Y169" i="5"/>
  <c r="T169" i="5"/>
  <c r="S169" i="5"/>
  <c r="R169" i="5"/>
  <c r="AI168" i="5"/>
  <c r="AK168" i="5" s="1"/>
  <c r="AH168" i="5"/>
  <c r="AG168" i="5"/>
  <c r="AF168" i="5"/>
  <c r="AB168" i="5"/>
  <c r="AD168" i="5" s="1"/>
  <c r="AA168" i="5"/>
  <c r="Z168" i="5"/>
  <c r="Y168" i="5"/>
  <c r="T168" i="5"/>
  <c r="S168" i="5"/>
  <c r="R168" i="5"/>
  <c r="AI167" i="5"/>
  <c r="AK167" i="5" s="1"/>
  <c r="AH167" i="5"/>
  <c r="AG167" i="5"/>
  <c r="AF167" i="5"/>
  <c r="AB167" i="5"/>
  <c r="AD167" i="5" s="1"/>
  <c r="AA167" i="5"/>
  <c r="Z167" i="5"/>
  <c r="Y167" i="5"/>
  <c r="T167" i="5"/>
  <c r="S167" i="5"/>
  <c r="R167" i="5"/>
  <c r="AI166" i="5"/>
  <c r="AK166" i="5" s="1"/>
  <c r="AH166" i="5"/>
  <c r="AG166" i="5"/>
  <c r="AF166" i="5"/>
  <c r="AB166" i="5"/>
  <c r="AD166" i="5" s="1"/>
  <c r="AA166" i="5"/>
  <c r="Z166" i="5"/>
  <c r="Y166" i="5"/>
  <c r="T166" i="5"/>
  <c r="S166" i="5"/>
  <c r="R166" i="5"/>
  <c r="AI165" i="5"/>
  <c r="AK165" i="5" s="1"/>
  <c r="AH165" i="5"/>
  <c r="AG165" i="5"/>
  <c r="AF165" i="5"/>
  <c r="AB165" i="5"/>
  <c r="AD165" i="5" s="1"/>
  <c r="AA165" i="5"/>
  <c r="Z165" i="5"/>
  <c r="Y165" i="5"/>
  <c r="T165" i="5"/>
  <c r="S165" i="5"/>
  <c r="R165" i="5"/>
  <c r="AI164" i="5"/>
  <c r="AK164" i="5" s="1"/>
  <c r="AH164" i="5"/>
  <c r="AG164" i="5"/>
  <c r="AF164" i="5"/>
  <c r="AB164" i="5"/>
  <c r="AD164" i="5" s="1"/>
  <c r="AA164" i="5"/>
  <c r="Z164" i="5"/>
  <c r="Y164" i="5"/>
  <c r="T164" i="5"/>
  <c r="S164" i="5"/>
  <c r="R164" i="5"/>
  <c r="AI163" i="5"/>
  <c r="AK163" i="5" s="1"/>
  <c r="AH163" i="5"/>
  <c r="AG163" i="5"/>
  <c r="AF163" i="5"/>
  <c r="AB163" i="5"/>
  <c r="AD163" i="5" s="1"/>
  <c r="AA163" i="5"/>
  <c r="Z163" i="5"/>
  <c r="Y163" i="5"/>
  <c r="T163" i="5"/>
  <c r="S163" i="5"/>
  <c r="R163" i="5"/>
  <c r="AI162" i="5"/>
  <c r="AK162" i="5" s="1"/>
  <c r="AH162" i="5"/>
  <c r="AG162" i="5"/>
  <c r="AF162" i="5"/>
  <c r="AB162" i="5"/>
  <c r="AD162" i="5" s="1"/>
  <c r="AA162" i="5"/>
  <c r="Z162" i="5"/>
  <c r="Y162" i="5"/>
  <c r="T162" i="5"/>
  <c r="S162" i="5"/>
  <c r="R162" i="5"/>
  <c r="AI161" i="5"/>
  <c r="AK161" i="5" s="1"/>
  <c r="AH161" i="5"/>
  <c r="AG161" i="5"/>
  <c r="AF161" i="5"/>
  <c r="AB161" i="5"/>
  <c r="AD161" i="5" s="1"/>
  <c r="AA161" i="5"/>
  <c r="Z161" i="5"/>
  <c r="Y161" i="5"/>
  <c r="T161" i="5"/>
  <c r="S161" i="5"/>
  <c r="R161" i="5"/>
  <c r="AI160" i="5"/>
  <c r="AK160" i="5" s="1"/>
  <c r="AH160" i="5"/>
  <c r="AG160" i="5"/>
  <c r="AF160" i="5"/>
  <c r="AB160" i="5"/>
  <c r="AD160" i="5" s="1"/>
  <c r="AA160" i="5"/>
  <c r="Z160" i="5"/>
  <c r="Y160" i="5"/>
  <c r="T160" i="5"/>
  <c r="S160" i="5"/>
  <c r="R160" i="5"/>
  <c r="AI159" i="5"/>
  <c r="AK159" i="5" s="1"/>
  <c r="AH159" i="5"/>
  <c r="AG159" i="5"/>
  <c r="AF159" i="5"/>
  <c r="AB159" i="5"/>
  <c r="AD159" i="5" s="1"/>
  <c r="AA159" i="5"/>
  <c r="Z159" i="5"/>
  <c r="Y159" i="5"/>
  <c r="T159" i="5"/>
  <c r="S159" i="5"/>
  <c r="R159" i="5"/>
  <c r="AI158" i="5"/>
  <c r="AK158" i="5" s="1"/>
  <c r="AH158" i="5"/>
  <c r="AG158" i="5"/>
  <c r="AF158" i="5"/>
  <c r="AB158" i="5"/>
  <c r="AD158" i="5" s="1"/>
  <c r="AA158" i="5"/>
  <c r="Z158" i="5"/>
  <c r="Y158" i="5"/>
  <c r="T158" i="5"/>
  <c r="S158" i="5"/>
  <c r="R158" i="5"/>
  <c r="AI157" i="5"/>
  <c r="AK157" i="5" s="1"/>
  <c r="AH157" i="5"/>
  <c r="AG157" i="5"/>
  <c r="AF157" i="5"/>
  <c r="AB157" i="5"/>
  <c r="AD157" i="5" s="1"/>
  <c r="AA157" i="5"/>
  <c r="Z157" i="5"/>
  <c r="Y157" i="5"/>
  <c r="T157" i="5"/>
  <c r="S157" i="5"/>
  <c r="R157" i="5"/>
  <c r="AI156" i="5"/>
  <c r="AK156" i="5" s="1"/>
  <c r="AH156" i="5"/>
  <c r="AG156" i="5"/>
  <c r="AF156" i="5"/>
  <c r="AB156" i="5"/>
  <c r="AD156" i="5" s="1"/>
  <c r="AA156" i="5"/>
  <c r="Z156" i="5"/>
  <c r="Y156" i="5"/>
  <c r="T156" i="5"/>
  <c r="S156" i="5"/>
  <c r="R156" i="5"/>
  <c r="AI155" i="5"/>
  <c r="AK155" i="5" s="1"/>
  <c r="AH155" i="5"/>
  <c r="AG155" i="5"/>
  <c r="AF155" i="5"/>
  <c r="AB155" i="5"/>
  <c r="AD155" i="5" s="1"/>
  <c r="AA155" i="5"/>
  <c r="Z155" i="5"/>
  <c r="Y155" i="5"/>
  <c r="T155" i="5"/>
  <c r="S155" i="5"/>
  <c r="R155" i="5"/>
  <c r="AG154" i="5"/>
  <c r="Z154" i="5"/>
  <c r="AG153" i="5"/>
  <c r="Z153" i="5"/>
  <c r="AG152" i="5"/>
  <c r="Z152" i="5"/>
  <c r="AG151" i="5"/>
  <c r="Z151" i="5"/>
  <c r="AG150" i="5"/>
  <c r="Z150" i="5"/>
  <c r="AH149" i="5"/>
  <c r="AG149" i="5"/>
  <c r="AF149" i="5"/>
  <c r="AA149" i="5"/>
  <c r="Z149" i="5"/>
  <c r="Y149" i="5"/>
  <c r="T149" i="5"/>
  <c r="S149" i="5"/>
  <c r="R149" i="5"/>
  <c r="AH148" i="5"/>
  <c r="AG148" i="5"/>
  <c r="AF148" i="5"/>
  <c r="AA148" i="5"/>
  <c r="Z148" i="5"/>
  <c r="Y148" i="5"/>
  <c r="T148" i="5"/>
  <c r="S148" i="5"/>
  <c r="R148" i="5"/>
  <c r="AI124" i="5"/>
  <c r="AK124" i="5" s="1"/>
  <c r="AH124" i="5"/>
  <c r="AG124" i="5"/>
  <c r="AF124" i="5"/>
  <c r="AB124" i="5"/>
  <c r="AD124" i="5" s="1"/>
  <c r="AA124" i="5"/>
  <c r="Z124" i="5"/>
  <c r="Y124" i="5"/>
  <c r="U124" i="5"/>
  <c r="W124" i="5" s="1"/>
  <c r="T124" i="5"/>
  <c r="S124" i="5"/>
  <c r="R124" i="5"/>
  <c r="AI123" i="5"/>
  <c r="AK123" i="5" s="1"/>
  <c r="AH123" i="5"/>
  <c r="AG123" i="5"/>
  <c r="AF123" i="5"/>
  <c r="AB123" i="5"/>
  <c r="AD123" i="5" s="1"/>
  <c r="AA123" i="5"/>
  <c r="Z123" i="5"/>
  <c r="Y123" i="5"/>
  <c r="U123" i="5"/>
  <c r="W123" i="5" s="1"/>
  <c r="T123" i="5"/>
  <c r="S123" i="5"/>
  <c r="R123" i="5"/>
  <c r="AI122" i="5"/>
  <c r="AK122" i="5" s="1"/>
  <c r="AH122" i="5"/>
  <c r="AG122" i="5"/>
  <c r="AF122" i="5"/>
  <c r="AB122" i="5"/>
  <c r="AD122" i="5" s="1"/>
  <c r="AA122" i="5"/>
  <c r="Z122" i="5"/>
  <c r="Y122" i="5"/>
  <c r="U122" i="5"/>
  <c r="W122" i="5" s="1"/>
  <c r="T122" i="5"/>
  <c r="S122" i="5"/>
  <c r="R122" i="5"/>
  <c r="AI121" i="5"/>
  <c r="AK121" i="5" s="1"/>
  <c r="AH121" i="5"/>
  <c r="AG121" i="5"/>
  <c r="AF121" i="5"/>
  <c r="AB121" i="5"/>
  <c r="AD121" i="5" s="1"/>
  <c r="AA121" i="5"/>
  <c r="Z121" i="5"/>
  <c r="Y121" i="5"/>
  <c r="U121" i="5"/>
  <c r="W121" i="5" s="1"/>
  <c r="T121" i="5"/>
  <c r="S121" i="5"/>
  <c r="R121" i="5"/>
  <c r="AI120" i="5"/>
  <c r="AK120" i="5" s="1"/>
  <c r="AH120" i="5"/>
  <c r="AG120" i="5"/>
  <c r="AF120" i="5"/>
  <c r="AB120" i="5"/>
  <c r="AD120" i="5" s="1"/>
  <c r="AA120" i="5"/>
  <c r="Z120" i="5"/>
  <c r="Y120" i="5"/>
  <c r="U120" i="5"/>
  <c r="W120" i="5" s="1"/>
  <c r="T120" i="5"/>
  <c r="S120" i="5"/>
  <c r="R120" i="5"/>
  <c r="AI119" i="5"/>
  <c r="AK119" i="5" s="1"/>
  <c r="AH119" i="5"/>
  <c r="AG119" i="5"/>
  <c r="AF119" i="5"/>
  <c r="AB119" i="5"/>
  <c r="AD119" i="5" s="1"/>
  <c r="AA119" i="5"/>
  <c r="Z119" i="5"/>
  <c r="Y119" i="5"/>
  <c r="U119" i="5"/>
  <c r="W119" i="5" s="1"/>
  <c r="T119" i="5"/>
  <c r="S119" i="5"/>
  <c r="R119" i="5"/>
  <c r="AI118" i="5"/>
  <c r="AK118" i="5" s="1"/>
  <c r="AH118" i="5"/>
  <c r="AG118" i="5"/>
  <c r="AF118" i="5"/>
  <c r="AB118" i="5"/>
  <c r="AD118" i="5" s="1"/>
  <c r="AA118" i="5"/>
  <c r="Z118" i="5"/>
  <c r="Y118" i="5"/>
  <c r="U118" i="5"/>
  <c r="W118" i="5" s="1"/>
  <c r="T118" i="5"/>
  <c r="S118" i="5"/>
  <c r="R118" i="5"/>
  <c r="AI117" i="5"/>
  <c r="AK117" i="5" s="1"/>
  <c r="AH117" i="5"/>
  <c r="AG117" i="5"/>
  <c r="AF117" i="5"/>
  <c r="AB117" i="5"/>
  <c r="AD117" i="5" s="1"/>
  <c r="AA117" i="5"/>
  <c r="Z117" i="5"/>
  <c r="Y117" i="5"/>
  <c r="U117" i="5"/>
  <c r="W117" i="5" s="1"/>
  <c r="T117" i="5"/>
  <c r="S117" i="5"/>
  <c r="R117" i="5"/>
  <c r="AI116" i="5"/>
  <c r="AK116" i="5" s="1"/>
  <c r="AH116" i="5"/>
  <c r="AG116" i="5"/>
  <c r="AF116" i="5"/>
  <c r="AB116" i="5"/>
  <c r="AD116" i="5" s="1"/>
  <c r="AA116" i="5"/>
  <c r="Z116" i="5"/>
  <c r="Y116" i="5"/>
  <c r="U116" i="5"/>
  <c r="W116" i="5" s="1"/>
  <c r="T116" i="5"/>
  <c r="S116" i="5"/>
  <c r="R116" i="5"/>
  <c r="AI115" i="5"/>
  <c r="AK115" i="5" s="1"/>
  <c r="AH115" i="5"/>
  <c r="AG115" i="5"/>
  <c r="AF115" i="5"/>
  <c r="AB115" i="5"/>
  <c r="AD115" i="5" s="1"/>
  <c r="AA115" i="5"/>
  <c r="Z115" i="5"/>
  <c r="Y115" i="5"/>
  <c r="U115" i="5"/>
  <c r="W115" i="5" s="1"/>
  <c r="T115" i="5"/>
  <c r="S115" i="5"/>
  <c r="R115" i="5"/>
  <c r="AI114" i="5"/>
  <c r="AK114" i="5" s="1"/>
  <c r="AH114" i="5"/>
  <c r="AG114" i="5"/>
  <c r="AF114" i="5"/>
  <c r="AB114" i="5"/>
  <c r="AD114" i="5" s="1"/>
  <c r="AA114" i="5"/>
  <c r="Z114" i="5"/>
  <c r="Y114" i="5"/>
  <c r="U114" i="5"/>
  <c r="W114" i="5" s="1"/>
  <c r="T114" i="5"/>
  <c r="S114" i="5"/>
  <c r="R114" i="5"/>
  <c r="AI113" i="5"/>
  <c r="AK113" i="5" s="1"/>
  <c r="AH113" i="5"/>
  <c r="AG113" i="5"/>
  <c r="AF113" i="5"/>
  <c r="AB113" i="5"/>
  <c r="AD113" i="5" s="1"/>
  <c r="AA113" i="5"/>
  <c r="Z113" i="5"/>
  <c r="Y113" i="5"/>
  <c r="U113" i="5"/>
  <c r="W113" i="5" s="1"/>
  <c r="T113" i="5"/>
  <c r="S113" i="5"/>
  <c r="R113" i="5"/>
  <c r="AI112" i="5"/>
  <c r="AK112" i="5" s="1"/>
  <c r="AH112" i="5"/>
  <c r="AG112" i="5"/>
  <c r="AF112" i="5"/>
  <c r="AB112" i="5"/>
  <c r="AD112" i="5" s="1"/>
  <c r="AA112" i="5"/>
  <c r="Z112" i="5"/>
  <c r="Y112" i="5"/>
  <c r="U112" i="5"/>
  <c r="W112" i="5" s="1"/>
  <c r="T112" i="5"/>
  <c r="S112" i="5"/>
  <c r="R112" i="5"/>
  <c r="AI111" i="5"/>
  <c r="AK111" i="5" s="1"/>
  <c r="AH111" i="5"/>
  <c r="AG111" i="5"/>
  <c r="AF111" i="5"/>
  <c r="AB111" i="5"/>
  <c r="AD111" i="5" s="1"/>
  <c r="AA111" i="5"/>
  <c r="Z111" i="5"/>
  <c r="Y111" i="5"/>
  <c r="U111" i="5"/>
  <c r="W111" i="5" s="1"/>
  <c r="T111" i="5"/>
  <c r="S111" i="5"/>
  <c r="R111" i="5"/>
  <c r="AH110" i="5"/>
  <c r="AG110" i="5"/>
  <c r="AF110" i="5"/>
  <c r="AA110" i="5"/>
  <c r="Z110" i="5"/>
  <c r="Y110" i="5"/>
  <c r="T110" i="5"/>
  <c r="S110" i="5"/>
  <c r="R110" i="5"/>
  <c r="AH109" i="5"/>
  <c r="AG109" i="5"/>
  <c r="AF109" i="5"/>
  <c r="AA109" i="5"/>
  <c r="Z109" i="5"/>
  <c r="Y109" i="5"/>
  <c r="T109" i="5"/>
  <c r="S109" i="5"/>
  <c r="R109" i="5"/>
  <c r="AH108" i="5"/>
  <c r="AG108" i="5"/>
  <c r="AF108" i="5"/>
  <c r="AA108" i="5"/>
  <c r="Z108" i="5"/>
  <c r="Y108" i="5"/>
  <c r="T108" i="5"/>
  <c r="S108" i="5"/>
  <c r="R108" i="5"/>
  <c r="AH107" i="5"/>
  <c r="AG107" i="5"/>
  <c r="AF107" i="5"/>
  <c r="AA107" i="5"/>
  <c r="Z107" i="5"/>
  <c r="Y107" i="5"/>
  <c r="T107" i="5"/>
  <c r="S107" i="5"/>
  <c r="R107" i="5"/>
  <c r="AH106" i="5"/>
  <c r="AG106" i="5"/>
  <c r="AF106" i="5"/>
  <c r="AA106" i="5"/>
  <c r="Z106" i="5"/>
  <c r="Y106" i="5"/>
  <c r="T106" i="5"/>
  <c r="S106" i="5"/>
  <c r="R106" i="5"/>
  <c r="AH105" i="5"/>
  <c r="AG105" i="5"/>
  <c r="AF105" i="5"/>
  <c r="AA105" i="5"/>
  <c r="Z105" i="5"/>
  <c r="Y105" i="5"/>
  <c r="T105" i="5"/>
  <c r="S105" i="5"/>
  <c r="R105" i="5"/>
  <c r="AH104" i="5"/>
  <c r="AG104" i="5"/>
  <c r="AF104" i="5"/>
  <c r="AA104" i="5"/>
  <c r="Z104" i="5"/>
  <c r="Y104" i="5"/>
  <c r="T104" i="5"/>
  <c r="S104" i="5"/>
  <c r="R104" i="5"/>
  <c r="AH103" i="5"/>
  <c r="AG103" i="5"/>
  <c r="AF103" i="5"/>
  <c r="AA103" i="5"/>
  <c r="Z103" i="5"/>
  <c r="Y103" i="5"/>
  <c r="T103" i="5"/>
  <c r="S103" i="5"/>
  <c r="R103" i="5"/>
  <c r="AI79" i="5"/>
  <c r="AK79" i="5" s="1"/>
  <c r="AH79" i="5"/>
  <c r="AG79" i="5"/>
  <c r="AF79" i="5"/>
  <c r="AB79" i="5"/>
  <c r="AD79" i="5" s="1"/>
  <c r="AA79" i="5"/>
  <c r="Z79" i="5"/>
  <c r="Y79" i="5"/>
  <c r="U79" i="5"/>
  <c r="W79" i="5" s="1"/>
  <c r="T79" i="5"/>
  <c r="S79" i="5"/>
  <c r="R79" i="5"/>
  <c r="AI78" i="5"/>
  <c r="AK78" i="5" s="1"/>
  <c r="AH78" i="5"/>
  <c r="AG78" i="5"/>
  <c r="AF78" i="5"/>
  <c r="AB78" i="5"/>
  <c r="AD78" i="5" s="1"/>
  <c r="AA78" i="5"/>
  <c r="Z78" i="5"/>
  <c r="Y78" i="5"/>
  <c r="U78" i="5"/>
  <c r="W78" i="5" s="1"/>
  <c r="T78" i="5"/>
  <c r="S78" i="5"/>
  <c r="R78" i="5"/>
  <c r="AI77" i="5"/>
  <c r="AK77" i="5" s="1"/>
  <c r="AH77" i="5"/>
  <c r="AG77" i="5"/>
  <c r="AF77" i="5"/>
  <c r="AB77" i="5"/>
  <c r="AD77" i="5" s="1"/>
  <c r="AA77" i="5"/>
  <c r="Z77" i="5"/>
  <c r="Y77" i="5"/>
  <c r="U77" i="5"/>
  <c r="W77" i="5" s="1"/>
  <c r="T77" i="5"/>
  <c r="S77" i="5"/>
  <c r="R77" i="5"/>
  <c r="AI76" i="5"/>
  <c r="AK76" i="5" s="1"/>
  <c r="AH76" i="5"/>
  <c r="AG76" i="5"/>
  <c r="AF76" i="5"/>
  <c r="AB76" i="5"/>
  <c r="AD76" i="5" s="1"/>
  <c r="AA76" i="5"/>
  <c r="Z76" i="5"/>
  <c r="Y76" i="5"/>
  <c r="U76" i="5"/>
  <c r="W76" i="5" s="1"/>
  <c r="T76" i="5"/>
  <c r="S76" i="5"/>
  <c r="R76" i="5"/>
  <c r="AI75" i="5"/>
  <c r="AK75" i="5" s="1"/>
  <c r="AH75" i="5"/>
  <c r="AG75" i="5"/>
  <c r="AF75" i="5"/>
  <c r="AB75" i="5"/>
  <c r="AD75" i="5" s="1"/>
  <c r="AA75" i="5"/>
  <c r="Z75" i="5"/>
  <c r="Y75" i="5"/>
  <c r="U75" i="5"/>
  <c r="W75" i="5" s="1"/>
  <c r="T75" i="5"/>
  <c r="S75" i="5"/>
  <c r="R75" i="5"/>
  <c r="AI74" i="5"/>
  <c r="AK74" i="5" s="1"/>
  <c r="AH74" i="5"/>
  <c r="AG74" i="5"/>
  <c r="AF74" i="5"/>
  <c r="AB74" i="5"/>
  <c r="AD74" i="5" s="1"/>
  <c r="AA74" i="5"/>
  <c r="Z74" i="5"/>
  <c r="Y74" i="5"/>
  <c r="U74" i="5"/>
  <c r="W74" i="5" s="1"/>
  <c r="T74" i="5"/>
  <c r="S74" i="5"/>
  <c r="R74" i="5"/>
  <c r="AI73" i="5"/>
  <c r="AK73" i="5" s="1"/>
  <c r="AH73" i="5"/>
  <c r="AG73" i="5"/>
  <c r="AF73" i="5"/>
  <c r="AB73" i="5"/>
  <c r="AD73" i="5" s="1"/>
  <c r="AA73" i="5"/>
  <c r="Z73" i="5"/>
  <c r="Y73" i="5"/>
  <c r="U73" i="5"/>
  <c r="W73" i="5" s="1"/>
  <c r="T73" i="5"/>
  <c r="S73" i="5"/>
  <c r="R73" i="5"/>
  <c r="AI72" i="5"/>
  <c r="AK72" i="5" s="1"/>
  <c r="AH72" i="5"/>
  <c r="AG72" i="5"/>
  <c r="AF72" i="5"/>
  <c r="AB72" i="5"/>
  <c r="AD72" i="5" s="1"/>
  <c r="AA72" i="5"/>
  <c r="Z72" i="5"/>
  <c r="Y72" i="5"/>
  <c r="U72" i="5"/>
  <c r="W72" i="5" s="1"/>
  <c r="T72" i="5"/>
  <c r="S72" i="5"/>
  <c r="R72" i="5"/>
  <c r="AI71" i="5"/>
  <c r="AK71" i="5" s="1"/>
  <c r="AH71" i="5"/>
  <c r="AG71" i="5"/>
  <c r="AF71" i="5"/>
  <c r="AB71" i="5"/>
  <c r="AD71" i="5" s="1"/>
  <c r="AA71" i="5"/>
  <c r="Z71" i="5"/>
  <c r="Y71" i="5"/>
  <c r="U71" i="5"/>
  <c r="W71" i="5" s="1"/>
  <c r="T71" i="5"/>
  <c r="S71" i="5"/>
  <c r="R71" i="5"/>
  <c r="AI70" i="5"/>
  <c r="AK70" i="5" s="1"/>
  <c r="AH70" i="5"/>
  <c r="AG70" i="5"/>
  <c r="AF70" i="5"/>
  <c r="AB70" i="5"/>
  <c r="AD70" i="5" s="1"/>
  <c r="AA70" i="5"/>
  <c r="Z70" i="5"/>
  <c r="Y70" i="5"/>
  <c r="U70" i="5"/>
  <c r="W70" i="5" s="1"/>
  <c r="T70" i="5"/>
  <c r="S70" i="5"/>
  <c r="R70" i="5"/>
  <c r="AI69" i="5"/>
  <c r="AK69" i="5" s="1"/>
  <c r="AH69" i="5"/>
  <c r="AG69" i="5"/>
  <c r="AF69" i="5"/>
  <c r="AB69" i="5"/>
  <c r="AD69" i="5" s="1"/>
  <c r="AA69" i="5"/>
  <c r="Z69" i="5"/>
  <c r="Y69" i="5"/>
  <c r="U69" i="5"/>
  <c r="W69" i="5" s="1"/>
  <c r="T69" i="5"/>
  <c r="S69" i="5"/>
  <c r="R69" i="5"/>
  <c r="AI68" i="5"/>
  <c r="AK68" i="5" s="1"/>
  <c r="AH68" i="5"/>
  <c r="AG68" i="5"/>
  <c r="AF68" i="5"/>
  <c r="AB68" i="5"/>
  <c r="AD68" i="5" s="1"/>
  <c r="AA68" i="5"/>
  <c r="Z68" i="5"/>
  <c r="Y68" i="5"/>
  <c r="U68" i="5"/>
  <c r="W68" i="5" s="1"/>
  <c r="T68" i="5"/>
  <c r="S68" i="5"/>
  <c r="R68" i="5"/>
  <c r="AI67" i="5"/>
  <c r="AK67" i="5" s="1"/>
  <c r="AH67" i="5"/>
  <c r="AG67" i="5"/>
  <c r="AF67" i="5"/>
  <c r="AB67" i="5"/>
  <c r="AD67" i="5" s="1"/>
  <c r="AA67" i="5"/>
  <c r="Z67" i="5"/>
  <c r="Y67" i="5"/>
  <c r="U67" i="5"/>
  <c r="W67" i="5" s="1"/>
  <c r="T67" i="5"/>
  <c r="S67" i="5"/>
  <c r="R67" i="5"/>
  <c r="AI66" i="5"/>
  <c r="AK66" i="5" s="1"/>
  <c r="AH66" i="5"/>
  <c r="AG66" i="5"/>
  <c r="AF66" i="5"/>
  <c r="AB66" i="5"/>
  <c r="AD66" i="5" s="1"/>
  <c r="AA66" i="5"/>
  <c r="Z66" i="5"/>
  <c r="Y66" i="5"/>
  <c r="U66" i="5"/>
  <c r="W66" i="5" s="1"/>
  <c r="T66" i="5"/>
  <c r="S66" i="5"/>
  <c r="R66" i="5"/>
  <c r="AH65" i="5"/>
  <c r="AG65" i="5"/>
  <c r="AF65" i="5"/>
  <c r="AA65" i="5"/>
  <c r="Z65" i="5"/>
  <c r="Y65" i="5"/>
  <c r="T65" i="5"/>
  <c r="S65" i="5"/>
  <c r="R65" i="5"/>
  <c r="AH64" i="5"/>
  <c r="AG64" i="5"/>
  <c r="AF64" i="5"/>
  <c r="AA64" i="5"/>
  <c r="Z64" i="5"/>
  <c r="Y64" i="5"/>
  <c r="T64" i="5"/>
  <c r="S64" i="5"/>
  <c r="R64" i="5"/>
  <c r="AH63" i="5"/>
  <c r="AG63" i="5"/>
  <c r="AF63" i="5"/>
  <c r="AA63" i="5"/>
  <c r="Z63" i="5"/>
  <c r="Y63" i="5"/>
  <c r="T63" i="5"/>
  <c r="S63" i="5"/>
  <c r="R63" i="5"/>
  <c r="AH62" i="5"/>
  <c r="AG62" i="5"/>
  <c r="AF62" i="5"/>
  <c r="AA62" i="5"/>
  <c r="Z62" i="5"/>
  <c r="Y62" i="5"/>
  <c r="T62" i="5"/>
  <c r="S62" i="5"/>
  <c r="R62" i="5"/>
  <c r="AH61" i="5"/>
  <c r="AG61" i="5"/>
  <c r="AF61" i="5"/>
  <c r="AA61" i="5"/>
  <c r="Z61" i="5"/>
  <c r="Y61" i="5"/>
  <c r="T61" i="5"/>
  <c r="S61" i="5"/>
  <c r="R61" i="5"/>
  <c r="AH60" i="5"/>
  <c r="AG60" i="5"/>
  <c r="AF60" i="5"/>
  <c r="AA60" i="5"/>
  <c r="Z60" i="5"/>
  <c r="Y60" i="5"/>
  <c r="T60" i="5"/>
  <c r="S60" i="5"/>
  <c r="R60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U34" i="5"/>
  <c r="W34" i="5" s="1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U33" i="5"/>
  <c r="W33" i="5" s="1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U32" i="5"/>
  <c r="W32" i="5" s="1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U31" i="5"/>
  <c r="W31" i="5" s="1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U30" i="5"/>
  <c r="W30" i="5" s="1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U29" i="5"/>
  <c r="W29" i="5" s="1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U28" i="5"/>
  <c r="W28" i="5" s="1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U27" i="5"/>
  <c r="W27" i="5" s="1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U26" i="5"/>
  <c r="W26" i="5" s="1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U25" i="5"/>
  <c r="W25" i="5" s="1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U24" i="5"/>
  <c r="W24" i="5" s="1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U23" i="5"/>
  <c r="W23" i="5" s="1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U22" i="5"/>
  <c r="W22" i="5" s="1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U21" i="5"/>
  <c r="W21" i="5" s="1"/>
  <c r="T21" i="5"/>
  <c r="S21" i="5"/>
  <c r="R21" i="5"/>
  <c r="AI20" i="5"/>
  <c r="AK20" i="5" s="1"/>
  <c r="AH20" i="5"/>
  <c r="AG20" i="5"/>
  <c r="AF20" i="5"/>
  <c r="AB20" i="5"/>
  <c r="AD20" i="5" s="1"/>
  <c r="AA20" i="5"/>
  <c r="Z20" i="5"/>
  <c r="Y20" i="5"/>
  <c r="U20" i="5"/>
  <c r="W20" i="5" s="1"/>
  <c r="T20" i="5"/>
  <c r="S20" i="5"/>
  <c r="R20" i="5"/>
  <c r="AI19" i="5"/>
  <c r="AK19" i="5" s="1"/>
  <c r="AH19" i="5"/>
  <c r="AG19" i="5"/>
  <c r="AF19" i="5"/>
  <c r="AB19" i="5"/>
  <c r="AD19" i="5" s="1"/>
  <c r="AA19" i="5"/>
  <c r="Z19" i="5"/>
  <c r="Y19" i="5"/>
  <c r="U19" i="5"/>
  <c r="W19" i="5" s="1"/>
  <c r="T19" i="5"/>
  <c r="S19" i="5"/>
  <c r="R19" i="5"/>
  <c r="AI18" i="5"/>
  <c r="AK18" i="5" s="1"/>
  <c r="AH18" i="5"/>
  <c r="AG18" i="5"/>
  <c r="AF18" i="5"/>
  <c r="AB18" i="5"/>
  <c r="AD18" i="5" s="1"/>
  <c r="AA18" i="5"/>
  <c r="Z18" i="5"/>
  <c r="Y18" i="5"/>
  <c r="U18" i="5"/>
  <c r="W18" i="5" s="1"/>
  <c r="T18" i="5"/>
  <c r="S18" i="5"/>
  <c r="R18" i="5"/>
  <c r="AI17" i="5"/>
  <c r="AK17" i="5" s="1"/>
  <c r="AH17" i="5"/>
  <c r="AG17" i="5"/>
  <c r="AF17" i="5"/>
  <c r="AB17" i="5"/>
  <c r="AD17" i="5" s="1"/>
  <c r="AA17" i="5"/>
  <c r="Z17" i="5"/>
  <c r="Y17" i="5"/>
  <c r="U17" i="5"/>
  <c r="W17" i="5" s="1"/>
  <c r="T17" i="5"/>
  <c r="S17" i="5"/>
  <c r="R17" i="5"/>
  <c r="AI16" i="5"/>
  <c r="AK16" i="5" s="1"/>
  <c r="AH16" i="5"/>
  <c r="AG16" i="5"/>
  <c r="AF16" i="5"/>
  <c r="AB16" i="5"/>
  <c r="AD16" i="5" s="1"/>
  <c r="AA16" i="5"/>
  <c r="Z16" i="5"/>
  <c r="Y16" i="5"/>
  <c r="U16" i="5"/>
  <c r="W16" i="5" s="1"/>
  <c r="T16" i="5"/>
  <c r="S16" i="5"/>
  <c r="R16" i="5"/>
  <c r="AI15" i="5"/>
  <c r="AK15" i="5" s="1"/>
  <c r="AH15" i="5"/>
  <c r="AG15" i="5"/>
  <c r="AF15" i="5"/>
  <c r="AB15" i="5"/>
  <c r="AD15" i="5" s="1"/>
  <c r="AA15" i="5"/>
  <c r="Z15" i="5"/>
  <c r="Y15" i="5"/>
  <c r="U15" i="5"/>
  <c r="W15" i="5" s="1"/>
  <c r="T15" i="5"/>
  <c r="S15" i="5"/>
  <c r="R15" i="5"/>
  <c r="AI14" i="5"/>
  <c r="AK14" i="5" s="1"/>
  <c r="AH14" i="5"/>
  <c r="AG14" i="5"/>
  <c r="AF14" i="5"/>
  <c r="AB14" i="5"/>
  <c r="AD14" i="5" s="1"/>
  <c r="AA14" i="5"/>
  <c r="Z14" i="5"/>
  <c r="Y14" i="5"/>
  <c r="U14" i="5"/>
  <c r="W14" i="5" s="1"/>
  <c r="T14" i="5"/>
  <c r="S14" i="5"/>
  <c r="R14" i="5"/>
  <c r="AH13" i="5"/>
  <c r="AG13" i="5"/>
  <c r="AF13" i="5"/>
  <c r="AA13" i="5"/>
  <c r="Z13" i="5"/>
  <c r="Y13" i="5"/>
  <c r="T13" i="5"/>
  <c r="S13" i="5"/>
  <c r="R13" i="5"/>
  <c r="P574" i="2"/>
  <c r="AH574" i="2"/>
  <c r="AG574" i="2"/>
  <c r="AF574" i="2"/>
  <c r="AA574" i="2"/>
  <c r="Z574" i="2"/>
  <c r="Y574" i="2"/>
  <c r="T574" i="2"/>
  <c r="S574" i="2"/>
  <c r="R574" i="2"/>
  <c r="P573" i="2"/>
  <c r="AH573" i="2"/>
  <c r="AG573" i="2"/>
  <c r="AF573" i="2"/>
  <c r="AA573" i="2"/>
  <c r="Z573" i="2"/>
  <c r="Y573" i="2"/>
  <c r="T573" i="2"/>
  <c r="S573" i="2"/>
  <c r="R573" i="2"/>
  <c r="P572" i="2"/>
  <c r="AH572" i="2"/>
  <c r="AG572" i="2"/>
  <c r="AF572" i="2"/>
  <c r="AA572" i="2"/>
  <c r="Z572" i="2"/>
  <c r="Y572" i="2"/>
  <c r="T572" i="2"/>
  <c r="S572" i="2"/>
  <c r="R572" i="2"/>
  <c r="P571" i="2"/>
  <c r="AH571" i="2"/>
  <c r="AG571" i="2"/>
  <c r="AF571" i="2"/>
  <c r="AA571" i="2"/>
  <c r="Z571" i="2"/>
  <c r="Y571" i="2"/>
  <c r="T571" i="2"/>
  <c r="S571" i="2"/>
  <c r="R571" i="2"/>
  <c r="P570" i="2"/>
  <c r="AH570" i="2"/>
  <c r="AG570" i="2"/>
  <c r="AF570" i="2"/>
  <c r="AA570" i="2"/>
  <c r="Z570" i="2"/>
  <c r="Y570" i="2"/>
  <c r="T570" i="2"/>
  <c r="S570" i="2"/>
  <c r="R570" i="2"/>
  <c r="P569" i="2"/>
  <c r="AH569" i="2"/>
  <c r="AG569" i="2"/>
  <c r="AF569" i="2"/>
  <c r="AA569" i="2"/>
  <c r="Z569" i="2"/>
  <c r="Y569" i="2"/>
  <c r="T569" i="2"/>
  <c r="S569" i="2"/>
  <c r="R569" i="2"/>
  <c r="P568" i="2"/>
  <c r="AH568" i="2"/>
  <c r="AG568" i="2"/>
  <c r="AF568" i="2"/>
  <c r="AA568" i="2"/>
  <c r="Z568" i="2"/>
  <c r="Y568" i="2"/>
  <c r="T568" i="2"/>
  <c r="S568" i="2"/>
  <c r="R568" i="2"/>
  <c r="P567" i="2"/>
  <c r="AH567" i="2"/>
  <c r="AG567" i="2"/>
  <c r="AF567" i="2"/>
  <c r="AA567" i="2"/>
  <c r="Z567" i="2"/>
  <c r="Y567" i="2"/>
  <c r="T567" i="2"/>
  <c r="S567" i="2"/>
  <c r="R567" i="2"/>
  <c r="P566" i="2"/>
  <c r="AH566" i="2"/>
  <c r="AG566" i="2"/>
  <c r="AF566" i="2"/>
  <c r="AA566" i="2"/>
  <c r="Z566" i="2"/>
  <c r="Y566" i="2"/>
  <c r="T566" i="2"/>
  <c r="S566" i="2"/>
  <c r="R566" i="2"/>
  <c r="P565" i="2"/>
  <c r="AH565" i="2"/>
  <c r="AG565" i="2"/>
  <c r="AF565" i="2"/>
  <c r="AA565" i="2"/>
  <c r="Z565" i="2"/>
  <c r="Y565" i="2"/>
  <c r="T565" i="2"/>
  <c r="S565" i="2"/>
  <c r="R565" i="2"/>
  <c r="P564" i="2"/>
  <c r="AH564" i="2"/>
  <c r="AG564" i="2"/>
  <c r="AF564" i="2"/>
  <c r="AA564" i="2"/>
  <c r="Z564" i="2"/>
  <c r="Y564" i="2"/>
  <c r="T564" i="2"/>
  <c r="S564" i="2"/>
  <c r="R564" i="2"/>
  <c r="P563" i="2"/>
  <c r="AH563" i="2"/>
  <c r="AG563" i="2"/>
  <c r="AF563" i="2"/>
  <c r="AA563" i="2"/>
  <c r="Z563" i="2"/>
  <c r="Y563" i="2"/>
  <c r="T563" i="2"/>
  <c r="S563" i="2"/>
  <c r="R563" i="2"/>
  <c r="P562" i="2"/>
  <c r="AH562" i="2"/>
  <c r="AG562" i="2"/>
  <c r="AF562" i="2"/>
  <c r="AA562" i="2"/>
  <c r="Z562" i="2"/>
  <c r="Y562" i="2"/>
  <c r="T562" i="2"/>
  <c r="S562" i="2"/>
  <c r="R562" i="2"/>
  <c r="P561" i="2"/>
  <c r="AH561" i="2"/>
  <c r="AG561" i="2"/>
  <c r="AF561" i="2"/>
  <c r="AA561" i="2"/>
  <c r="Z561" i="2"/>
  <c r="Y561" i="2"/>
  <c r="T561" i="2"/>
  <c r="S561" i="2"/>
  <c r="R561" i="2"/>
  <c r="P560" i="2"/>
  <c r="AH560" i="2"/>
  <c r="AG560" i="2"/>
  <c r="AF560" i="2"/>
  <c r="AA560" i="2"/>
  <c r="Z560" i="2"/>
  <c r="Y560" i="2"/>
  <c r="T560" i="2"/>
  <c r="S560" i="2"/>
  <c r="R560" i="2"/>
  <c r="P559" i="2"/>
  <c r="AH559" i="2"/>
  <c r="AG559" i="2"/>
  <c r="AF559" i="2"/>
  <c r="AA559" i="2"/>
  <c r="Z559" i="2"/>
  <c r="Y559" i="2"/>
  <c r="T559" i="2"/>
  <c r="S559" i="2"/>
  <c r="R559" i="2"/>
  <c r="P558" i="2"/>
  <c r="AH558" i="2"/>
  <c r="AG558" i="2"/>
  <c r="AF558" i="2"/>
  <c r="AA558" i="2"/>
  <c r="Z558" i="2"/>
  <c r="Y558" i="2"/>
  <c r="T558" i="2"/>
  <c r="S558" i="2"/>
  <c r="R558" i="2"/>
  <c r="P557" i="2"/>
  <c r="AH557" i="2"/>
  <c r="AG557" i="2"/>
  <c r="AF557" i="2"/>
  <c r="AA557" i="2"/>
  <c r="Z557" i="2"/>
  <c r="Y557" i="2"/>
  <c r="T557" i="2"/>
  <c r="S557" i="2"/>
  <c r="R557" i="2"/>
  <c r="P556" i="2"/>
  <c r="AH556" i="2"/>
  <c r="AG556" i="2"/>
  <c r="AF556" i="2"/>
  <c r="AA556" i="2"/>
  <c r="Z556" i="2"/>
  <c r="Y556" i="2"/>
  <c r="T556" i="2"/>
  <c r="S556" i="2"/>
  <c r="R556" i="2"/>
  <c r="AH555" i="2"/>
  <c r="AG555" i="2"/>
  <c r="AF555" i="2"/>
  <c r="AA555" i="2"/>
  <c r="Z555" i="2"/>
  <c r="Y555" i="2"/>
  <c r="T555" i="2"/>
  <c r="S555" i="2"/>
  <c r="R555" i="2"/>
  <c r="AH554" i="2"/>
  <c r="AG554" i="2"/>
  <c r="AF554" i="2"/>
  <c r="AA554" i="2"/>
  <c r="Z554" i="2"/>
  <c r="Y554" i="2"/>
  <c r="T554" i="2"/>
  <c r="S554" i="2"/>
  <c r="R554" i="2"/>
  <c r="AH553" i="2"/>
  <c r="AG553" i="2"/>
  <c r="AF553" i="2"/>
  <c r="AA553" i="2"/>
  <c r="Z553" i="2"/>
  <c r="Y553" i="2"/>
  <c r="T553" i="2"/>
  <c r="S553" i="2"/>
  <c r="R553" i="2"/>
  <c r="AI529" i="2"/>
  <c r="AK529" i="2" s="1"/>
  <c r="P529" i="2"/>
  <c r="AH529" i="2"/>
  <c r="AG529" i="2"/>
  <c r="AF529" i="2"/>
  <c r="AB529" i="2"/>
  <c r="AD529" i="2" s="1"/>
  <c r="AA529" i="2"/>
  <c r="Z529" i="2"/>
  <c r="Y529" i="2"/>
  <c r="U529" i="2"/>
  <c r="W529" i="2" s="1"/>
  <c r="T529" i="2"/>
  <c r="S529" i="2"/>
  <c r="R529" i="2"/>
  <c r="AI528" i="2"/>
  <c r="AK528" i="2" s="1"/>
  <c r="P528" i="2"/>
  <c r="AH528" i="2"/>
  <c r="AG528" i="2"/>
  <c r="AF528" i="2"/>
  <c r="AB528" i="2"/>
  <c r="AD528" i="2" s="1"/>
  <c r="AA528" i="2"/>
  <c r="Z528" i="2"/>
  <c r="Y528" i="2"/>
  <c r="U528" i="2"/>
  <c r="W528" i="2" s="1"/>
  <c r="T528" i="2"/>
  <c r="S528" i="2"/>
  <c r="R528" i="2"/>
  <c r="AI527" i="2"/>
  <c r="AK527" i="2" s="1"/>
  <c r="P527" i="2"/>
  <c r="AH527" i="2"/>
  <c r="AG527" i="2"/>
  <c r="AF527" i="2"/>
  <c r="AB527" i="2"/>
  <c r="AD527" i="2" s="1"/>
  <c r="AA527" i="2"/>
  <c r="Z527" i="2"/>
  <c r="Y527" i="2"/>
  <c r="U527" i="2"/>
  <c r="W527" i="2" s="1"/>
  <c r="T527" i="2"/>
  <c r="S527" i="2"/>
  <c r="R527" i="2"/>
  <c r="AI526" i="2"/>
  <c r="AK526" i="2" s="1"/>
  <c r="P526" i="2"/>
  <c r="AH526" i="2"/>
  <c r="AG526" i="2"/>
  <c r="AF526" i="2"/>
  <c r="AB526" i="2"/>
  <c r="AD526" i="2" s="1"/>
  <c r="AA526" i="2"/>
  <c r="Z526" i="2"/>
  <c r="Y526" i="2"/>
  <c r="U526" i="2"/>
  <c r="W526" i="2" s="1"/>
  <c r="T526" i="2"/>
  <c r="S526" i="2"/>
  <c r="R526" i="2"/>
  <c r="AI525" i="2"/>
  <c r="AK525" i="2" s="1"/>
  <c r="P525" i="2"/>
  <c r="AH525" i="2"/>
  <c r="AG525" i="2"/>
  <c r="AF525" i="2"/>
  <c r="AB525" i="2"/>
  <c r="AD525" i="2" s="1"/>
  <c r="AA525" i="2"/>
  <c r="Z525" i="2"/>
  <c r="Y525" i="2"/>
  <c r="U525" i="2"/>
  <c r="W525" i="2" s="1"/>
  <c r="T525" i="2"/>
  <c r="S525" i="2"/>
  <c r="R525" i="2"/>
  <c r="AI524" i="2"/>
  <c r="AK524" i="2" s="1"/>
  <c r="P524" i="2"/>
  <c r="AH524" i="2"/>
  <c r="AG524" i="2"/>
  <c r="AF524" i="2"/>
  <c r="AB524" i="2"/>
  <c r="AD524" i="2" s="1"/>
  <c r="AA524" i="2"/>
  <c r="Z524" i="2"/>
  <c r="Y524" i="2"/>
  <c r="U524" i="2"/>
  <c r="W524" i="2" s="1"/>
  <c r="T524" i="2"/>
  <c r="S524" i="2"/>
  <c r="R524" i="2"/>
  <c r="AI523" i="2"/>
  <c r="AK523" i="2" s="1"/>
  <c r="P523" i="2"/>
  <c r="AH523" i="2"/>
  <c r="AG523" i="2"/>
  <c r="AF523" i="2"/>
  <c r="AB523" i="2"/>
  <c r="AD523" i="2" s="1"/>
  <c r="AA523" i="2"/>
  <c r="Z523" i="2"/>
  <c r="Y523" i="2"/>
  <c r="U523" i="2"/>
  <c r="W523" i="2" s="1"/>
  <c r="T523" i="2"/>
  <c r="S523" i="2"/>
  <c r="R523" i="2"/>
  <c r="AI522" i="2"/>
  <c r="AK522" i="2" s="1"/>
  <c r="P522" i="2"/>
  <c r="AH522" i="2"/>
  <c r="AG522" i="2"/>
  <c r="AF522" i="2"/>
  <c r="AB522" i="2"/>
  <c r="AD522" i="2" s="1"/>
  <c r="AA522" i="2"/>
  <c r="Z522" i="2"/>
  <c r="Y522" i="2"/>
  <c r="U522" i="2"/>
  <c r="W522" i="2" s="1"/>
  <c r="T522" i="2"/>
  <c r="S522" i="2"/>
  <c r="R522" i="2"/>
  <c r="AI521" i="2"/>
  <c r="AK521" i="2" s="1"/>
  <c r="P521" i="2"/>
  <c r="AH521" i="2"/>
  <c r="AG521" i="2"/>
  <c r="AF521" i="2"/>
  <c r="AB521" i="2"/>
  <c r="AD521" i="2" s="1"/>
  <c r="AA521" i="2"/>
  <c r="Z521" i="2"/>
  <c r="Y521" i="2"/>
  <c r="U521" i="2"/>
  <c r="W521" i="2" s="1"/>
  <c r="T521" i="2"/>
  <c r="S521" i="2"/>
  <c r="R521" i="2"/>
  <c r="AI520" i="2"/>
  <c r="AK520" i="2" s="1"/>
  <c r="P520" i="2"/>
  <c r="AH520" i="2"/>
  <c r="AG520" i="2"/>
  <c r="AF520" i="2"/>
  <c r="AB520" i="2"/>
  <c r="AD520" i="2" s="1"/>
  <c r="AA520" i="2"/>
  <c r="Z520" i="2"/>
  <c r="Y520" i="2"/>
  <c r="U520" i="2"/>
  <c r="W520" i="2" s="1"/>
  <c r="T520" i="2"/>
  <c r="S520" i="2"/>
  <c r="R520" i="2"/>
  <c r="AI519" i="2"/>
  <c r="AK519" i="2" s="1"/>
  <c r="P519" i="2"/>
  <c r="AH519" i="2"/>
  <c r="AG519" i="2"/>
  <c r="AF519" i="2"/>
  <c r="AB519" i="2"/>
  <c r="AD519" i="2" s="1"/>
  <c r="AA519" i="2"/>
  <c r="Z519" i="2"/>
  <c r="Y519" i="2"/>
  <c r="U519" i="2"/>
  <c r="W519" i="2" s="1"/>
  <c r="T519" i="2"/>
  <c r="S519" i="2"/>
  <c r="R519" i="2"/>
  <c r="AI518" i="2"/>
  <c r="AK518" i="2" s="1"/>
  <c r="P518" i="2"/>
  <c r="AH518" i="2"/>
  <c r="AG518" i="2"/>
  <c r="AF518" i="2"/>
  <c r="AB518" i="2"/>
  <c r="AD518" i="2" s="1"/>
  <c r="AA518" i="2"/>
  <c r="Z518" i="2"/>
  <c r="Y518" i="2"/>
  <c r="U518" i="2"/>
  <c r="W518" i="2" s="1"/>
  <c r="T518" i="2"/>
  <c r="S518" i="2"/>
  <c r="R518" i="2"/>
  <c r="AI517" i="2"/>
  <c r="AK517" i="2" s="1"/>
  <c r="P517" i="2"/>
  <c r="AH517" i="2"/>
  <c r="AG517" i="2"/>
  <c r="AF517" i="2"/>
  <c r="AB517" i="2"/>
  <c r="AD517" i="2" s="1"/>
  <c r="AA517" i="2"/>
  <c r="Z517" i="2"/>
  <c r="Y517" i="2"/>
  <c r="U517" i="2"/>
  <c r="W517" i="2" s="1"/>
  <c r="T517" i="2"/>
  <c r="S517" i="2"/>
  <c r="R517" i="2"/>
  <c r="AI516" i="2"/>
  <c r="AK516" i="2" s="1"/>
  <c r="P516" i="2"/>
  <c r="AH516" i="2"/>
  <c r="AG516" i="2"/>
  <c r="AF516" i="2"/>
  <c r="AB516" i="2"/>
  <c r="AD516" i="2" s="1"/>
  <c r="AA516" i="2"/>
  <c r="Z516" i="2"/>
  <c r="Y516" i="2"/>
  <c r="U516" i="2"/>
  <c r="W516" i="2" s="1"/>
  <c r="T516" i="2"/>
  <c r="S516" i="2"/>
  <c r="R516" i="2"/>
  <c r="AI515" i="2"/>
  <c r="AK515" i="2" s="1"/>
  <c r="P515" i="2"/>
  <c r="AH515" i="2"/>
  <c r="AG515" i="2"/>
  <c r="AF515" i="2"/>
  <c r="AB515" i="2"/>
  <c r="AD515" i="2" s="1"/>
  <c r="AA515" i="2"/>
  <c r="Z515" i="2"/>
  <c r="Y515" i="2"/>
  <c r="U515" i="2"/>
  <c r="W515" i="2" s="1"/>
  <c r="T515" i="2"/>
  <c r="S515" i="2"/>
  <c r="R515" i="2"/>
  <c r="AI514" i="2"/>
  <c r="AK514" i="2" s="1"/>
  <c r="P514" i="2"/>
  <c r="AH514" i="2"/>
  <c r="AG514" i="2"/>
  <c r="AF514" i="2"/>
  <c r="AB514" i="2"/>
  <c r="AD514" i="2" s="1"/>
  <c r="AA514" i="2"/>
  <c r="Z514" i="2"/>
  <c r="Y514" i="2"/>
  <c r="U514" i="2"/>
  <c r="W514" i="2" s="1"/>
  <c r="T514" i="2"/>
  <c r="S514" i="2"/>
  <c r="R514" i="2"/>
  <c r="AI513" i="2"/>
  <c r="AK513" i="2" s="1"/>
  <c r="P513" i="2"/>
  <c r="AH513" i="2"/>
  <c r="AG513" i="2"/>
  <c r="AF513" i="2"/>
  <c r="AB513" i="2"/>
  <c r="AD513" i="2" s="1"/>
  <c r="AA513" i="2"/>
  <c r="Z513" i="2"/>
  <c r="Y513" i="2"/>
  <c r="U513" i="2"/>
  <c r="W513" i="2" s="1"/>
  <c r="T513" i="2"/>
  <c r="S513" i="2"/>
  <c r="R513" i="2"/>
  <c r="AI512" i="2"/>
  <c r="AK512" i="2" s="1"/>
  <c r="P512" i="2"/>
  <c r="AH512" i="2"/>
  <c r="AG512" i="2"/>
  <c r="AF512" i="2"/>
  <c r="AB512" i="2"/>
  <c r="AD512" i="2" s="1"/>
  <c r="AA512" i="2"/>
  <c r="Z512" i="2"/>
  <c r="Y512" i="2"/>
  <c r="U512" i="2"/>
  <c r="W512" i="2" s="1"/>
  <c r="T512" i="2"/>
  <c r="S512" i="2"/>
  <c r="R512" i="2"/>
  <c r="AI511" i="2"/>
  <c r="AK511" i="2" s="1"/>
  <c r="P511" i="2"/>
  <c r="AH511" i="2"/>
  <c r="AG511" i="2"/>
  <c r="AF511" i="2"/>
  <c r="AB511" i="2"/>
  <c r="AD511" i="2" s="1"/>
  <c r="AA511" i="2"/>
  <c r="Z511" i="2"/>
  <c r="Y511" i="2"/>
  <c r="U511" i="2"/>
  <c r="W511" i="2" s="1"/>
  <c r="T511" i="2"/>
  <c r="S511" i="2"/>
  <c r="R511" i="2"/>
  <c r="AI510" i="2"/>
  <c r="AK510" i="2" s="1"/>
  <c r="P510" i="2"/>
  <c r="AH510" i="2"/>
  <c r="AG510" i="2"/>
  <c r="AF510" i="2"/>
  <c r="AB510" i="2"/>
  <c r="AD510" i="2" s="1"/>
  <c r="AA510" i="2"/>
  <c r="Z510" i="2"/>
  <c r="Y510" i="2"/>
  <c r="U510" i="2"/>
  <c r="W510" i="2" s="1"/>
  <c r="T510" i="2"/>
  <c r="S510" i="2"/>
  <c r="R510" i="2"/>
  <c r="AG509" i="2"/>
  <c r="Z509" i="2"/>
  <c r="S509" i="2"/>
  <c r="AH508" i="2"/>
  <c r="AG508" i="2"/>
  <c r="AF508" i="2"/>
  <c r="AA508" i="2"/>
  <c r="Z508" i="2"/>
  <c r="Y508" i="2"/>
  <c r="T508" i="2"/>
  <c r="S508" i="2"/>
  <c r="R508" i="2"/>
  <c r="AI484" i="2"/>
  <c r="AK484" i="2" s="1"/>
  <c r="P484" i="2"/>
  <c r="AH484" i="2"/>
  <c r="AG484" i="2"/>
  <c r="AF484" i="2"/>
  <c r="AB484" i="2"/>
  <c r="AD484" i="2" s="1"/>
  <c r="AA484" i="2"/>
  <c r="Z484" i="2"/>
  <c r="Y484" i="2"/>
  <c r="U484" i="2"/>
  <c r="W484" i="2" s="1"/>
  <c r="T484" i="2"/>
  <c r="S484" i="2"/>
  <c r="R484" i="2"/>
  <c r="AI483" i="2"/>
  <c r="AK483" i="2" s="1"/>
  <c r="P483" i="2"/>
  <c r="AH483" i="2"/>
  <c r="AG483" i="2"/>
  <c r="AF483" i="2"/>
  <c r="AB483" i="2"/>
  <c r="AD483" i="2" s="1"/>
  <c r="AA483" i="2"/>
  <c r="Z483" i="2"/>
  <c r="Y483" i="2"/>
  <c r="U483" i="2"/>
  <c r="W483" i="2" s="1"/>
  <c r="T483" i="2"/>
  <c r="S483" i="2"/>
  <c r="R483" i="2"/>
  <c r="AI482" i="2"/>
  <c r="AK482" i="2" s="1"/>
  <c r="P482" i="2"/>
  <c r="AH482" i="2"/>
  <c r="AG482" i="2"/>
  <c r="AF482" i="2"/>
  <c r="AB482" i="2"/>
  <c r="AD482" i="2" s="1"/>
  <c r="AA482" i="2"/>
  <c r="Z482" i="2"/>
  <c r="Y482" i="2"/>
  <c r="U482" i="2"/>
  <c r="W482" i="2" s="1"/>
  <c r="T482" i="2"/>
  <c r="S482" i="2"/>
  <c r="R482" i="2"/>
  <c r="AI481" i="2"/>
  <c r="AK481" i="2" s="1"/>
  <c r="P481" i="2"/>
  <c r="AH481" i="2"/>
  <c r="AG481" i="2"/>
  <c r="AF481" i="2"/>
  <c r="AB481" i="2"/>
  <c r="AD481" i="2" s="1"/>
  <c r="AA481" i="2"/>
  <c r="Z481" i="2"/>
  <c r="Y481" i="2"/>
  <c r="U481" i="2"/>
  <c r="W481" i="2" s="1"/>
  <c r="T481" i="2"/>
  <c r="S481" i="2"/>
  <c r="R481" i="2"/>
  <c r="AI480" i="2"/>
  <c r="AK480" i="2" s="1"/>
  <c r="P480" i="2"/>
  <c r="AH480" i="2"/>
  <c r="AG480" i="2"/>
  <c r="AF480" i="2"/>
  <c r="AB480" i="2"/>
  <c r="AD480" i="2" s="1"/>
  <c r="AA480" i="2"/>
  <c r="Z480" i="2"/>
  <c r="Y480" i="2"/>
  <c r="U480" i="2"/>
  <c r="W480" i="2" s="1"/>
  <c r="T480" i="2"/>
  <c r="S480" i="2"/>
  <c r="R480" i="2"/>
  <c r="AI479" i="2"/>
  <c r="AK479" i="2" s="1"/>
  <c r="P479" i="2"/>
  <c r="AH479" i="2"/>
  <c r="AG479" i="2"/>
  <c r="AF479" i="2"/>
  <c r="AB479" i="2"/>
  <c r="AD479" i="2" s="1"/>
  <c r="AA479" i="2"/>
  <c r="Z479" i="2"/>
  <c r="Y479" i="2"/>
  <c r="U479" i="2"/>
  <c r="W479" i="2" s="1"/>
  <c r="T479" i="2"/>
  <c r="S479" i="2"/>
  <c r="R479" i="2"/>
  <c r="AI478" i="2"/>
  <c r="AK478" i="2" s="1"/>
  <c r="P478" i="2"/>
  <c r="AH478" i="2"/>
  <c r="AG478" i="2"/>
  <c r="AF478" i="2"/>
  <c r="AB478" i="2"/>
  <c r="AD478" i="2" s="1"/>
  <c r="AA478" i="2"/>
  <c r="Z478" i="2"/>
  <c r="Y478" i="2"/>
  <c r="U478" i="2"/>
  <c r="W478" i="2" s="1"/>
  <c r="T478" i="2"/>
  <c r="S478" i="2"/>
  <c r="R478" i="2"/>
  <c r="AI477" i="2"/>
  <c r="AK477" i="2" s="1"/>
  <c r="P477" i="2"/>
  <c r="AH477" i="2"/>
  <c r="AG477" i="2"/>
  <c r="AF477" i="2"/>
  <c r="AB477" i="2"/>
  <c r="AD477" i="2" s="1"/>
  <c r="AA477" i="2"/>
  <c r="Z477" i="2"/>
  <c r="Y477" i="2"/>
  <c r="U477" i="2"/>
  <c r="W477" i="2" s="1"/>
  <c r="T477" i="2"/>
  <c r="S477" i="2"/>
  <c r="R477" i="2"/>
  <c r="AI476" i="2"/>
  <c r="AK476" i="2" s="1"/>
  <c r="P476" i="2"/>
  <c r="AH476" i="2"/>
  <c r="AG476" i="2"/>
  <c r="AF476" i="2"/>
  <c r="AB476" i="2"/>
  <c r="AD476" i="2" s="1"/>
  <c r="AA476" i="2"/>
  <c r="Z476" i="2"/>
  <c r="Y476" i="2"/>
  <c r="U476" i="2"/>
  <c r="W476" i="2" s="1"/>
  <c r="T476" i="2"/>
  <c r="S476" i="2"/>
  <c r="R476" i="2"/>
  <c r="AI475" i="2"/>
  <c r="AK475" i="2" s="1"/>
  <c r="P475" i="2"/>
  <c r="AH475" i="2"/>
  <c r="AG475" i="2"/>
  <c r="AF475" i="2"/>
  <c r="AB475" i="2"/>
  <c r="AD475" i="2" s="1"/>
  <c r="AA475" i="2"/>
  <c r="Z475" i="2"/>
  <c r="Y475" i="2"/>
  <c r="U475" i="2"/>
  <c r="W475" i="2" s="1"/>
  <c r="T475" i="2"/>
  <c r="S475" i="2"/>
  <c r="R475" i="2"/>
  <c r="AI474" i="2"/>
  <c r="AK474" i="2" s="1"/>
  <c r="P474" i="2"/>
  <c r="AH474" i="2"/>
  <c r="AG474" i="2"/>
  <c r="AF474" i="2"/>
  <c r="AB474" i="2"/>
  <c r="AD474" i="2" s="1"/>
  <c r="AA474" i="2"/>
  <c r="Z474" i="2"/>
  <c r="Y474" i="2"/>
  <c r="U474" i="2"/>
  <c r="W474" i="2" s="1"/>
  <c r="T474" i="2"/>
  <c r="S474" i="2"/>
  <c r="R474" i="2"/>
  <c r="AI473" i="2"/>
  <c r="AK473" i="2" s="1"/>
  <c r="P473" i="2"/>
  <c r="AH473" i="2"/>
  <c r="AG473" i="2"/>
  <c r="AF473" i="2"/>
  <c r="AB473" i="2"/>
  <c r="AD473" i="2" s="1"/>
  <c r="AA473" i="2"/>
  <c r="Z473" i="2"/>
  <c r="Y473" i="2"/>
  <c r="U473" i="2"/>
  <c r="W473" i="2" s="1"/>
  <c r="T473" i="2"/>
  <c r="S473" i="2"/>
  <c r="R473" i="2"/>
  <c r="AG472" i="2"/>
  <c r="AF472" i="2"/>
  <c r="AH472" i="2"/>
  <c r="AI472" i="2"/>
  <c r="AK472" i="2" s="1"/>
  <c r="P472" i="2"/>
  <c r="Z472" i="2"/>
  <c r="Y472" i="2"/>
  <c r="AA472" i="2"/>
  <c r="AB472" i="2"/>
  <c r="AD472" i="2" s="1"/>
  <c r="S472" i="2"/>
  <c r="R472" i="2"/>
  <c r="T472" i="2"/>
  <c r="U472" i="2"/>
  <c r="W472" i="2" s="1"/>
  <c r="AG471" i="2"/>
  <c r="AH471" i="2"/>
  <c r="P471" i="2"/>
  <c r="Z471" i="2"/>
  <c r="AA471" i="2"/>
  <c r="S471" i="2"/>
  <c r="T471" i="2"/>
  <c r="AG470" i="2"/>
  <c r="P470" i="2"/>
  <c r="Z470" i="2"/>
  <c r="S470" i="2"/>
  <c r="T470" i="2"/>
  <c r="AG2" i="2"/>
  <c r="P469" i="2"/>
  <c r="AH469" i="2"/>
  <c r="AG469" i="2"/>
  <c r="AF469" i="2"/>
  <c r="Z2" i="2"/>
  <c r="AA469" i="2"/>
  <c r="Z469" i="2"/>
  <c r="Y469" i="2"/>
  <c r="S2" i="2"/>
  <c r="U284" i="2" s="1"/>
  <c r="T469" i="2"/>
  <c r="S469" i="2"/>
  <c r="R469" i="2"/>
  <c r="AH468" i="2"/>
  <c r="AG468" i="2"/>
  <c r="AF468" i="2"/>
  <c r="AA468" i="2"/>
  <c r="Z468" i="2"/>
  <c r="Y468" i="2"/>
  <c r="T468" i="2"/>
  <c r="S468" i="2"/>
  <c r="R468" i="2"/>
  <c r="AH467" i="2"/>
  <c r="AG467" i="2"/>
  <c r="AA467" i="2"/>
  <c r="Z467" i="2"/>
  <c r="T467" i="2"/>
  <c r="S467" i="2"/>
  <c r="AG466" i="2"/>
  <c r="Z466" i="2"/>
  <c r="T466" i="2"/>
  <c r="S466" i="2"/>
  <c r="AH465" i="2"/>
  <c r="AG465" i="2"/>
  <c r="AF465" i="2"/>
  <c r="AA465" i="2"/>
  <c r="Z465" i="2"/>
  <c r="Y465" i="2"/>
  <c r="T465" i="2"/>
  <c r="S465" i="2"/>
  <c r="R465" i="2"/>
  <c r="AH464" i="2"/>
  <c r="AG464" i="2"/>
  <c r="AF464" i="2"/>
  <c r="AA464" i="2"/>
  <c r="Z464" i="2"/>
  <c r="Y464" i="2"/>
  <c r="T464" i="2"/>
  <c r="S464" i="2"/>
  <c r="R464" i="2"/>
  <c r="AH463" i="2"/>
  <c r="AG463" i="2"/>
  <c r="AF463" i="2"/>
  <c r="AA463" i="2"/>
  <c r="Z463" i="2"/>
  <c r="Y463" i="2"/>
  <c r="T463" i="2"/>
  <c r="S463" i="2"/>
  <c r="R463" i="2"/>
  <c r="AI439" i="2"/>
  <c r="AK439" i="2" s="1"/>
  <c r="P439" i="2"/>
  <c r="AH439" i="2"/>
  <c r="AG439" i="2"/>
  <c r="AF439" i="2"/>
  <c r="AB439" i="2"/>
  <c r="AD439" i="2" s="1"/>
  <c r="AA439" i="2"/>
  <c r="Z439" i="2"/>
  <c r="Y439" i="2"/>
  <c r="U439" i="2"/>
  <c r="W439" i="2" s="1"/>
  <c r="T439" i="2"/>
  <c r="S439" i="2"/>
  <c r="R439" i="2"/>
  <c r="AI438" i="2"/>
  <c r="AK438" i="2" s="1"/>
  <c r="P438" i="2"/>
  <c r="AH438" i="2"/>
  <c r="AG438" i="2"/>
  <c r="AF438" i="2"/>
  <c r="AB438" i="2"/>
  <c r="AD438" i="2" s="1"/>
  <c r="AA438" i="2"/>
  <c r="Z438" i="2"/>
  <c r="Y438" i="2"/>
  <c r="U438" i="2"/>
  <c r="W438" i="2" s="1"/>
  <c r="T438" i="2"/>
  <c r="S438" i="2"/>
  <c r="R438" i="2"/>
  <c r="AI437" i="2"/>
  <c r="AK437" i="2" s="1"/>
  <c r="P437" i="2"/>
  <c r="AH437" i="2"/>
  <c r="AG437" i="2"/>
  <c r="AF437" i="2"/>
  <c r="AB437" i="2"/>
  <c r="AD437" i="2" s="1"/>
  <c r="AA437" i="2"/>
  <c r="Z437" i="2"/>
  <c r="Y437" i="2"/>
  <c r="U437" i="2"/>
  <c r="W437" i="2" s="1"/>
  <c r="T437" i="2"/>
  <c r="S437" i="2"/>
  <c r="R437" i="2"/>
  <c r="AI436" i="2"/>
  <c r="AK436" i="2" s="1"/>
  <c r="P436" i="2"/>
  <c r="AH436" i="2"/>
  <c r="AG436" i="2"/>
  <c r="AF436" i="2"/>
  <c r="AB436" i="2"/>
  <c r="AD436" i="2" s="1"/>
  <c r="AA436" i="2"/>
  <c r="Z436" i="2"/>
  <c r="Y436" i="2"/>
  <c r="U436" i="2"/>
  <c r="W436" i="2" s="1"/>
  <c r="T436" i="2"/>
  <c r="S436" i="2"/>
  <c r="R436" i="2"/>
  <c r="AI435" i="2"/>
  <c r="AK435" i="2" s="1"/>
  <c r="P435" i="2"/>
  <c r="AH435" i="2"/>
  <c r="AG435" i="2"/>
  <c r="AF435" i="2"/>
  <c r="AB435" i="2"/>
  <c r="AD435" i="2" s="1"/>
  <c r="AA435" i="2"/>
  <c r="Z435" i="2"/>
  <c r="Y435" i="2"/>
  <c r="U435" i="2"/>
  <c r="W435" i="2" s="1"/>
  <c r="T435" i="2"/>
  <c r="S435" i="2"/>
  <c r="R435" i="2"/>
  <c r="AI434" i="2"/>
  <c r="AK434" i="2" s="1"/>
  <c r="P434" i="2"/>
  <c r="AH434" i="2"/>
  <c r="AG434" i="2"/>
  <c r="AF434" i="2"/>
  <c r="AB434" i="2"/>
  <c r="AD434" i="2" s="1"/>
  <c r="AA434" i="2"/>
  <c r="Z434" i="2"/>
  <c r="Y434" i="2"/>
  <c r="U434" i="2"/>
  <c r="W434" i="2" s="1"/>
  <c r="T434" i="2"/>
  <c r="S434" i="2"/>
  <c r="R434" i="2"/>
  <c r="AI433" i="2"/>
  <c r="AK433" i="2" s="1"/>
  <c r="P433" i="2"/>
  <c r="AH433" i="2"/>
  <c r="AG433" i="2"/>
  <c r="AF433" i="2"/>
  <c r="AB433" i="2"/>
  <c r="AD433" i="2" s="1"/>
  <c r="AA433" i="2"/>
  <c r="Z433" i="2"/>
  <c r="Y433" i="2"/>
  <c r="U433" i="2"/>
  <c r="W433" i="2" s="1"/>
  <c r="T433" i="2"/>
  <c r="S433" i="2"/>
  <c r="R433" i="2"/>
  <c r="AI432" i="2"/>
  <c r="AK432" i="2" s="1"/>
  <c r="P432" i="2"/>
  <c r="AH432" i="2"/>
  <c r="AG432" i="2"/>
  <c r="AF432" i="2"/>
  <c r="AB432" i="2"/>
  <c r="AD432" i="2" s="1"/>
  <c r="AA432" i="2"/>
  <c r="Z432" i="2"/>
  <c r="Y432" i="2"/>
  <c r="U432" i="2"/>
  <c r="W432" i="2" s="1"/>
  <c r="T432" i="2"/>
  <c r="S432" i="2"/>
  <c r="R432" i="2"/>
  <c r="AI431" i="2"/>
  <c r="AK431" i="2" s="1"/>
  <c r="P431" i="2"/>
  <c r="AH431" i="2"/>
  <c r="AG431" i="2"/>
  <c r="AF431" i="2"/>
  <c r="AB431" i="2"/>
  <c r="AD431" i="2" s="1"/>
  <c r="AA431" i="2"/>
  <c r="Z431" i="2"/>
  <c r="Y431" i="2"/>
  <c r="U431" i="2"/>
  <c r="W431" i="2" s="1"/>
  <c r="T431" i="2"/>
  <c r="S431" i="2"/>
  <c r="R431" i="2"/>
  <c r="AI430" i="2"/>
  <c r="AK430" i="2" s="1"/>
  <c r="P430" i="2"/>
  <c r="AH430" i="2"/>
  <c r="AG430" i="2"/>
  <c r="AF430" i="2"/>
  <c r="AB430" i="2"/>
  <c r="AD430" i="2" s="1"/>
  <c r="AA430" i="2"/>
  <c r="Z430" i="2"/>
  <c r="Y430" i="2"/>
  <c r="U430" i="2"/>
  <c r="W430" i="2" s="1"/>
  <c r="T430" i="2"/>
  <c r="S430" i="2"/>
  <c r="R430" i="2"/>
  <c r="AI429" i="2"/>
  <c r="AK429" i="2" s="1"/>
  <c r="P429" i="2"/>
  <c r="AH429" i="2"/>
  <c r="AG429" i="2"/>
  <c r="AF429" i="2"/>
  <c r="AB429" i="2"/>
  <c r="AD429" i="2" s="1"/>
  <c r="AA429" i="2"/>
  <c r="Z429" i="2"/>
  <c r="Y429" i="2"/>
  <c r="U429" i="2"/>
  <c r="W429" i="2" s="1"/>
  <c r="T429" i="2"/>
  <c r="S429" i="2"/>
  <c r="R429" i="2"/>
  <c r="AI428" i="2"/>
  <c r="AK428" i="2" s="1"/>
  <c r="P428" i="2"/>
  <c r="AH428" i="2"/>
  <c r="AG428" i="2"/>
  <c r="AF428" i="2"/>
  <c r="AB428" i="2"/>
  <c r="AD428" i="2" s="1"/>
  <c r="AA428" i="2"/>
  <c r="Z428" i="2"/>
  <c r="Y428" i="2"/>
  <c r="U428" i="2"/>
  <c r="W428" i="2" s="1"/>
  <c r="T428" i="2"/>
  <c r="S428" i="2"/>
  <c r="R428" i="2"/>
  <c r="AI427" i="2"/>
  <c r="AK427" i="2" s="1"/>
  <c r="P427" i="2"/>
  <c r="AH427" i="2"/>
  <c r="AG427" i="2"/>
  <c r="AF427" i="2"/>
  <c r="AB427" i="2"/>
  <c r="AD427" i="2" s="1"/>
  <c r="AA427" i="2"/>
  <c r="Z427" i="2"/>
  <c r="Y427" i="2"/>
  <c r="U427" i="2"/>
  <c r="W427" i="2" s="1"/>
  <c r="T427" i="2"/>
  <c r="S427" i="2"/>
  <c r="R427" i="2"/>
  <c r="AI426" i="2"/>
  <c r="AK426" i="2" s="1"/>
  <c r="P426" i="2"/>
  <c r="AH426" i="2"/>
  <c r="AG426" i="2"/>
  <c r="AF426" i="2"/>
  <c r="AB426" i="2"/>
  <c r="AD426" i="2" s="1"/>
  <c r="AA426" i="2"/>
  <c r="Z426" i="2"/>
  <c r="Y426" i="2"/>
  <c r="U426" i="2"/>
  <c r="W426" i="2" s="1"/>
  <c r="T426" i="2"/>
  <c r="S426" i="2"/>
  <c r="R426" i="2"/>
  <c r="AI425" i="2"/>
  <c r="AK425" i="2" s="1"/>
  <c r="P425" i="2"/>
  <c r="AH425" i="2"/>
  <c r="AG425" i="2"/>
  <c r="AF425" i="2"/>
  <c r="AB425" i="2"/>
  <c r="AD425" i="2" s="1"/>
  <c r="AA425" i="2"/>
  <c r="Z425" i="2"/>
  <c r="Y425" i="2"/>
  <c r="U425" i="2"/>
  <c r="W425" i="2" s="1"/>
  <c r="T425" i="2"/>
  <c r="S425" i="2"/>
  <c r="R425" i="2"/>
  <c r="AI424" i="2"/>
  <c r="AK424" i="2" s="1"/>
  <c r="P424" i="2"/>
  <c r="AH424" i="2"/>
  <c r="AG424" i="2"/>
  <c r="AF424" i="2"/>
  <c r="AB424" i="2"/>
  <c r="AD424" i="2" s="1"/>
  <c r="AA424" i="2"/>
  <c r="Z424" i="2"/>
  <c r="Y424" i="2"/>
  <c r="U424" i="2"/>
  <c r="W424" i="2" s="1"/>
  <c r="T424" i="2"/>
  <c r="S424" i="2"/>
  <c r="R424" i="2"/>
  <c r="AH423" i="2"/>
  <c r="AG423" i="2"/>
  <c r="AF423" i="2"/>
  <c r="AA423" i="2"/>
  <c r="Z423" i="2"/>
  <c r="Y423" i="2"/>
  <c r="T423" i="2"/>
  <c r="S423" i="2"/>
  <c r="R423" i="2"/>
  <c r="AH422" i="2"/>
  <c r="AG422" i="2"/>
  <c r="AA422" i="2"/>
  <c r="Z422" i="2"/>
  <c r="T422" i="2"/>
  <c r="S422" i="2"/>
  <c r="AG421" i="2"/>
  <c r="Z421" i="2"/>
  <c r="S421" i="2"/>
  <c r="AH420" i="2"/>
  <c r="AG420" i="2"/>
  <c r="AF420" i="2"/>
  <c r="AA420" i="2"/>
  <c r="Z420" i="2"/>
  <c r="Y420" i="2"/>
  <c r="T420" i="2"/>
  <c r="S420" i="2"/>
  <c r="R420" i="2"/>
  <c r="AH419" i="2"/>
  <c r="AG419" i="2"/>
  <c r="AF419" i="2"/>
  <c r="AA419" i="2"/>
  <c r="Z419" i="2"/>
  <c r="Y419" i="2"/>
  <c r="T419" i="2"/>
  <c r="S419" i="2"/>
  <c r="R419" i="2"/>
  <c r="AH418" i="2"/>
  <c r="AG418" i="2"/>
  <c r="AF418" i="2"/>
  <c r="AA418" i="2"/>
  <c r="Z418" i="2"/>
  <c r="Y418" i="2"/>
  <c r="T418" i="2"/>
  <c r="S418" i="2"/>
  <c r="R418" i="2"/>
  <c r="AI394" i="2"/>
  <c r="AK394" i="2" s="1"/>
  <c r="P394" i="2"/>
  <c r="AH394" i="2"/>
  <c r="AG394" i="2"/>
  <c r="AF394" i="2"/>
  <c r="AB394" i="2"/>
  <c r="AD394" i="2" s="1"/>
  <c r="AA394" i="2"/>
  <c r="Z394" i="2"/>
  <c r="Y394" i="2"/>
  <c r="T394" i="2"/>
  <c r="S394" i="2"/>
  <c r="R394" i="2"/>
  <c r="AI393" i="2"/>
  <c r="AK393" i="2" s="1"/>
  <c r="P393" i="2"/>
  <c r="AH393" i="2"/>
  <c r="AG393" i="2"/>
  <c r="AF393" i="2"/>
  <c r="AB393" i="2"/>
  <c r="AD393" i="2" s="1"/>
  <c r="AA393" i="2"/>
  <c r="Z393" i="2"/>
  <c r="Y393" i="2"/>
  <c r="T393" i="2"/>
  <c r="S393" i="2"/>
  <c r="R393" i="2"/>
  <c r="AI392" i="2"/>
  <c r="AK392" i="2" s="1"/>
  <c r="P392" i="2"/>
  <c r="AH392" i="2"/>
  <c r="AG392" i="2"/>
  <c r="AF392" i="2"/>
  <c r="AB392" i="2"/>
  <c r="AD392" i="2" s="1"/>
  <c r="AA392" i="2"/>
  <c r="Z392" i="2"/>
  <c r="Y392" i="2"/>
  <c r="T392" i="2"/>
  <c r="S392" i="2"/>
  <c r="R392" i="2"/>
  <c r="AI391" i="2"/>
  <c r="AK391" i="2" s="1"/>
  <c r="P391" i="2"/>
  <c r="AH391" i="2"/>
  <c r="AG391" i="2"/>
  <c r="AF391" i="2"/>
  <c r="AB391" i="2"/>
  <c r="AD391" i="2" s="1"/>
  <c r="AA391" i="2"/>
  <c r="Z391" i="2"/>
  <c r="Y391" i="2"/>
  <c r="T391" i="2"/>
  <c r="S391" i="2"/>
  <c r="R391" i="2"/>
  <c r="AI390" i="2"/>
  <c r="AK390" i="2" s="1"/>
  <c r="P390" i="2"/>
  <c r="AH390" i="2"/>
  <c r="AG390" i="2"/>
  <c r="AF390" i="2"/>
  <c r="AB390" i="2"/>
  <c r="AD390" i="2" s="1"/>
  <c r="AA390" i="2"/>
  <c r="Z390" i="2"/>
  <c r="Y390" i="2"/>
  <c r="T390" i="2"/>
  <c r="S390" i="2"/>
  <c r="R390" i="2"/>
  <c r="AI389" i="2"/>
  <c r="AK389" i="2" s="1"/>
  <c r="P389" i="2"/>
  <c r="AH389" i="2"/>
  <c r="AG389" i="2"/>
  <c r="AF389" i="2"/>
  <c r="AB389" i="2"/>
  <c r="AD389" i="2" s="1"/>
  <c r="AA389" i="2"/>
  <c r="Z389" i="2"/>
  <c r="Y389" i="2"/>
  <c r="T389" i="2"/>
  <c r="S389" i="2"/>
  <c r="R389" i="2"/>
  <c r="AI388" i="2"/>
  <c r="AK388" i="2" s="1"/>
  <c r="P388" i="2"/>
  <c r="AH388" i="2"/>
  <c r="AG388" i="2"/>
  <c r="AF388" i="2"/>
  <c r="AB388" i="2"/>
  <c r="AD388" i="2" s="1"/>
  <c r="AA388" i="2"/>
  <c r="Z388" i="2"/>
  <c r="Y388" i="2"/>
  <c r="T388" i="2"/>
  <c r="S388" i="2"/>
  <c r="R388" i="2"/>
  <c r="AI387" i="2"/>
  <c r="AK387" i="2" s="1"/>
  <c r="P387" i="2"/>
  <c r="AH387" i="2"/>
  <c r="AG387" i="2"/>
  <c r="AF387" i="2"/>
  <c r="AB387" i="2"/>
  <c r="AD387" i="2" s="1"/>
  <c r="AA387" i="2"/>
  <c r="Z387" i="2"/>
  <c r="Y387" i="2"/>
  <c r="T387" i="2"/>
  <c r="S387" i="2"/>
  <c r="R387" i="2"/>
  <c r="AI386" i="2"/>
  <c r="AK386" i="2" s="1"/>
  <c r="P386" i="2"/>
  <c r="AH386" i="2"/>
  <c r="AG386" i="2"/>
  <c r="AF386" i="2"/>
  <c r="AB386" i="2"/>
  <c r="AD386" i="2" s="1"/>
  <c r="AA386" i="2"/>
  <c r="Z386" i="2"/>
  <c r="Y386" i="2"/>
  <c r="T386" i="2"/>
  <c r="S386" i="2"/>
  <c r="R386" i="2"/>
  <c r="AI385" i="2"/>
  <c r="AK385" i="2" s="1"/>
  <c r="P385" i="2"/>
  <c r="AH385" i="2"/>
  <c r="AG385" i="2"/>
  <c r="AF385" i="2"/>
  <c r="AB385" i="2"/>
  <c r="AD385" i="2" s="1"/>
  <c r="AA385" i="2"/>
  <c r="Z385" i="2"/>
  <c r="Y385" i="2"/>
  <c r="T385" i="2"/>
  <c r="S385" i="2"/>
  <c r="R385" i="2"/>
  <c r="AI384" i="2"/>
  <c r="AK384" i="2" s="1"/>
  <c r="P384" i="2"/>
  <c r="AH384" i="2"/>
  <c r="AG384" i="2"/>
  <c r="AF384" i="2"/>
  <c r="AB384" i="2"/>
  <c r="AD384" i="2" s="1"/>
  <c r="AA384" i="2"/>
  <c r="Z384" i="2"/>
  <c r="Y384" i="2"/>
  <c r="T384" i="2"/>
  <c r="S384" i="2"/>
  <c r="R384" i="2"/>
  <c r="AI383" i="2"/>
  <c r="AK383" i="2" s="1"/>
  <c r="P383" i="2"/>
  <c r="AH383" i="2"/>
  <c r="AG383" i="2"/>
  <c r="AF383" i="2"/>
  <c r="AB383" i="2"/>
  <c r="AD383" i="2" s="1"/>
  <c r="AA383" i="2"/>
  <c r="Z383" i="2"/>
  <c r="Y383" i="2"/>
  <c r="T383" i="2"/>
  <c r="S383" i="2"/>
  <c r="R383" i="2"/>
  <c r="AI382" i="2"/>
  <c r="AK382" i="2" s="1"/>
  <c r="P382" i="2"/>
  <c r="AH382" i="2"/>
  <c r="AG382" i="2"/>
  <c r="AF382" i="2"/>
  <c r="AB382" i="2"/>
  <c r="AD382" i="2" s="1"/>
  <c r="AA382" i="2"/>
  <c r="Z382" i="2"/>
  <c r="Y382" i="2"/>
  <c r="T382" i="2"/>
  <c r="S382" i="2"/>
  <c r="R382" i="2"/>
  <c r="AI381" i="2"/>
  <c r="AK381" i="2" s="1"/>
  <c r="P381" i="2"/>
  <c r="AH381" i="2"/>
  <c r="AG381" i="2"/>
  <c r="AF381" i="2"/>
  <c r="AB381" i="2"/>
  <c r="AD381" i="2" s="1"/>
  <c r="AA381" i="2"/>
  <c r="Z381" i="2"/>
  <c r="Y381" i="2"/>
  <c r="T381" i="2"/>
  <c r="S381" i="2"/>
  <c r="R381" i="2"/>
  <c r="AI380" i="2"/>
  <c r="AK380" i="2" s="1"/>
  <c r="P380" i="2"/>
  <c r="AH380" i="2"/>
  <c r="AG380" i="2"/>
  <c r="AF380" i="2"/>
  <c r="AB380" i="2"/>
  <c r="AD380" i="2" s="1"/>
  <c r="AA380" i="2"/>
  <c r="Z380" i="2"/>
  <c r="Y380" i="2"/>
  <c r="T380" i="2"/>
  <c r="S380" i="2"/>
  <c r="R380" i="2"/>
  <c r="AI379" i="2"/>
  <c r="AK379" i="2" s="1"/>
  <c r="P379" i="2"/>
  <c r="AH379" i="2"/>
  <c r="AG379" i="2"/>
  <c r="AF379" i="2"/>
  <c r="AB379" i="2"/>
  <c r="AD379" i="2" s="1"/>
  <c r="AA379" i="2"/>
  <c r="Z379" i="2"/>
  <c r="Y379" i="2"/>
  <c r="T379" i="2"/>
  <c r="S379" i="2"/>
  <c r="R379" i="2"/>
  <c r="AI378" i="2"/>
  <c r="AK378" i="2" s="1"/>
  <c r="P378" i="2"/>
  <c r="AH378" i="2"/>
  <c r="AG378" i="2"/>
  <c r="AF378" i="2"/>
  <c r="AB378" i="2"/>
  <c r="AD378" i="2" s="1"/>
  <c r="AA378" i="2"/>
  <c r="Z378" i="2"/>
  <c r="Y378" i="2"/>
  <c r="T378" i="2"/>
  <c r="S378" i="2"/>
  <c r="R378" i="2"/>
  <c r="AI377" i="2"/>
  <c r="AK377" i="2" s="1"/>
  <c r="P377" i="2"/>
  <c r="AH377" i="2"/>
  <c r="AG377" i="2"/>
  <c r="AF377" i="2"/>
  <c r="AB377" i="2"/>
  <c r="AD377" i="2" s="1"/>
  <c r="AA377" i="2"/>
  <c r="Z377" i="2"/>
  <c r="Y377" i="2"/>
  <c r="T377" i="2"/>
  <c r="S377" i="2"/>
  <c r="R377" i="2"/>
  <c r="AH376" i="2"/>
  <c r="AG376" i="2"/>
  <c r="AF376" i="2"/>
  <c r="AA376" i="2"/>
  <c r="Z376" i="2"/>
  <c r="Y376" i="2"/>
  <c r="T376" i="2"/>
  <c r="S376" i="2"/>
  <c r="R376" i="2"/>
  <c r="AH375" i="2"/>
  <c r="AG375" i="2"/>
  <c r="AA375" i="2"/>
  <c r="Z375" i="2"/>
  <c r="AH374" i="2"/>
  <c r="AG374" i="2"/>
  <c r="AF374" i="2"/>
  <c r="AA374" i="2"/>
  <c r="Z374" i="2"/>
  <c r="Y374" i="2"/>
  <c r="T374" i="2"/>
  <c r="S374" i="2"/>
  <c r="R374" i="2"/>
  <c r="AH373" i="2"/>
  <c r="AG373" i="2"/>
  <c r="AF373" i="2"/>
  <c r="AA373" i="2"/>
  <c r="Z373" i="2"/>
  <c r="Y373" i="2"/>
  <c r="T373" i="2"/>
  <c r="S373" i="2"/>
  <c r="R373" i="2"/>
  <c r="AI349" i="2"/>
  <c r="AK349" i="2" s="1"/>
  <c r="P349" i="2"/>
  <c r="AH349" i="2"/>
  <c r="AG349" i="2"/>
  <c r="AF349" i="2"/>
  <c r="AB349" i="2"/>
  <c r="AD349" i="2" s="1"/>
  <c r="AA349" i="2"/>
  <c r="Z349" i="2"/>
  <c r="Y349" i="2"/>
  <c r="T349" i="2"/>
  <c r="S349" i="2"/>
  <c r="R349" i="2"/>
  <c r="AI348" i="2"/>
  <c r="AK348" i="2" s="1"/>
  <c r="P348" i="2"/>
  <c r="AH348" i="2"/>
  <c r="AG348" i="2"/>
  <c r="AF348" i="2"/>
  <c r="AB348" i="2"/>
  <c r="AD348" i="2" s="1"/>
  <c r="AA348" i="2"/>
  <c r="Z348" i="2"/>
  <c r="Y348" i="2"/>
  <c r="T348" i="2"/>
  <c r="S348" i="2"/>
  <c r="R348" i="2"/>
  <c r="AI347" i="2"/>
  <c r="AK347" i="2" s="1"/>
  <c r="P347" i="2"/>
  <c r="AH347" i="2"/>
  <c r="AG347" i="2"/>
  <c r="AF347" i="2"/>
  <c r="AB347" i="2"/>
  <c r="AD347" i="2" s="1"/>
  <c r="AA347" i="2"/>
  <c r="Z347" i="2"/>
  <c r="Y347" i="2"/>
  <c r="T347" i="2"/>
  <c r="S347" i="2"/>
  <c r="R347" i="2"/>
  <c r="AI346" i="2"/>
  <c r="AK346" i="2" s="1"/>
  <c r="P346" i="2"/>
  <c r="AH346" i="2"/>
  <c r="AG346" i="2"/>
  <c r="AF346" i="2"/>
  <c r="AB346" i="2"/>
  <c r="AD346" i="2" s="1"/>
  <c r="AA346" i="2"/>
  <c r="Z346" i="2"/>
  <c r="Y346" i="2"/>
  <c r="T346" i="2"/>
  <c r="S346" i="2"/>
  <c r="R346" i="2"/>
  <c r="AI345" i="2"/>
  <c r="AK345" i="2" s="1"/>
  <c r="P345" i="2"/>
  <c r="AH345" i="2"/>
  <c r="AG345" i="2"/>
  <c r="AF345" i="2"/>
  <c r="AB345" i="2"/>
  <c r="AD345" i="2" s="1"/>
  <c r="AA345" i="2"/>
  <c r="Z345" i="2"/>
  <c r="Y345" i="2"/>
  <c r="T345" i="2"/>
  <c r="S345" i="2"/>
  <c r="R345" i="2"/>
  <c r="AI344" i="2"/>
  <c r="AK344" i="2" s="1"/>
  <c r="P344" i="2"/>
  <c r="AH344" i="2"/>
  <c r="AG344" i="2"/>
  <c r="AF344" i="2"/>
  <c r="AB344" i="2"/>
  <c r="AD344" i="2" s="1"/>
  <c r="AA344" i="2"/>
  <c r="Z344" i="2"/>
  <c r="Y344" i="2"/>
  <c r="T344" i="2"/>
  <c r="S344" i="2"/>
  <c r="R344" i="2"/>
  <c r="AI343" i="2"/>
  <c r="AK343" i="2" s="1"/>
  <c r="P343" i="2"/>
  <c r="AH343" i="2"/>
  <c r="AG343" i="2"/>
  <c r="AF343" i="2"/>
  <c r="AB343" i="2"/>
  <c r="AD343" i="2" s="1"/>
  <c r="AA343" i="2"/>
  <c r="Z343" i="2"/>
  <c r="Y343" i="2"/>
  <c r="T343" i="2"/>
  <c r="S343" i="2"/>
  <c r="R343" i="2"/>
  <c r="AI342" i="2"/>
  <c r="AK342" i="2" s="1"/>
  <c r="P342" i="2"/>
  <c r="AH342" i="2"/>
  <c r="AG342" i="2"/>
  <c r="AF342" i="2"/>
  <c r="AB342" i="2"/>
  <c r="AD342" i="2" s="1"/>
  <c r="AA342" i="2"/>
  <c r="Z342" i="2"/>
  <c r="Y342" i="2"/>
  <c r="T342" i="2"/>
  <c r="S342" i="2"/>
  <c r="R342" i="2"/>
  <c r="AI341" i="2"/>
  <c r="AK341" i="2" s="1"/>
  <c r="P341" i="2"/>
  <c r="AH341" i="2"/>
  <c r="AG341" i="2"/>
  <c r="AF341" i="2"/>
  <c r="AB341" i="2"/>
  <c r="AD341" i="2" s="1"/>
  <c r="AA341" i="2"/>
  <c r="Z341" i="2"/>
  <c r="Y341" i="2"/>
  <c r="T341" i="2"/>
  <c r="S341" i="2"/>
  <c r="R341" i="2"/>
  <c r="AI340" i="2"/>
  <c r="AK340" i="2" s="1"/>
  <c r="P340" i="2"/>
  <c r="AH340" i="2"/>
  <c r="AG340" i="2"/>
  <c r="AF340" i="2"/>
  <c r="AB340" i="2"/>
  <c r="AD340" i="2" s="1"/>
  <c r="AA340" i="2"/>
  <c r="Z340" i="2"/>
  <c r="Y340" i="2"/>
  <c r="T340" i="2"/>
  <c r="S340" i="2"/>
  <c r="R340" i="2"/>
  <c r="AI339" i="2"/>
  <c r="AK339" i="2" s="1"/>
  <c r="P339" i="2"/>
  <c r="AH339" i="2"/>
  <c r="AG339" i="2"/>
  <c r="AF339" i="2"/>
  <c r="AB339" i="2"/>
  <c r="AD339" i="2" s="1"/>
  <c r="AA339" i="2"/>
  <c r="Z339" i="2"/>
  <c r="Y339" i="2"/>
  <c r="T339" i="2"/>
  <c r="S339" i="2"/>
  <c r="R339" i="2"/>
  <c r="AI338" i="2"/>
  <c r="AK338" i="2" s="1"/>
  <c r="P338" i="2"/>
  <c r="AH338" i="2"/>
  <c r="AG338" i="2"/>
  <c r="AF338" i="2"/>
  <c r="AB338" i="2"/>
  <c r="AD338" i="2" s="1"/>
  <c r="AA338" i="2"/>
  <c r="Z338" i="2"/>
  <c r="Y338" i="2"/>
  <c r="T338" i="2"/>
  <c r="S338" i="2"/>
  <c r="R338" i="2"/>
  <c r="AI337" i="2"/>
  <c r="AK337" i="2" s="1"/>
  <c r="P337" i="2"/>
  <c r="AH337" i="2"/>
  <c r="AG337" i="2"/>
  <c r="AF337" i="2"/>
  <c r="AB337" i="2"/>
  <c r="AD337" i="2" s="1"/>
  <c r="AA337" i="2"/>
  <c r="Z337" i="2"/>
  <c r="Y337" i="2"/>
  <c r="T337" i="2"/>
  <c r="S337" i="2"/>
  <c r="R337" i="2"/>
  <c r="AI336" i="2"/>
  <c r="AK336" i="2" s="1"/>
  <c r="P336" i="2"/>
  <c r="AH336" i="2"/>
  <c r="AG336" i="2"/>
  <c r="AF336" i="2"/>
  <c r="AB336" i="2"/>
  <c r="AD336" i="2" s="1"/>
  <c r="AA336" i="2"/>
  <c r="Z336" i="2"/>
  <c r="Y336" i="2"/>
  <c r="T336" i="2"/>
  <c r="S336" i="2"/>
  <c r="R336" i="2"/>
  <c r="AI335" i="2"/>
  <c r="AK335" i="2" s="1"/>
  <c r="P335" i="2"/>
  <c r="AH335" i="2"/>
  <c r="AG335" i="2"/>
  <c r="AF335" i="2"/>
  <c r="AB335" i="2"/>
  <c r="AD335" i="2" s="1"/>
  <c r="AA335" i="2"/>
  <c r="Z335" i="2"/>
  <c r="Y335" i="2"/>
  <c r="T335" i="2"/>
  <c r="S335" i="2"/>
  <c r="R335" i="2"/>
  <c r="AI334" i="2"/>
  <c r="AK334" i="2" s="1"/>
  <c r="P334" i="2"/>
  <c r="AH334" i="2"/>
  <c r="AG334" i="2"/>
  <c r="AF334" i="2"/>
  <c r="AB334" i="2"/>
  <c r="AD334" i="2" s="1"/>
  <c r="AA334" i="2"/>
  <c r="Z334" i="2"/>
  <c r="Y334" i="2"/>
  <c r="T334" i="2"/>
  <c r="S334" i="2"/>
  <c r="R334" i="2"/>
  <c r="AI333" i="2"/>
  <c r="AK333" i="2" s="1"/>
  <c r="P333" i="2"/>
  <c r="AH333" i="2"/>
  <c r="AG333" i="2"/>
  <c r="AF333" i="2"/>
  <c r="AB333" i="2"/>
  <c r="AD333" i="2" s="1"/>
  <c r="AA333" i="2"/>
  <c r="Z333" i="2"/>
  <c r="Y333" i="2"/>
  <c r="T333" i="2"/>
  <c r="S333" i="2"/>
  <c r="R333" i="2"/>
  <c r="AI332" i="2"/>
  <c r="AK332" i="2" s="1"/>
  <c r="P332" i="2"/>
  <c r="AH332" i="2"/>
  <c r="AG332" i="2"/>
  <c r="AF332" i="2"/>
  <c r="AB332" i="2"/>
  <c r="AD332" i="2" s="1"/>
  <c r="AA332" i="2"/>
  <c r="Z332" i="2"/>
  <c r="Y332" i="2"/>
  <c r="T332" i="2"/>
  <c r="S332" i="2"/>
  <c r="R332" i="2"/>
  <c r="AH331" i="2"/>
  <c r="AG331" i="2"/>
  <c r="AF331" i="2"/>
  <c r="AA331" i="2"/>
  <c r="Z331" i="2"/>
  <c r="Y331" i="2"/>
  <c r="T331" i="2"/>
  <c r="S331" i="2"/>
  <c r="R331" i="2"/>
  <c r="AG330" i="2"/>
  <c r="Z330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I304" i="2"/>
  <c r="AK304" i="2" s="1"/>
  <c r="P304" i="2"/>
  <c r="AH304" i="2"/>
  <c r="AG304" i="2"/>
  <c r="AF304" i="2"/>
  <c r="AB304" i="2"/>
  <c r="AD304" i="2" s="1"/>
  <c r="AA304" i="2"/>
  <c r="Z304" i="2"/>
  <c r="Y304" i="2"/>
  <c r="T304" i="2"/>
  <c r="S304" i="2"/>
  <c r="R304" i="2"/>
  <c r="AI303" i="2"/>
  <c r="AK303" i="2" s="1"/>
  <c r="P303" i="2"/>
  <c r="AH303" i="2"/>
  <c r="AG303" i="2"/>
  <c r="AF303" i="2"/>
  <c r="AB303" i="2"/>
  <c r="AD303" i="2" s="1"/>
  <c r="AA303" i="2"/>
  <c r="Z303" i="2"/>
  <c r="Y303" i="2"/>
  <c r="T303" i="2"/>
  <c r="S303" i="2"/>
  <c r="R303" i="2"/>
  <c r="AI302" i="2"/>
  <c r="AK302" i="2" s="1"/>
  <c r="P302" i="2"/>
  <c r="AH302" i="2"/>
  <c r="AG302" i="2"/>
  <c r="AF302" i="2"/>
  <c r="AB302" i="2"/>
  <c r="AD302" i="2" s="1"/>
  <c r="AA302" i="2"/>
  <c r="Z302" i="2"/>
  <c r="Y302" i="2"/>
  <c r="T302" i="2"/>
  <c r="S302" i="2"/>
  <c r="R302" i="2"/>
  <c r="AI301" i="2"/>
  <c r="AK301" i="2" s="1"/>
  <c r="P301" i="2"/>
  <c r="AH301" i="2"/>
  <c r="AG301" i="2"/>
  <c r="AF301" i="2"/>
  <c r="AB301" i="2"/>
  <c r="AD301" i="2" s="1"/>
  <c r="AA301" i="2"/>
  <c r="Z301" i="2"/>
  <c r="Y301" i="2"/>
  <c r="T301" i="2"/>
  <c r="S301" i="2"/>
  <c r="R301" i="2"/>
  <c r="AI300" i="2"/>
  <c r="AK300" i="2" s="1"/>
  <c r="P300" i="2"/>
  <c r="AH300" i="2"/>
  <c r="AG300" i="2"/>
  <c r="AF300" i="2"/>
  <c r="AB300" i="2"/>
  <c r="AD300" i="2" s="1"/>
  <c r="AA300" i="2"/>
  <c r="Z300" i="2"/>
  <c r="Y300" i="2"/>
  <c r="T300" i="2"/>
  <c r="S300" i="2"/>
  <c r="R300" i="2"/>
  <c r="AI299" i="2"/>
  <c r="AK299" i="2" s="1"/>
  <c r="P299" i="2"/>
  <c r="AH299" i="2"/>
  <c r="AG299" i="2"/>
  <c r="AF299" i="2"/>
  <c r="AB299" i="2"/>
  <c r="AD299" i="2" s="1"/>
  <c r="AA299" i="2"/>
  <c r="Z299" i="2"/>
  <c r="Y299" i="2"/>
  <c r="T299" i="2"/>
  <c r="S299" i="2"/>
  <c r="R299" i="2"/>
  <c r="AI298" i="2"/>
  <c r="AK298" i="2" s="1"/>
  <c r="P298" i="2"/>
  <c r="AH298" i="2"/>
  <c r="AG298" i="2"/>
  <c r="AF298" i="2"/>
  <c r="AB298" i="2"/>
  <c r="AD298" i="2" s="1"/>
  <c r="AA298" i="2"/>
  <c r="Z298" i="2"/>
  <c r="Y298" i="2"/>
  <c r="T298" i="2"/>
  <c r="S298" i="2"/>
  <c r="R298" i="2"/>
  <c r="AI297" i="2"/>
  <c r="AK297" i="2" s="1"/>
  <c r="P297" i="2"/>
  <c r="AH297" i="2"/>
  <c r="AG297" i="2"/>
  <c r="AF297" i="2"/>
  <c r="AB297" i="2"/>
  <c r="AD297" i="2" s="1"/>
  <c r="AA297" i="2"/>
  <c r="Z297" i="2"/>
  <c r="Y297" i="2"/>
  <c r="T297" i="2"/>
  <c r="S297" i="2"/>
  <c r="R297" i="2"/>
  <c r="AI296" i="2"/>
  <c r="AK296" i="2" s="1"/>
  <c r="P296" i="2"/>
  <c r="AH296" i="2"/>
  <c r="AG296" i="2"/>
  <c r="AF296" i="2"/>
  <c r="AB296" i="2"/>
  <c r="AD296" i="2" s="1"/>
  <c r="AA296" i="2"/>
  <c r="Z296" i="2"/>
  <c r="Y296" i="2"/>
  <c r="T296" i="2"/>
  <c r="S296" i="2"/>
  <c r="R296" i="2"/>
  <c r="AI295" i="2"/>
  <c r="AK295" i="2" s="1"/>
  <c r="P295" i="2"/>
  <c r="AH295" i="2"/>
  <c r="AG295" i="2"/>
  <c r="AF295" i="2"/>
  <c r="AB295" i="2"/>
  <c r="AD295" i="2" s="1"/>
  <c r="AA295" i="2"/>
  <c r="Z295" i="2"/>
  <c r="Y295" i="2"/>
  <c r="T295" i="2"/>
  <c r="S295" i="2"/>
  <c r="R295" i="2"/>
  <c r="AI294" i="2"/>
  <c r="AK294" i="2" s="1"/>
  <c r="P294" i="2"/>
  <c r="AH294" i="2"/>
  <c r="AG294" i="2"/>
  <c r="AF294" i="2"/>
  <c r="AB294" i="2"/>
  <c r="AD294" i="2" s="1"/>
  <c r="AA294" i="2"/>
  <c r="Z294" i="2"/>
  <c r="Y294" i="2"/>
  <c r="T294" i="2"/>
  <c r="S294" i="2"/>
  <c r="R294" i="2"/>
  <c r="AI293" i="2"/>
  <c r="AK293" i="2" s="1"/>
  <c r="P293" i="2"/>
  <c r="AH293" i="2"/>
  <c r="AG293" i="2"/>
  <c r="AF293" i="2"/>
  <c r="AB293" i="2"/>
  <c r="AD293" i="2" s="1"/>
  <c r="AA293" i="2"/>
  <c r="Z293" i="2"/>
  <c r="Y293" i="2"/>
  <c r="T293" i="2"/>
  <c r="S293" i="2"/>
  <c r="R293" i="2"/>
  <c r="AI292" i="2"/>
  <c r="AK292" i="2" s="1"/>
  <c r="P292" i="2"/>
  <c r="AH292" i="2"/>
  <c r="AG292" i="2"/>
  <c r="AF292" i="2"/>
  <c r="AB292" i="2"/>
  <c r="AD292" i="2" s="1"/>
  <c r="AA292" i="2"/>
  <c r="Z292" i="2"/>
  <c r="Y292" i="2"/>
  <c r="T292" i="2"/>
  <c r="S292" i="2"/>
  <c r="R292" i="2"/>
  <c r="AI291" i="2"/>
  <c r="AK291" i="2" s="1"/>
  <c r="P291" i="2"/>
  <c r="AH291" i="2"/>
  <c r="AG291" i="2"/>
  <c r="AF291" i="2"/>
  <c r="AB291" i="2"/>
  <c r="AD291" i="2" s="1"/>
  <c r="AA291" i="2"/>
  <c r="Z291" i="2"/>
  <c r="Y291" i="2"/>
  <c r="T291" i="2"/>
  <c r="S291" i="2"/>
  <c r="R291" i="2"/>
  <c r="AG290" i="2"/>
  <c r="Z290" i="2"/>
  <c r="AH289" i="2"/>
  <c r="AG289" i="2"/>
  <c r="AA289" i="2"/>
  <c r="Z289" i="2"/>
  <c r="AH288" i="2"/>
  <c r="AG288" i="2"/>
  <c r="AA288" i="2"/>
  <c r="Z288" i="2"/>
  <c r="AG287" i="2"/>
  <c r="Z287" i="2"/>
  <c r="AG286" i="2"/>
  <c r="Z286" i="2"/>
  <c r="AH285" i="2"/>
  <c r="AG285" i="2"/>
  <c r="AF285" i="2"/>
  <c r="AA285" i="2"/>
  <c r="Z285" i="2"/>
  <c r="Y285" i="2"/>
  <c r="T285" i="2"/>
  <c r="S285" i="2"/>
  <c r="R285" i="2"/>
  <c r="AH284" i="2"/>
  <c r="AG284" i="2"/>
  <c r="AF284" i="2"/>
  <c r="AA284" i="2"/>
  <c r="Z284" i="2"/>
  <c r="Y284" i="2"/>
  <c r="T284" i="2"/>
  <c r="S284" i="2"/>
  <c r="R284" i="2"/>
  <c r="AH283" i="2"/>
  <c r="AG283" i="2"/>
  <c r="AF283" i="2"/>
  <c r="AA283" i="2"/>
  <c r="Z283" i="2"/>
  <c r="Y283" i="2"/>
  <c r="T283" i="2"/>
  <c r="S283" i="2"/>
  <c r="R283" i="2"/>
  <c r="AI259" i="2"/>
  <c r="AK259" i="2" s="1"/>
  <c r="P259" i="2"/>
  <c r="AH259" i="2"/>
  <c r="AG259" i="2"/>
  <c r="AF259" i="2"/>
  <c r="AB259" i="2"/>
  <c r="AD259" i="2" s="1"/>
  <c r="AA259" i="2"/>
  <c r="Z259" i="2"/>
  <c r="Y259" i="2"/>
  <c r="U259" i="2"/>
  <c r="W259" i="2" s="1"/>
  <c r="T259" i="2"/>
  <c r="S259" i="2"/>
  <c r="R259" i="2"/>
  <c r="AI258" i="2"/>
  <c r="AK258" i="2" s="1"/>
  <c r="P258" i="2"/>
  <c r="AH258" i="2"/>
  <c r="AG258" i="2"/>
  <c r="AF258" i="2"/>
  <c r="AB258" i="2"/>
  <c r="AD258" i="2" s="1"/>
  <c r="AA258" i="2"/>
  <c r="Z258" i="2"/>
  <c r="Y258" i="2"/>
  <c r="U258" i="2"/>
  <c r="W258" i="2" s="1"/>
  <c r="T258" i="2"/>
  <c r="S258" i="2"/>
  <c r="R258" i="2"/>
  <c r="AI257" i="2"/>
  <c r="AK257" i="2" s="1"/>
  <c r="P257" i="2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AI256" i="2"/>
  <c r="AK256" i="2" s="1"/>
  <c r="P256" i="2"/>
  <c r="AH256" i="2"/>
  <c r="AG256" i="2"/>
  <c r="AF256" i="2"/>
  <c r="AB256" i="2"/>
  <c r="AD256" i="2" s="1"/>
  <c r="AA256" i="2"/>
  <c r="Z256" i="2"/>
  <c r="Y256" i="2"/>
  <c r="U256" i="2"/>
  <c r="W256" i="2" s="1"/>
  <c r="T256" i="2"/>
  <c r="S256" i="2"/>
  <c r="R256" i="2"/>
  <c r="AI255" i="2"/>
  <c r="AK255" i="2" s="1"/>
  <c r="P255" i="2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AI254" i="2"/>
  <c r="AK254" i="2" s="1"/>
  <c r="P254" i="2"/>
  <c r="AH254" i="2"/>
  <c r="AG254" i="2"/>
  <c r="AF254" i="2"/>
  <c r="AB254" i="2"/>
  <c r="AD254" i="2" s="1"/>
  <c r="AA254" i="2"/>
  <c r="Z254" i="2"/>
  <c r="Y254" i="2"/>
  <c r="U254" i="2"/>
  <c r="W254" i="2" s="1"/>
  <c r="T254" i="2"/>
  <c r="S254" i="2"/>
  <c r="R254" i="2"/>
  <c r="AI253" i="2"/>
  <c r="AK253" i="2" s="1"/>
  <c r="P253" i="2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AI252" i="2"/>
  <c r="AK252" i="2" s="1"/>
  <c r="P252" i="2"/>
  <c r="AH252" i="2"/>
  <c r="AG252" i="2"/>
  <c r="AF252" i="2"/>
  <c r="AB252" i="2"/>
  <c r="AD252" i="2" s="1"/>
  <c r="AA252" i="2"/>
  <c r="Z252" i="2"/>
  <c r="Y252" i="2"/>
  <c r="U252" i="2"/>
  <c r="W252" i="2" s="1"/>
  <c r="T252" i="2"/>
  <c r="S252" i="2"/>
  <c r="R252" i="2"/>
  <c r="AI251" i="2"/>
  <c r="AK251" i="2" s="1"/>
  <c r="P251" i="2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AI250" i="2"/>
  <c r="AK250" i="2" s="1"/>
  <c r="P250" i="2"/>
  <c r="AH250" i="2"/>
  <c r="AG250" i="2"/>
  <c r="AF250" i="2"/>
  <c r="AB250" i="2"/>
  <c r="AD250" i="2" s="1"/>
  <c r="AA250" i="2"/>
  <c r="Z250" i="2"/>
  <c r="Y250" i="2"/>
  <c r="U250" i="2"/>
  <c r="W250" i="2" s="1"/>
  <c r="T250" i="2"/>
  <c r="S250" i="2"/>
  <c r="R250" i="2"/>
  <c r="AI249" i="2"/>
  <c r="AK249" i="2" s="1"/>
  <c r="P249" i="2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AI248" i="2"/>
  <c r="AK248" i="2" s="1"/>
  <c r="P248" i="2"/>
  <c r="AH248" i="2"/>
  <c r="AG248" i="2"/>
  <c r="AF248" i="2"/>
  <c r="AB248" i="2"/>
  <c r="AD248" i="2" s="1"/>
  <c r="AA248" i="2"/>
  <c r="Z248" i="2"/>
  <c r="Y248" i="2"/>
  <c r="U248" i="2"/>
  <c r="W248" i="2" s="1"/>
  <c r="T248" i="2"/>
  <c r="S248" i="2"/>
  <c r="R248" i="2"/>
  <c r="AI247" i="2"/>
  <c r="AK247" i="2" s="1"/>
  <c r="P247" i="2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AI246" i="2"/>
  <c r="AK246" i="2" s="1"/>
  <c r="P246" i="2"/>
  <c r="AH246" i="2"/>
  <c r="AG246" i="2"/>
  <c r="AF246" i="2"/>
  <c r="AB246" i="2"/>
  <c r="AD246" i="2" s="1"/>
  <c r="AA246" i="2"/>
  <c r="Z246" i="2"/>
  <c r="Y246" i="2"/>
  <c r="U246" i="2"/>
  <c r="W246" i="2" s="1"/>
  <c r="T246" i="2"/>
  <c r="S246" i="2"/>
  <c r="R246" i="2"/>
  <c r="AI245" i="2"/>
  <c r="AK245" i="2" s="1"/>
  <c r="P245" i="2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AI244" i="2"/>
  <c r="AK244" i="2" s="1"/>
  <c r="P244" i="2"/>
  <c r="AH244" i="2"/>
  <c r="AG244" i="2"/>
  <c r="AF244" i="2"/>
  <c r="AB244" i="2"/>
  <c r="AD244" i="2" s="1"/>
  <c r="AA244" i="2"/>
  <c r="Z244" i="2"/>
  <c r="Y244" i="2"/>
  <c r="U244" i="2"/>
  <c r="W244" i="2" s="1"/>
  <c r="T244" i="2"/>
  <c r="S244" i="2"/>
  <c r="R244" i="2"/>
  <c r="AI243" i="2"/>
  <c r="AK243" i="2" s="1"/>
  <c r="P243" i="2"/>
  <c r="AH243" i="2"/>
  <c r="AG243" i="2"/>
  <c r="AF243" i="2"/>
  <c r="AB243" i="2"/>
  <c r="AD243" i="2" s="1"/>
  <c r="AA243" i="2"/>
  <c r="Z243" i="2"/>
  <c r="Y243" i="2"/>
  <c r="U243" i="2"/>
  <c r="W243" i="2" s="1"/>
  <c r="T243" i="2"/>
  <c r="S243" i="2"/>
  <c r="R243" i="2"/>
  <c r="AI242" i="2"/>
  <c r="AK242" i="2" s="1"/>
  <c r="P242" i="2"/>
  <c r="AH242" i="2"/>
  <c r="AG242" i="2"/>
  <c r="AF242" i="2"/>
  <c r="AB242" i="2"/>
  <c r="AD242" i="2" s="1"/>
  <c r="AA242" i="2"/>
  <c r="Z242" i="2"/>
  <c r="Y242" i="2"/>
  <c r="U242" i="2"/>
  <c r="W242" i="2" s="1"/>
  <c r="T242" i="2"/>
  <c r="S242" i="2"/>
  <c r="R242" i="2"/>
  <c r="AH241" i="2"/>
  <c r="AG241" i="2"/>
  <c r="AF241" i="2"/>
  <c r="AA241" i="2"/>
  <c r="Z241" i="2"/>
  <c r="Y241" i="2"/>
  <c r="T241" i="2"/>
  <c r="S241" i="2"/>
  <c r="R241" i="2"/>
  <c r="AH240" i="2"/>
  <c r="AG240" i="2"/>
  <c r="AA240" i="2"/>
  <c r="Z240" i="2"/>
  <c r="T240" i="2"/>
  <c r="S240" i="2"/>
  <c r="AH239" i="2"/>
  <c r="AG239" i="2"/>
  <c r="AF239" i="2"/>
  <c r="AA239" i="2"/>
  <c r="Z239" i="2"/>
  <c r="Y239" i="2"/>
  <c r="T239" i="2"/>
  <c r="S239" i="2"/>
  <c r="R239" i="2"/>
  <c r="AH238" i="2"/>
  <c r="AG238" i="2"/>
  <c r="AF238" i="2"/>
  <c r="AA238" i="2"/>
  <c r="Z238" i="2"/>
  <c r="Y238" i="2"/>
  <c r="T238" i="2"/>
  <c r="S238" i="2"/>
  <c r="R238" i="2"/>
  <c r="AI214" i="2"/>
  <c r="AK214" i="2" s="1"/>
  <c r="P214" i="2"/>
  <c r="AH214" i="2"/>
  <c r="AG214" i="2"/>
  <c r="AF214" i="2"/>
  <c r="AB214" i="2"/>
  <c r="AD214" i="2" s="1"/>
  <c r="AA214" i="2"/>
  <c r="Z214" i="2"/>
  <c r="Y214" i="2"/>
  <c r="T214" i="2"/>
  <c r="S214" i="2"/>
  <c r="R214" i="2"/>
  <c r="AI213" i="2"/>
  <c r="AK213" i="2" s="1"/>
  <c r="P213" i="2"/>
  <c r="AH213" i="2"/>
  <c r="AG213" i="2"/>
  <c r="AF213" i="2"/>
  <c r="AB213" i="2"/>
  <c r="AD213" i="2" s="1"/>
  <c r="AA213" i="2"/>
  <c r="Z213" i="2"/>
  <c r="Y213" i="2"/>
  <c r="T213" i="2"/>
  <c r="S213" i="2"/>
  <c r="R213" i="2"/>
  <c r="AI212" i="2"/>
  <c r="AK212" i="2" s="1"/>
  <c r="P212" i="2"/>
  <c r="AH212" i="2"/>
  <c r="AG212" i="2"/>
  <c r="AF212" i="2"/>
  <c r="AB212" i="2"/>
  <c r="AD212" i="2" s="1"/>
  <c r="AA212" i="2"/>
  <c r="Z212" i="2"/>
  <c r="Y212" i="2"/>
  <c r="T212" i="2"/>
  <c r="S212" i="2"/>
  <c r="R212" i="2"/>
  <c r="AI211" i="2"/>
  <c r="AK211" i="2" s="1"/>
  <c r="P211" i="2"/>
  <c r="AH211" i="2"/>
  <c r="AG211" i="2"/>
  <c r="AF211" i="2"/>
  <c r="AB211" i="2"/>
  <c r="AD211" i="2" s="1"/>
  <c r="AA211" i="2"/>
  <c r="Z211" i="2"/>
  <c r="Y211" i="2"/>
  <c r="T211" i="2"/>
  <c r="S211" i="2"/>
  <c r="R211" i="2"/>
  <c r="AI210" i="2"/>
  <c r="AK210" i="2" s="1"/>
  <c r="P210" i="2"/>
  <c r="AH210" i="2"/>
  <c r="AG210" i="2"/>
  <c r="AF210" i="2"/>
  <c r="AB210" i="2"/>
  <c r="AD210" i="2" s="1"/>
  <c r="AA210" i="2"/>
  <c r="Z210" i="2"/>
  <c r="Y210" i="2"/>
  <c r="T210" i="2"/>
  <c r="S210" i="2"/>
  <c r="R210" i="2"/>
  <c r="AI209" i="2"/>
  <c r="AK209" i="2" s="1"/>
  <c r="P209" i="2"/>
  <c r="AH209" i="2"/>
  <c r="AG209" i="2"/>
  <c r="AF209" i="2"/>
  <c r="AB209" i="2"/>
  <c r="AD209" i="2" s="1"/>
  <c r="AA209" i="2"/>
  <c r="Z209" i="2"/>
  <c r="Y209" i="2"/>
  <c r="T209" i="2"/>
  <c r="S209" i="2"/>
  <c r="R209" i="2"/>
  <c r="AI208" i="2"/>
  <c r="AK208" i="2" s="1"/>
  <c r="P208" i="2"/>
  <c r="AH208" i="2"/>
  <c r="AG208" i="2"/>
  <c r="AF208" i="2"/>
  <c r="AB208" i="2"/>
  <c r="AD208" i="2" s="1"/>
  <c r="AA208" i="2"/>
  <c r="Z208" i="2"/>
  <c r="Y208" i="2"/>
  <c r="T208" i="2"/>
  <c r="S208" i="2"/>
  <c r="R208" i="2"/>
  <c r="AI207" i="2"/>
  <c r="AK207" i="2" s="1"/>
  <c r="P207" i="2"/>
  <c r="AH207" i="2"/>
  <c r="AG207" i="2"/>
  <c r="AF207" i="2"/>
  <c r="AB207" i="2"/>
  <c r="AD207" i="2" s="1"/>
  <c r="AA207" i="2"/>
  <c r="Z207" i="2"/>
  <c r="Y207" i="2"/>
  <c r="T207" i="2"/>
  <c r="S207" i="2"/>
  <c r="R207" i="2"/>
  <c r="AI206" i="2"/>
  <c r="AK206" i="2" s="1"/>
  <c r="P206" i="2"/>
  <c r="AH206" i="2"/>
  <c r="AG206" i="2"/>
  <c r="AF206" i="2"/>
  <c r="AB206" i="2"/>
  <c r="AD206" i="2" s="1"/>
  <c r="AA206" i="2"/>
  <c r="Z206" i="2"/>
  <c r="Y206" i="2"/>
  <c r="T206" i="2"/>
  <c r="S206" i="2"/>
  <c r="R206" i="2"/>
  <c r="AI205" i="2"/>
  <c r="AK205" i="2" s="1"/>
  <c r="P205" i="2"/>
  <c r="AH205" i="2"/>
  <c r="AG205" i="2"/>
  <c r="AF205" i="2"/>
  <c r="AB205" i="2"/>
  <c r="AD205" i="2" s="1"/>
  <c r="AA205" i="2"/>
  <c r="Z205" i="2"/>
  <c r="Y205" i="2"/>
  <c r="T205" i="2"/>
  <c r="S205" i="2"/>
  <c r="R205" i="2"/>
  <c r="AI204" i="2"/>
  <c r="AK204" i="2" s="1"/>
  <c r="P204" i="2"/>
  <c r="AH204" i="2"/>
  <c r="AG204" i="2"/>
  <c r="AF204" i="2"/>
  <c r="AB204" i="2"/>
  <c r="AD204" i="2" s="1"/>
  <c r="AA204" i="2"/>
  <c r="Z204" i="2"/>
  <c r="Y204" i="2"/>
  <c r="T204" i="2"/>
  <c r="S204" i="2"/>
  <c r="R204" i="2"/>
  <c r="AI203" i="2"/>
  <c r="AK203" i="2" s="1"/>
  <c r="P203" i="2"/>
  <c r="AH203" i="2"/>
  <c r="AG203" i="2"/>
  <c r="AF203" i="2"/>
  <c r="AB203" i="2"/>
  <c r="AD203" i="2" s="1"/>
  <c r="AA203" i="2"/>
  <c r="Z203" i="2"/>
  <c r="Y203" i="2"/>
  <c r="T203" i="2"/>
  <c r="S203" i="2"/>
  <c r="R203" i="2"/>
  <c r="AG202" i="2"/>
  <c r="Z202" i="2"/>
  <c r="AG201" i="2"/>
  <c r="Z201" i="2"/>
  <c r="AG200" i="2"/>
  <c r="Z200" i="2"/>
  <c r="AG199" i="2"/>
  <c r="Z199" i="2"/>
  <c r="AG198" i="2"/>
  <c r="Z198" i="2"/>
  <c r="AH197" i="2"/>
  <c r="AG197" i="2"/>
  <c r="AF197" i="2"/>
  <c r="AA197" i="2"/>
  <c r="Z197" i="2"/>
  <c r="Y197" i="2"/>
  <c r="T197" i="2"/>
  <c r="S197" i="2"/>
  <c r="R197" i="2"/>
  <c r="AG196" i="2"/>
  <c r="Z196" i="2"/>
  <c r="AH195" i="2"/>
  <c r="AG195" i="2"/>
  <c r="AF195" i="2"/>
  <c r="AA195" i="2"/>
  <c r="Z195" i="2"/>
  <c r="Y195" i="2"/>
  <c r="T195" i="2"/>
  <c r="S195" i="2"/>
  <c r="R195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P169" i="2"/>
  <c r="AH169" i="2"/>
  <c r="AG169" i="2"/>
  <c r="AF169" i="2"/>
  <c r="AA169" i="2"/>
  <c r="Z169" i="2"/>
  <c r="Y169" i="2"/>
  <c r="T169" i="2"/>
  <c r="S169" i="2"/>
  <c r="R169" i="2"/>
  <c r="P168" i="2"/>
  <c r="AH168" i="2"/>
  <c r="AG168" i="2"/>
  <c r="AF168" i="2"/>
  <c r="AA168" i="2"/>
  <c r="Z168" i="2"/>
  <c r="Y168" i="2"/>
  <c r="T168" i="2"/>
  <c r="S168" i="2"/>
  <c r="R168" i="2"/>
  <c r="P167" i="2"/>
  <c r="AH167" i="2"/>
  <c r="AG167" i="2"/>
  <c r="AF167" i="2"/>
  <c r="AA167" i="2"/>
  <c r="Z167" i="2"/>
  <c r="Y167" i="2"/>
  <c r="T167" i="2"/>
  <c r="S167" i="2"/>
  <c r="R167" i="2"/>
  <c r="P166" i="2"/>
  <c r="AH166" i="2"/>
  <c r="AG166" i="2"/>
  <c r="AF166" i="2"/>
  <c r="AA166" i="2"/>
  <c r="Z166" i="2"/>
  <c r="Y166" i="2"/>
  <c r="T166" i="2"/>
  <c r="S166" i="2"/>
  <c r="R166" i="2"/>
  <c r="P165" i="2"/>
  <c r="AH165" i="2"/>
  <c r="AG165" i="2"/>
  <c r="AF165" i="2"/>
  <c r="AA165" i="2"/>
  <c r="Z165" i="2"/>
  <c r="Y165" i="2"/>
  <c r="T165" i="2"/>
  <c r="S165" i="2"/>
  <c r="R165" i="2"/>
  <c r="P164" i="2"/>
  <c r="AH164" i="2"/>
  <c r="AG164" i="2"/>
  <c r="AF164" i="2"/>
  <c r="AA164" i="2"/>
  <c r="Z164" i="2"/>
  <c r="Y164" i="2"/>
  <c r="T164" i="2"/>
  <c r="S164" i="2"/>
  <c r="R164" i="2"/>
  <c r="P163" i="2"/>
  <c r="AH163" i="2"/>
  <c r="AG163" i="2"/>
  <c r="AF163" i="2"/>
  <c r="AA163" i="2"/>
  <c r="Z163" i="2"/>
  <c r="Y163" i="2"/>
  <c r="T163" i="2"/>
  <c r="S163" i="2"/>
  <c r="R163" i="2"/>
  <c r="P162" i="2"/>
  <c r="AH162" i="2"/>
  <c r="AG162" i="2"/>
  <c r="AF162" i="2"/>
  <c r="AA162" i="2"/>
  <c r="Z162" i="2"/>
  <c r="Y162" i="2"/>
  <c r="T162" i="2"/>
  <c r="S162" i="2"/>
  <c r="R162" i="2"/>
  <c r="AG161" i="2"/>
  <c r="AF161" i="2"/>
  <c r="AH161" i="2"/>
  <c r="Z161" i="2"/>
  <c r="Y161" i="2"/>
  <c r="AA161" i="2"/>
  <c r="R161" i="2"/>
  <c r="P160" i="2"/>
  <c r="P159" i="2"/>
  <c r="AH159" i="2"/>
  <c r="AG159" i="2"/>
  <c r="AF159" i="2"/>
  <c r="AA159" i="2"/>
  <c r="Z159" i="2"/>
  <c r="Y159" i="2"/>
  <c r="T159" i="2"/>
  <c r="S159" i="2"/>
  <c r="R159" i="2"/>
  <c r="P158" i="2"/>
  <c r="AH158" i="2"/>
  <c r="AG158" i="2"/>
  <c r="AF158" i="2"/>
  <c r="AA158" i="2"/>
  <c r="Z158" i="2"/>
  <c r="Y158" i="2"/>
  <c r="T158" i="2"/>
  <c r="S158" i="2"/>
  <c r="R158" i="2"/>
  <c r="P157" i="2"/>
  <c r="P156" i="2"/>
  <c r="P155" i="2"/>
  <c r="P154" i="2"/>
  <c r="P153" i="2"/>
  <c r="P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H149" i="2"/>
  <c r="AG149" i="2"/>
  <c r="AF149" i="2"/>
  <c r="AA149" i="2"/>
  <c r="Z149" i="2"/>
  <c r="Y149" i="2"/>
  <c r="T149" i="2"/>
  <c r="S149" i="2"/>
  <c r="R149" i="2"/>
  <c r="AH148" i="2"/>
  <c r="AG148" i="2"/>
  <c r="AF148" i="2"/>
  <c r="AA148" i="2"/>
  <c r="Z148" i="2"/>
  <c r="Y148" i="2"/>
  <c r="T148" i="2"/>
  <c r="S148" i="2"/>
  <c r="R148" i="2"/>
  <c r="AI124" i="2"/>
  <c r="AK124" i="2" s="1"/>
  <c r="P124" i="2"/>
  <c r="AH124" i="2"/>
  <c r="AG124" i="2"/>
  <c r="AF124" i="2"/>
  <c r="AB124" i="2"/>
  <c r="AD124" i="2" s="1"/>
  <c r="AA124" i="2"/>
  <c r="Z124" i="2"/>
  <c r="Y124" i="2"/>
  <c r="T124" i="2"/>
  <c r="S124" i="2"/>
  <c r="R124" i="2"/>
  <c r="AI123" i="2"/>
  <c r="AK123" i="2" s="1"/>
  <c r="P123" i="2"/>
  <c r="AH123" i="2"/>
  <c r="AG123" i="2"/>
  <c r="AF123" i="2"/>
  <c r="AB123" i="2"/>
  <c r="AD123" i="2" s="1"/>
  <c r="AA123" i="2"/>
  <c r="Z123" i="2"/>
  <c r="Y123" i="2"/>
  <c r="T123" i="2"/>
  <c r="S123" i="2"/>
  <c r="R123" i="2"/>
  <c r="AI122" i="2"/>
  <c r="AK122" i="2" s="1"/>
  <c r="P122" i="2"/>
  <c r="AH122" i="2"/>
  <c r="AG122" i="2"/>
  <c r="AF122" i="2"/>
  <c r="AB122" i="2"/>
  <c r="AD122" i="2" s="1"/>
  <c r="AA122" i="2"/>
  <c r="Z122" i="2"/>
  <c r="Y122" i="2"/>
  <c r="T122" i="2"/>
  <c r="S122" i="2"/>
  <c r="R122" i="2"/>
  <c r="AI121" i="2"/>
  <c r="AK121" i="2" s="1"/>
  <c r="P121" i="2"/>
  <c r="AH121" i="2"/>
  <c r="AG121" i="2"/>
  <c r="AF121" i="2"/>
  <c r="AB121" i="2"/>
  <c r="AD121" i="2" s="1"/>
  <c r="AA121" i="2"/>
  <c r="Z121" i="2"/>
  <c r="Y121" i="2"/>
  <c r="T121" i="2"/>
  <c r="S121" i="2"/>
  <c r="R121" i="2"/>
  <c r="AI120" i="2"/>
  <c r="AK120" i="2" s="1"/>
  <c r="P120" i="2"/>
  <c r="AH120" i="2"/>
  <c r="AG120" i="2"/>
  <c r="AF120" i="2"/>
  <c r="AB120" i="2"/>
  <c r="AD120" i="2" s="1"/>
  <c r="AA120" i="2"/>
  <c r="Z120" i="2"/>
  <c r="Y120" i="2"/>
  <c r="T120" i="2"/>
  <c r="S120" i="2"/>
  <c r="R120" i="2"/>
  <c r="AI119" i="2"/>
  <c r="AK119" i="2" s="1"/>
  <c r="P119" i="2"/>
  <c r="AH119" i="2"/>
  <c r="AG119" i="2"/>
  <c r="AF119" i="2"/>
  <c r="AB119" i="2"/>
  <c r="AD119" i="2" s="1"/>
  <c r="AA119" i="2"/>
  <c r="Z119" i="2"/>
  <c r="Y119" i="2"/>
  <c r="T119" i="2"/>
  <c r="S119" i="2"/>
  <c r="R119" i="2"/>
  <c r="AI118" i="2"/>
  <c r="AK118" i="2" s="1"/>
  <c r="P118" i="2"/>
  <c r="AH118" i="2"/>
  <c r="AG118" i="2"/>
  <c r="AF118" i="2"/>
  <c r="AB118" i="2"/>
  <c r="AD118" i="2" s="1"/>
  <c r="AA118" i="2"/>
  <c r="Z118" i="2"/>
  <c r="Y118" i="2"/>
  <c r="T118" i="2"/>
  <c r="S118" i="2"/>
  <c r="R118" i="2"/>
  <c r="AI117" i="2"/>
  <c r="AK117" i="2" s="1"/>
  <c r="P117" i="2"/>
  <c r="AH117" i="2"/>
  <c r="AG117" i="2"/>
  <c r="AF117" i="2"/>
  <c r="AB117" i="2"/>
  <c r="AD117" i="2" s="1"/>
  <c r="AA117" i="2"/>
  <c r="Z117" i="2"/>
  <c r="Y117" i="2"/>
  <c r="T117" i="2"/>
  <c r="S117" i="2"/>
  <c r="R117" i="2"/>
  <c r="AI116" i="2"/>
  <c r="AK116" i="2" s="1"/>
  <c r="P116" i="2"/>
  <c r="AH116" i="2"/>
  <c r="AG116" i="2"/>
  <c r="AF116" i="2"/>
  <c r="AB116" i="2"/>
  <c r="AD116" i="2" s="1"/>
  <c r="AA116" i="2"/>
  <c r="Z116" i="2"/>
  <c r="Y116" i="2"/>
  <c r="T116" i="2"/>
  <c r="S116" i="2"/>
  <c r="R116" i="2"/>
  <c r="AI115" i="2"/>
  <c r="AK115" i="2" s="1"/>
  <c r="P115" i="2"/>
  <c r="AH115" i="2"/>
  <c r="AG115" i="2"/>
  <c r="AF115" i="2"/>
  <c r="AB115" i="2"/>
  <c r="AD115" i="2" s="1"/>
  <c r="AA115" i="2"/>
  <c r="Z115" i="2"/>
  <c r="Y115" i="2"/>
  <c r="T115" i="2"/>
  <c r="S115" i="2"/>
  <c r="R115" i="2"/>
  <c r="AI114" i="2"/>
  <c r="AK114" i="2" s="1"/>
  <c r="P114" i="2"/>
  <c r="AH114" i="2"/>
  <c r="AG114" i="2"/>
  <c r="AF114" i="2"/>
  <c r="AB114" i="2"/>
  <c r="AD114" i="2" s="1"/>
  <c r="AA114" i="2"/>
  <c r="Z114" i="2"/>
  <c r="Y114" i="2"/>
  <c r="T114" i="2"/>
  <c r="S114" i="2"/>
  <c r="R114" i="2"/>
  <c r="AI113" i="2"/>
  <c r="AK113" i="2" s="1"/>
  <c r="P113" i="2"/>
  <c r="AH113" i="2"/>
  <c r="AG113" i="2"/>
  <c r="AF113" i="2"/>
  <c r="AB113" i="2"/>
  <c r="AD113" i="2" s="1"/>
  <c r="AA113" i="2"/>
  <c r="Z113" i="2"/>
  <c r="Y113" i="2"/>
  <c r="T113" i="2"/>
  <c r="S113" i="2"/>
  <c r="R113" i="2"/>
  <c r="AI112" i="2"/>
  <c r="AK112" i="2" s="1"/>
  <c r="P112" i="2"/>
  <c r="AH112" i="2"/>
  <c r="AG112" i="2"/>
  <c r="AF112" i="2"/>
  <c r="AB112" i="2"/>
  <c r="AD112" i="2" s="1"/>
  <c r="AA112" i="2"/>
  <c r="Z112" i="2"/>
  <c r="Y112" i="2"/>
  <c r="T112" i="2"/>
  <c r="S112" i="2"/>
  <c r="R112" i="2"/>
  <c r="AI111" i="2"/>
  <c r="AK111" i="2" s="1"/>
  <c r="P111" i="2"/>
  <c r="AH111" i="2"/>
  <c r="AG111" i="2"/>
  <c r="AF111" i="2"/>
  <c r="AB111" i="2"/>
  <c r="AD111" i="2" s="1"/>
  <c r="AA111" i="2"/>
  <c r="Z111" i="2"/>
  <c r="Y111" i="2"/>
  <c r="T111" i="2"/>
  <c r="S111" i="2"/>
  <c r="R111" i="2"/>
  <c r="AG110" i="2"/>
  <c r="Z110" i="2"/>
  <c r="AG109" i="2"/>
  <c r="Z109" i="2"/>
  <c r="AG108" i="2"/>
  <c r="Z108" i="2"/>
  <c r="AG107" i="2"/>
  <c r="Z107" i="2"/>
  <c r="AG106" i="2"/>
  <c r="Z106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I79" i="2"/>
  <c r="AK79" i="2" s="1"/>
  <c r="P79" i="2"/>
  <c r="AH79" i="2"/>
  <c r="AG79" i="2"/>
  <c r="AF79" i="2"/>
  <c r="AB79" i="2"/>
  <c r="AD79" i="2" s="1"/>
  <c r="AA79" i="2"/>
  <c r="Z79" i="2"/>
  <c r="Y79" i="2"/>
  <c r="T79" i="2"/>
  <c r="S79" i="2"/>
  <c r="R79" i="2"/>
  <c r="AI78" i="2"/>
  <c r="AK78" i="2" s="1"/>
  <c r="P78" i="2"/>
  <c r="AH78" i="2"/>
  <c r="AG78" i="2"/>
  <c r="AF78" i="2"/>
  <c r="AB78" i="2"/>
  <c r="AD78" i="2" s="1"/>
  <c r="AA78" i="2"/>
  <c r="Z78" i="2"/>
  <c r="Y78" i="2"/>
  <c r="T78" i="2"/>
  <c r="S78" i="2"/>
  <c r="R78" i="2"/>
  <c r="AI77" i="2"/>
  <c r="AK77" i="2" s="1"/>
  <c r="P77" i="2"/>
  <c r="AH77" i="2"/>
  <c r="AG77" i="2"/>
  <c r="AF77" i="2"/>
  <c r="AB77" i="2"/>
  <c r="AD77" i="2" s="1"/>
  <c r="AA77" i="2"/>
  <c r="Z77" i="2"/>
  <c r="Y77" i="2"/>
  <c r="T77" i="2"/>
  <c r="S77" i="2"/>
  <c r="R77" i="2"/>
  <c r="AI76" i="2"/>
  <c r="AK76" i="2" s="1"/>
  <c r="P76" i="2"/>
  <c r="AH76" i="2"/>
  <c r="AG76" i="2"/>
  <c r="AF76" i="2"/>
  <c r="AB76" i="2"/>
  <c r="AD76" i="2" s="1"/>
  <c r="AA76" i="2"/>
  <c r="Z76" i="2"/>
  <c r="Y76" i="2"/>
  <c r="T76" i="2"/>
  <c r="S76" i="2"/>
  <c r="R76" i="2"/>
  <c r="AI75" i="2"/>
  <c r="AK75" i="2" s="1"/>
  <c r="P75" i="2"/>
  <c r="AH75" i="2"/>
  <c r="AG75" i="2"/>
  <c r="AF75" i="2"/>
  <c r="AB75" i="2"/>
  <c r="AD75" i="2" s="1"/>
  <c r="AA75" i="2"/>
  <c r="Z75" i="2"/>
  <c r="Y75" i="2"/>
  <c r="T75" i="2"/>
  <c r="S75" i="2"/>
  <c r="R75" i="2"/>
  <c r="AI74" i="2"/>
  <c r="AK74" i="2" s="1"/>
  <c r="P74" i="2"/>
  <c r="AH74" i="2"/>
  <c r="AG74" i="2"/>
  <c r="AF74" i="2"/>
  <c r="AB74" i="2"/>
  <c r="AD74" i="2" s="1"/>
  <c r="AA74" i="2"/>
  <c r="Z74" i="2"/>
  <c r="Y74" i="2"/>
  <c r="T74" i="2"/>
  <c r="S74" i="2"/>
  <c r="R74" i="2"/>
  <c r="AI73" i="2"/>
  <c r="AK73" i="2" s="1"/>
  <c r="P73" i="2"/>
  <c r="AH73" i="2"/>
  <c r="AG73" i="2"/>
  <c r="AF73" i="2"/>
  <c r="AB73" i="2"/>
  <c r="AD73" i="2" s="1"/>
  <c r="AA73" i="2"/>
  <c r="Z73" i="2"/>
  <c r="Y73" i="2"/>
  <c r="T73" i="2"/>
  <c r="S73" i="2"/>
  <c r="R73" i="2"/>
  <c r="AI72" i="2"/>
  <c r="AK72" i="2" s="1"/>
  <c r="P72" i="2"/>
  <c r="AH72" i="2"/>
  <c r="AG72" i="2"/>
  <c r="AF72" i="2"/>
  <c r="AB72" i="2"/>
  <c r="AD72" i="2" s="1"/>
  <c r="AA72" i="2"/>
  <c r="Z72" i="2"/>
  <c r="Y72" i="2"/>
  <c r="T72" i="2"/>
  <c r="S72" i="2"/>
  <c r="R72" i="2"/>
  <c r="AI71" i="2"/>
  <c r="AK71" i="2" s="1"/>
  <c r="P71" i="2"/>
  <c r="AH71" i="2"/>
  <c r="AG71" i="2"/>
  <c r="AF71" i="2"/>
  <c r="AB71" i="2"/>
  <c r="AD71" i="2" s="1"/>
  <c r="AA71" i="2"/>
  <c r="Z71" i="2"/>
  <c r="Y71" i="2"/>
  <c r="T71" i="2"/>
  <c r="S71" i="2"/>
  <c r="R71" i="2"/>
  <c r="AI70" i="2"/>
  <c r="AK70" i="2" s="1"/>
  <c r="P70" i="2"/>
  <c r="AH70" i="2"/>
  <c r="AG70" i="2"/>
  <c r="AF70" i="2"/>
  <c r="AB70" i="2"/>
  <c r="AD70" i="2" s="1"/>
  <c r="AA70" i="2"/>
  <c r="Z70" i="2"/>
  <c r="Y70" i="2"/>
  <c r="T70" i="2"/>
  <c r="S70" i="2"/>
  <c r="R70" i="2"/>
  <c r="AI69" i="2"/>
  <c r="AK69" i="2" s="1"/>
  <c r="P69" i="2"/>
  <c r="AH69" i="2"/>
  <c r="AG69" i="2"/>
  <c r="AF69" i="2"/>
  <c r="AB69" i="2"/>
  <c r="AD69" i="2" s="1"/>
  <c r="AA69" i="2"/>
  <c r="Z69" i="2"/>
  <c r="Y69" i="2"/>
  <c r="T69" i="2"/>
  <c r="S69" i="2"/>
  <c r="R69" i="2"/>
  <c r="AI68" i="2"/>
  <c r="AK68" i="2" s="1"/>
  <c r="P68" i="2"/>
  <c r="AH68" i="2"/>
  <c r="AG68" i="2"/>
  <c r="AF68" i="2"/>
  <c r="AB68" i="2"/>
  <c r="AD68" i="2" s="1"/>
  <c r="AA68" i="2"/>
  <c r="Z68" i="2"/>
  <c r="Y68" i="2"/>
  <c r="T68" i="2"/>
  <c r="S68" i="2"/>
  <c r="R68" i="2"/>
  <c r="AI67" i="2"/>
  <c r="AK67" i="2" s="1"/>
  <c r="P67" i="2"/>
  <c r="AH67" i="2"/>
  <c r="AG67" i="2"/>
  <c r="AF67" i="2"/>
  <c r="AB67" i="2"/>
  <c r="AD67" i="2" s="1"/>
  <c r="AA67" i="2"/>
  <c r="Z67" i="2"/>
  <c r="Y67" i="2"/>
  <c r="T67" i="2"/>
  <c r="S67" i="2"/>
  <c r="R67" i="2"/>
  <c r="AI66" i="2"/>
  <c r="AK66" i="2" s="1"/>
  <c r="P66" i="2"/>
  <c r="AH66" i="2"/>
  <c r="AG66" i="2"/>
  <c r="AF66" i="2"/>
  <c r="AB66" i="2"/>
  <c r="AD66" i="2" s="1"/>
  <c r="AA66" i="2"/>
  <c r="Z66" i="2"/>
  <c r="Y66" i="2"/>
  <c r="T66" i="2"/>
  <c r="S66" i="2"/>
  <c r="R66" i="2"/>
  <c r="AI65" i="2"/>
  <c r="AK65" i="2" s="1"/>
  <c r="P65" i="2"/>
  <c r="AH65" i="2"/>
  <c r="AG65" i="2"/>
  <c r="AF65" i="2"/>
  <c r="AB65" i="2"/>
  <c r="AD65" i="2" s="1"/>
  <c r="AA65" i="2"/>
  <c r="Z65" i="2"/>
  <c r="Y65" i="2"/>
  <c r="T65" i="2"/>
  <c r="S65" i="2"/>
  <c r="R65" i="2"/>
  <c r="AI64" i="2"/>
  <c r="AK64" i="2" s="1"/>
  <c r="P64" i="2"/>
  <c r="AH64" i="2"/>
  <c r="AG64" i="2"/>
  <c r="AF64" i="2"/>
  <c r="AB64" i="2"/>
  <c r="AD64" i="2" s="1"/>
  <c r="AA64" i="2"/>
  <c r="Z64" i="2"/>
  <c r="Y64" i="2"/>
  <c r="T64" i="2"/>
  <c r="S64" i="2"/>
  <c r="R64" i="2"/>
  <c r="AI63" i="2"/>
  <c r="AK63" i="2" s="1"/>
  <c r="P63" i="2"/>
  <c r="AH63" i="2"/>
  <c r="AG63" i="2"/>
  <c r="AF63" i="2"/>
  <c r="AB63" i="2"/>
  <c r="AD63" i="2" s="1"/>
  <c r="AA63" i="2"/>
  <c r="Z63" i="2"/>
  <c r="Y63" i="2"/>
  <c r="T63" i="2"/>
  <c r="S63" i="2"/>
  <c r="R63" i="2"/>
  <c r="AI62" i="2"/>
  <c r="AK62" i="2" s="1"/>
  <c r="P62" i="2"/>
  <c r="AH62" i="2"/>
  <c r="AG62" i="2"/>
  <c r="AF62" i="2"/>
  <c r="AB62" i="2"/>
  <c r="AD62" i="2" s="1"/>
  <c r="AA62" i="2"/>
  <c r="Z62" i="2"/>
  <c r="Y62" i="2"/>
  <c r="T62" i="2"/>
  <c r="S62" i="2"/>
  <c r="R62" i="2"/>
  <c r="AH61" i="2"/>
  <c r="AG61" i="2"/>
  <c r="AA61" i="2"/>
  <c r="Z61" i="2"/>
  <c r="AH60" i="2"/>
  <c r="AG60" i="2"/>
  <c r="AA60" i="2"/>
  <c r="Z60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I34" i="2"/>
  <c r="AK34" i="2" s="1"/>
  <c r="P34" i="2"/>
  <c r="AH34" i="2"/>
  <c r="AG34" i="2"/>
  <c r="AF34" i="2"/>
  <c r="AI33" i="2"/>
  <c r="AK33" i="2" s="1"/>
  <c r="P33" i="2"/>
  <c r="AH33" i="2"/>
  <c r="AG33" i="2"/>
  <c r="AF33" i="2"/>
  <c r="AI32" i="2"/>
  <c r="AK32" i="2" s="1"/>
  <c r="P32" i="2"/>
  <c r="AH32" i="2"/>
  <c r="AG32" i="2"/>
  <c r="AF32" i="2"/>
  <c r="AI31" i="2"/>
  <c r="AK31" i="2" s="1"/>
  <c r="P31" i="2"/>
  <c r="AH31" i="2"/>
  <c r="AG31" i="2"/>
  <c r="AF31" i="2"/>
  <c r="AI30" i="2"/>
  <c r="AK30" i="2" s="1"/>
  <c r="P30" i="2"/>
  <c r="AH30" i="2"/>
  <c r="AG30" i="2"/>
  <c r="AF30" i="2"/>
  <c r="AI29" i="2"/>
  <c r="AK29" i="2" s="1"/>
  <c r="P29" i="2"/>
  <c r="AH29" i="2"/>
  <c r="AG29" i="2"/>
  <c r="AF29" i="2"/>
  <c r="AI28" i="2"/>
  <c r="AK28" i="2" s="1"/>
  <c r="P28" i="2"/>
  <c r="AH28" i="2"/>
  <c r="AG28" i="2"/>
  <c r="AF28" i="2"/>
  <c r="AI27" i="2"/>
  <c r="AK27" i="2" s="1"/>
  <c r="P27" i="2"/>
  <c r="AH27" i="2"/>
  <c r="AG27" i="2"/>
  <c r="AF27" i="2"/>
  <c r="AI26" i="2"/>
  <c r="AK26" i="2" s="1"/>
  <c r="P26" i="2"/>
  <c r="AH26" i="2"/>
  <c r="AG26" i="2"/>
  <c r="AF26" i="2"/>
  <c r="AI25" i="2"/>
  <c r="AK25" i="2" s="1"/>
  <c r="P25" i="2"/>
  <c r="AH25" i="2"/>
  <c r="AG25" i="2"/>
  <c r="AF25" i="2"/>
  <c r="AI24" i="2"/>
  <c r="AK24" i="2" s="1"/>
  <c r="P24" i="2"/>
  <c r="AH24" i="2"/>
  <c r="AG24" i="2"/>
  <c r="AF24" i="2"/>
  <c r="AI23" i="2"/>
  <c r="AK23" i="2" s="1"/>
  <c r="P23" i="2"/>
  <c r="AH23" i="2"/>
  <c r="AG23" i="2"/>
  <c r="AF23" i="2"/>
  <c r="AI22" i="2"/>
  <c r="AK22" i="2" s="1"/>
  <c r="P22" i="2"/>
  <c r="AH22" i="2"/>
  <c r="AG22" i="2"/>
  <c r="AF22" i="2"/>
  <c r="AI21" i="2"/>
  <c r="AK21" i="2" s="1"/>
  <c r="P21" i="2"/>
  <c r="AH21" i="2"/>
  <c r="AG21" i="2"/>
  <c r="AF21" i="2"/>
  <c r="AI20" i="2"/>
  <c r="AK20" i="2" s="1"/>
  <c r="P20" i="2"/>
  <c r="AH20" i="2"/>
  <c r="AG20" i="2"/>
  <c r="AF20" i="2"/>
  <c r="AI19" i="2"/>
  <c r="AK19" i="2" s="1"/>
  <c r="P19" i="2"/>
  <c r="AH19" i="2"/>
  <c r="AG19" i="2"/>
  <c r="AF19" i="2"/>
  <c r="AI18" i="2"/>
  <c r="AK18" i="2" s="1"/>
  <c r="P18" i="2"/>
  <c r="AH18" i="2"/>
  <c r="AG18" i="2"/>
  <c r="AF18" i="2"/>
  <c r="AI17" i="2"/>
  <c r="AK17" i="2" s="1"/>
  <c r="P17" i="2"/>
  <c r="AH17" i="2"/>
  <c r="AG17" i="2"/>
  <c r="AF17" i="2"/>
  <c r="AI16" i="2"/>
  <c r="AK16" i="2" s="1"/>
  <c r="P16" i="2"/>
  <c r="AH16" i="2"/>
  <c r="AG16" i="2"/>
  <c r="AF16" i="2"/>
  <c r="AI15" i="2"/>
  <c r="AK15" i="2" s="1"/>
  <c r="P15" i="2"/>
  <c r="AH15" i="2"/>
  <c r="AG15" i="2"/>
  <c r="AF15" i="2"/>
  <c r="AG14" i="2"/>
  <c r="AH13" i="2"/>
  <c r="AG13" i="2"/>
  <c r="AF13" i="2"/>
  <c r="AB34" i="2"/>
  <c r="AD34" i="2" s="1"/>
  <c r="AA34" i="2"/>
  <c r="Z34" i="2"/>
  <c r="Y34" i="2"/>
  <c r="AB33" i="2"/>
  <c r="AD33" i="2" s="1"/>
  <c r="AA33" i="2"/>
  <c r="Z33" i="2"/>
  <c r="Y33" i="2"/>
  <c r="AB32" i="2"/>
  <c r="AD32" i="2" s="1"/>
  <c r="AA32" i="2"/>
  <c r="Z32" i="2"/>
  <c r="Y32" i="2"/>
  <c r="AB31" i="2"/>
  <c r="AD31" i="2" s="1"/>
  <c r="AA31" i="2"/>
  <c r="Z31" i="2"/>
  <c r="Y31" i="2"/>
  <c r="AB30" i="2"/>
  <c r="AD30" i="2" s="1"/>
  <c r="AA30" i="2"/>
  <c r="Z30" i="2"/>
  <c r="Y30" i="2"/>
  <c r="AB29" i="2"/>
  <c r="AD29" i="2" s="1"/>
  <c r="AA29" i="2"/>
  <c r="Z29" i="2"/>
  <c r="Y29" i="2"/>
  <c r="AB28" i="2"/>
  <c r="AD28" i="2" s="1"/>
  <c r="AA28" i="2"/>
  <c r="Z28" i="2"/>
  <c r="Y28" i="2"/>
  <c r="AB27" i="2"/>
  <c r="AD27" i="2" s="1"/>
  <c r="AA27" i="2"/>
  <c r="Z27" i="2"/>
  <c r="Y27" i="2"/>
  <c r="AB26" i="2"/>
  <c r="AD26" i="2" s="1"/>
  <c r="AA26" i="2"/>
  <c r="Z26" i="2"/>
  <c r="Y26" i="2"/>
  <c r="AB25" i="2"/>
  <c r="AD25" i="2" s="1"/>
  <c r="AA25" i="2"/>
  <c r="Z25" i="2"/>
  <c r="Y25" i="2"/>
  <c r="AB24" i="2"/>
  <c r="AD24" i="2" s="1"/>
  <c r="AA24" i="2"/>
  <c r="Z24" i="2"/>
  <c r="Y24" i="2"/>
  <c r="AB23" i="2"/>
  <c r="AD23" i="2" s="1"/>
  <c r="AA23" i="2"/>
  <c r="Z23" i="2"/>
  <c r="Y23" i="2"/>
  <c r="AB22" i="2"/>
  <c r="AD22" i="2" s="1"/>
  <c r="AA22" i="2"/>
  <c r="Z22" i="2"/>
  <c r="Y22" i="2"/>
  <c r="AB21" i="2"/>
  <c r="AD21" i="2" s="1"/>
  <c r="AA21" i="2"/>
  <c r="Z21" i="2"/>
  <c r="Y21" i="2"/>
  <c r="AB20" i="2"/>
  <c r="AD20" i="2" s="1"/>
  <c r="AA20" i="2"/>
  <c r="Z20" i="2"/>
  <c r="Y20" i="2"/>
  <c r="AB19" i="2"/>
  <c r="AD19" i="2" s="1"/>
  <c r="AA19" i="2"/>
  <c r="Z19" i="2"/>
  <c r="Y19" i="2"/>
  <c r="AB18" i="2"/>
  <c r="AD18" i="2" s="1"/>
  <c r="AA18" i="2"/>
  <c r="Z18" i="2"/>
  <c r="Y18" i="2"/>
  <c r="AB17" i="2"/>
  <c r="AD17" i="2" s="1"/>
  <c r="AA17" i="2"/>
  <c r="Z17" i="2"/>
  <c r="Y17" i="2"/>
  <c r="AB16" i="2"/>
  <c r="AD16" i="2" s="1"/>
  <c r="AA16" i="2"/>
  <c r="Z16" i="2"/>
  <c r="Y16" i="2"/>
  <c r="AB15" i="2"/>
  <c r="AD15" i="2" s="1"/>
  <c r="AA15" i="2"/>
  <c r="Z15" i="2"/>
  <c r="Y15" i="2"/>
  <c r="Z14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R16" i="2"/>
  <c r="S15" i="2"/>
  <c r="R15" i="2"/>
  <c r="S13" i="2"/>
  <c r="R13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1" i="2"/>
  <c r="C470" i="2"/>
  <c r="C469" i="2"/>
  <c r="C468" i="2"/>
  <c r="C467" i="2"/>
  <c r="C466" i="2"/>
  <c r="C465" i="2"/>
  <c r="C464" i="2"/>
  <c r="C463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K194" i="2"/>
  <c r="P199" i="2"/>
  <c r="I199" i="2"/>
  <c r="N283" i="6"/>
  <c r="N193" i="4"/>
  <c r="N148" i="4"/>
  <c r="L240" i="7"/>
  <c r="P240" i="7" s="1"/>
  <c r="L239" i="7"/>
  <c r="P239" i="7" s="1"/>
  <c r="K153" i="3"/>
  <c r="K150" i="3"/>
  <c r="L464" i="2"/>
  <c r="P464" i="2" s="1"/>
  <c r="L463" i="2"/>
  <c r="P463" i="2" s="1"/>
  <c r="L419" i="2"/>
  <c r="P419" i="2" s="1"/>
  <c r="L418" i="2"/>
  <c r="P418" i="2" s="1"/>
  <c r="B2" i="3"/>
  <c r="P244" i="5"/>
  <c r="I244" i="5"/>
  <c r="P243" i="5"/>
  <c r="I243" i="5"/>
  <c r="P242" i="5"/>
  <c r="I242" i="5"/>
  <c r="P241" i="5"/>
  <c r="I241" i="5"/>
  <c r="P240" i="5"/>
  <c r="I240" i="5"/>
  <c r="L239" i="5"/>
  <c r="P239" i="5" s="1"/>
  <c r="I239" i="5"/>
  <c r="L238" i="5"/>
  <c r="P238" i="5" s="1"/>
  <c r="I238" i="5"/>
  <c r="L194" i="5"/>
  <c r="P194" i="5" s="1"/>
  <c r="L193" i="5"/>
  <c r="L193" i="6"/>
  <c r="L287" i="4"/>
  <c r="L284" i="4"/>
  <c r="P284" i="4" s="1"/>
  <c r="L283" i="4"/>
  <c r="P283" i="4" s="1"/>
  <c r="L284" i="8"/>
  <c r="P284" i="8" s="1"/>
  <c r="L283" i="8"/>
  <c r="P283" i="8" s="1"/>
  <c r="P149" i="8"/>
  <c r="L149" i="3"/>
  <c r="P149" i="3" s="1"/>
  <c r="L148" i="3"/>
  <c r="P148" i="3" s="1"/>
  <c r="P169" i="3"/>
  <c r="I169" i="3"/>
  <c r="P168" i="3"/>
  <c r="I168" i="3"/>
  <c r="P167" i="3"/>
  <c r="I167" i="3"/>
  <c r="P166" i="3"/>
  <c r="I166" i="3"/>
  <c r="P165" i="3"/>
  <c r="I165" i="3"/>
  <c r="P164" i="3"/>
  <c r="I164" i="3"/>
  <c r="P163" i="3"/>
  <c r="I163" i="3"/>
  <c r="P162" i="3"/>
  <c r="I162" i="3"/>
  <c r="P161" i="3"/>
  <c r="I161" i="3"/>
  <c r="P160" i="3"/>
  <c r="I160" i="3"/>
  <c r="P159" i="3"/>
  <c r="I159" i="3"/>
  <c r="P158" i="3"/>
  <c r="I158" i="3"/>
  <c r="P157" i="3"/>
  <c r="I157" i="3"/>
  <c r="P156" i="3"/>
  <c r="I156" i="3"/>
  <c r="P155" i="3"/>
  <c r="I155" i="3"/>
  <c r="P154" i="3"/>
  <c r="I154" i="3"/>
  <c r="P153" i="3"/>
  <c r="I153" i="3"/>
  <c r="P152" i="3"/>
  <c r="I152" i="3"/>
  <c r="P151" i="3"/>
  <c r="I151" i="3"/>
  <c r="P150" i="3"/>
  <c r="I150" i="3"/>
  <c r="I149" i="3"/>
  <c r="I148" i="3"/>
  <c r="P124" i="3"/>
  <c r="I124" i="3"/>
  <c r="P123" i="3"/>
  <c r="I123" i="3"/>
  <c r="P122" i="3"/>
  <c r="I122" i="3"/>
  <c r="P121" i="3"/>
  <c r="I121" i="3"/>
  <c r="P120" i="3"/>
  <c r="I120" i="3"/>
  <c r="P119" i="3"/>
  <c r="I119" i="3"/>
  <c r="P118" i="3"/>
  <c r="I118" i="3"/>
  <c r="P117" i="3"/>
  <c r="I117" i="3"/>
  <c r="P116" i="3"/>
  <c r="I116" i="3"/>
  <c r="P115" i="3"/>
  <c r="I115" i="3"/>
  <c r="P114" i="3"/>
  <c r="I114" i="3"/>
  <c r="P113" i="3"/>
  <c r="I113" i="3"/>
  <c r="P112" i="3"/>
  <c r="I112" i="3"/>
  <c r="P111" i="3"/>
  <c r="I111" i="3"/>
  <c r="P110" i="3"/>
  <c r="I110" i="3"/>
  <c r="P109" i="3"/>
  <c r="I109" i="3"/>
  <c r="P108" i="3"/>
  <c r="I108" i="3"/>
  <c r="P107" i="3"/>
  <c r="I107" i="3"/>
  <c r="P106" i="3"/>
  <c r="I106" i="3"/>
  <c r="P105" i="3"/>
  <c r="I105" i="3"/>
  <c r="P104" i="3"/>
  <c r="I104" i="3"/>
  <c r="P103" i="3"/>
  <c r="I103" i="3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P59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P25" i="3"/>
  <c r="I25" i="3"/>
  <c r="P24" i="3"/>
  <c r="I24" i="3"/>
  <c r="P23" i="3"/>
  <c r="I23" i="3"/>
  <c r="P22" i="3"/>
  <c r="I22" i="3"/>
  <c r="P21" i="3"/>
  <c r="I21" i="3"/>
  <c r="P20" i="3"/>
  <c r="I20" i="3"/>
  <c r="P19" i="3"/>
  <c r="I19" i="3"/>
  <c r="P18" i="3"/>
  <c r="I18" i="3"/>
  <c r="P17" i="3"/>
  <c r="I17" i="3"/>
  <c r="P16" i="3"/>
  <c r="I16" i="3"/>
  <c r="P15" i="3"/>
  <c r="I15" i="3"/>
  <c r="P14" i="3"/>
  <c r="I14" i="3"/>
  <c r="P13" i="3"/>
  <c r="I13" i="3"/>
  <c r="P439" i="8"/>
  <c r="I439" i="8"/>
  <c r="P438" i="8"/>
  <c r="I438" i="8"/>
  <c r="P437" i="8"/>
  <c r="I437" i="8"/>
  <c r="P436" i="8"/>
  <c r="I436" i="8"/>
  <c r="P435" i="8"/>
  <c r="I435" i="8"/>
  <c r="P434" i="8"/>
  <c r="I434" i="8"/>
  <c r="P433" i="8"/>
  <c r="I433" i="8"/>
  <c r="P432" i="8"/>
  <c r="I432" i="8"/>
  <c r="P431" i="8"/>
  <c r="I431" i="8"/>
  <c r="P430" i="8"/>
  <c r="I430" i="8"/>
  <c r="P429" i="8"/>
  <c r="I429" i="8"/>
  <c r="P428" i="8"/>
  <c r="I428" i="8"/>
  <c r="P427" i="8"/>
  <c r="I427" i="8"/>
  <c r="P426" i="8"/>
  <c r="I426" i="8"/>
  <c r="P425" i="8"/>
  <c r="I425" i="8"/>
  <c r="P424" i="8"/>
  <c r="I424" i="8"/>
  <c r="P423" i="8"/>
  <c r="I423" i="8"/>
  <c r="P422" i="8"/>
  <c r="I422" i="8"/>
  <c r="P421" i="8"/>
  <c r="I421" i="8"/>
  <c r="P420" i="8"/>
  <c r="I420" i="8"/>
  <c r="P419" i="8"/>
  <c r="I419" i="8"/>
  <c r="P418" i="8"/>
  <c r="I418" i="8"/>
  <c r="P394" i="8"/>
  <c r="I394" i="8"/>
  <c r="P393" i="8"/>
  <c r="I393" i="8"/>
  <c r="P392" i="8"/>
  <c r="I392" i="8"/>
  <c r="P391" i="8"/>
  <c r="I391" i="8"/>
  <c r="P390" i="8"/>
  <c r="I390" i="8"/>
  <c r="P389" i="8"/>
  <c r="I389" i="8"/>
  <c r="P388" i="8"/>
  <c r="I388" i="8"/>
  <c r="P387" i="8"/>
  <c r="I387" i="8"/>
  <c r="P386" i="8"/>
  <c r="I386" i="8"/>
  <c r="P385" i="8"/>
  <c r="I385" i="8"/>
  <c r="P384" i="8"/>
  <c r="I384" i="8"/>
  <c r="P383" i="8"/>
  <c r="I383" i="8"/>
  <c r="P382" i="8"/>
  <c r="I382" i="8"/>
  <c r="P381" i="8"/>
  <c r="I381" i="8"/>
  <c r="P380" i="8"/>
  <c r="I380" i="8"/>
  <c r="P379" i="8"/>
  <c r="I379" i="8"/>
  <c r="P378" i="8"/>
  <c r="I378" i="8"/>
  <c r="P377" i="8"/>
  <c r="I377" i="8"/>
  <c r="P376" i="8"/>
  <c r="I376" i="8"/>
  <c r="P375" i="8"/>
  <c r="I375" i="8"/>
  <c r="P374" i="8"/>
  <c r="I374" i="8"/>
  <c r="P373" i="8"/>
  <c r="I373" i="8"/>
  <c r="P349" i="8"/>
  <c r="I349" i="8"/>
  <c r="P348" i="8"/>
  <c r="I348" i="8"/>
  <c r="P347" i="8"/>
  <c r="I347" i="8"/>
  <c r="P346" i="8"/>
  <c r="I346" i="8"/>
  <c r="P345" i="8"/>
  <c r="I345" i="8"/>
  <c r="P344" i="8"/>
  <c r="I344" i="8"/>
  <c r="P343" i="8"/>
  <c r="I343" i="8"/>
  <c r="P342" i="8"/>
  <c r="I342" i="8"/>
  <c r="P341" i="8"/>
  <c r="I341" i="8"/>
  <c r="P340" i="8"/>
  <c r="I340" i="8"/>
  <c r="P339" i="8"/>
  <c r="I339" i="8"/>
  <c r="P338" i="8"/>
  <c r="I338" i="8"/>
  <c r="P337" i="8"/>
  <c r="I337" i="8"/>
  <c r="P336" i="8"/>
  <c r="I336" i="8"/>
  <c r="P335" i="8"/>
  <c r="I335" i="8"/>
  <c r="P334" i="8"/>
  <c r="I334" i="8"/>
  <c r="P333" i="8"/>
  <c r="I333" i="8"/>
  <c r="P332" i="8"/>
  <c r="I332" i="8"/>
  <c r="P331" i="8"/>
  <c r="I331" i="8"/>
  <c r="P330" i="8"/>
  <c r="I330" i="8"/>
  <c r="P329" i="8"/>
  <c r="I329" i="8"/>
  <c r="P328" i="8"/>
  <c r="I328" i="8"/>
  <c r="P304" i="8"/>
  <c r="I304" i="8"/>
  <c r="P303" i="8"/>
  <c r="I303" i="8"/>
  <c r="P302" i="8"/>
  <c r="I302" i="8"/>
  <c r="P301" i="8"/>
  <c r="I301" i="8"/>
  <c r="P300" i="8"/>
  <c r="I300" i="8"/>
  <c r="P299" i="8"/>
  <c r="I299" i="8"/>
  <c r="P298" i="8"/>
  <c r="I298" i="8"/>
  <c r="P297" i="8"/>
  <c r="I297" i="8"/>
  <c r="P296" i="8"/>
  <c r="I296" i="8"/>
  <c r="P295" i="8"/>
  <c r="I295" i="8"/>
  <c r="P294" i="8"/>
  <c r="I294" i="8"/>
  <c r="P293" i="8"/>
  <c r="I293" i="8"/>
  <c r="P292" i="8"/>
  <c r="I292" i="8"/>
  <c r="P291" i="8"/>
  <c r="I291" i="8"/>
  <c r="P290" i="8"/>
  <c r="I290" i="8"/>
  <c r="P289" i="8"/>
  <c r="I289" i="8"/>
  <c r="P288" i="8"/>
  <c r="I288" i="8"/>
  <c r="P287" i="8"/>
  <c r="I287" i="8"/>
  <c r="P286" i="8"/>
  <c r="I286" i="8"/>
  <c r="P285" i="8"/>
  <c r="I285" i="8"/>
  <c r="I284" i="8"/>
  <c r="I283" i="8"/>
  <c r="P259" i="8"/>
  <c r="I259" i="8"/>
  <c r="P258" i="8"/>
  <c r="I258" i="8"/>
  <c r="P257" i="8"/>
  <c r="I257" i="8"/>
  <c r="P256" i="8"/>
  <c r="I256" i="8"/>
  <c r="P255" i="8"/>
  <c r="I255" i="8"/>
  <c r="P254" i="8"/>
  <c r="I254" i="8"/>
  <c r="P253" i="8"/>
  <c r="I253" i="8"/>
  <c r="P252" i="8"/>
  <c r="I252" i="8"/>
  <c r="P251" i="8"/>
  <c r="I251" i="8"/>
  <c r="P250" i="8"/>
  <c r="I250" i="8"/>
  <c r="P249" i="8"/>
  <c r="I249" i="8"/>
  <c r="P248" i="8"/>
  <c r="I248" i="8"/>
  <c r="P247" i="8"/>
  <c r="I247" i="8"/>
  <c r="P246" i="8"/>
  <c r="I246" i="8"/>
  <c r="P245" i="8"/>
  <c r="I245" i="8"/>
  <c r="P244" i="8"/>
  <c r="I244" i="8"/>
  <c r="P243" i="8"/>
  <c r="I243" i="8"/>
  <c r="P242" i="8"/>
  <c r="I242" i="8"/>
  <c r="P241" i="8"/>
  <c r="I241" i="8"/>
  <c r="P240" i="8"/>
  <c r="I240" i="8"/>
  <c r="P239" i="8"/>
  <c r="I239" i="8"/>
  <c r="P238" i="8"/>
  <c r="I238" i="8"/>
  <c r="P214" i="8"/>
  <c r="I214" i="8"/>
  <c r="P213" i="8"/>
  <c r="I213" i="8"/>
  <c r="P212" i="8"/>
  <c r="I212" i="8"/>
  <c r="P211" i="8"/>
  <c r="I211" i="8"/>
  <c r="P210" i="8"/>
  <c r="I210" i="8"/>
  <c r="P209" i="8"/>
  <c r="I209" i="8"/>
  <c r="P208" i="8"/>
  <c r="I208" i="8"/>
  <c r="P207" i="8"/>
  <c r="I207" i="8"/>
  <c r="P206" i="8"/>
  <c r="I206" i="8"/>
  <c r="P205" i="8"/>
  <c r="I205" i="8"/>
  <c r="P204" i="8"/>
  <c r="I204" i="8"/>
  <c r="P203" i="8"/>
  <c r="I203" i="8"/>
  <c r="P202" i="8"/>
  <c r="I202" i="8"/>
  <c r="P201" i="8"/>
  <c r="I201" i="8"/>
  <c r="P200" i="8"/>
  <c r="I200" i="8"/>
  <c r="P199" i="8"/>
  <c r="I199" i="8"/>
  <c r="P198" i="8"/>
  <c r="I198" i="8"/>
  <c r="P197" i="8"/>
  <c r="I197" i="8"/>
  <c r="P196" i="8"/>
  <c r="I196" i="8"/>
  <c r="P195" i="8"/>
  <c r="I195" i="8"/>
  <c r="P194" i="8"/>
  <c r="I194" i="8"/>
  <c r="P193" i="8"/>
  <c r="I193" i="8"/>
  <c r="P169" i="8"/>
  <c r="I169" i="8"/>
  <c r="P168" i="8"/>
  <c r="I168" i="8"/>
  <c r="P167" i="8"/>
  <c r="I167" i="8"/>
  <c r="P166" i="8"/>
  <c r="I166" i="8"/>
  <c r="P165" i="8"/>
  <c r="I165" i="8"/>
  <c r="P164" i="8"/>
  <c r="I164" i="8"/>
  <c r="P163" i="8"/>
  <c r="I163" i="8"/>
  <c r="P162" i="8"/>
  <c r="I162" i="8"/>
  <c r="P161" i="8"/>
  <c r="I161" i="8"/>
  <c r="P160" i="8"/>
  <c r="I160" i="8"/>
  <c r="P159" i="8"/>
  <c r="I159" i="8"/>
  <c r="P158" i="8"/>
  <c r="I158" i="8"/>
  <c r="P157" i="8"/>
  <c r="I157" i="8"/>
  <c r="P156" i="8"/>
  <c r="I156" i="8"/>
  <c r="P155" i="8"/>
  <c r="I155" i="8"/>
  <c r="P154" i="8"/>
  <c r="I154" i="8"/>
  <c r="P153" i="8"/>
  <c r="I153" i="8"/>
  <c r="P152" i="8"/>
  <c r="I152" i="8"/>
  <c r="P151" i="8"/>
  <c r="I151" i="8"/>
  <c r="P150" i="8"/>
  <c r="I150" i="8"/>
  <c r="I149" i="8"/>
  <c r="P148" i="8"/>
  <c r="I148" i="8"/>
  <c r="P124" i="8"/>
  <c r="I124" i="8"/>
  <c r="P123" i="8"/>
  <c r="I123" i="8"/>
  <c r="P122" i="8"/>
  <c r="I122" i="8"/>
  <c r="P121" i="8"/>
  <c r="I121" i="8"/>
  <c r="P120" i="8"/>
  <c r="I120" i="8"/>
  <c r="P119" i="8"/>
  <c r="I119" i="8"/>
  <c r="P118" i="8"/>
  <c r="I118" i="8"/>
  <c r="P117" i="8"/>
  <c r="I117" i="8"/>
  <c r="P116" i="8"/>
  <c r="I116" i="8"/>
  <c r="P115" i="8"/>
  <c r="I115" i="8"/>
  <c r="P114" i="8"/>
  <c r="I114" i="8"/>
  <c r="P113" i="8"/>
  <c r="I113" i="8"/>
  <c r="P112" i="8"/>
  <c r="I112" i="8"/>
  <c r="P111" i="8"/>
  <c r="I111" i="8"/>
  <c r="P110" i="8"/>
  <c r="I110" i="8"/>
  <c r="P109" i="8"/>
  <c r="I109" i="8"/>
  <c r="P108" i="8"/>
  <c r="I108" i="8"/>
  <c r="P107" i="8"/>
  <c r="I107" i="8"/>
  <c r="P106" i="8"/>
  <c r="I106" i="8"/>
  <c r="P105" i="8"/>
  <c r="I105" i="8"/>
  <c r="P104" i="8"/>
  <c r="I104" i="8"/>
  <c r="P103" i="8"/>
  <c r="I103" i="8"/>
  <c r="P79" i="8"/>
  <c r="I79" i="8"/>
  <c r="P78" i="8"/>
  <c r="I78" i="8"/>
  <c r="P77" i="8"/>
  <c r="I77" i="8"/>
  <c r="P76" i="8"/>
  <c r="I76" i="8"/>
  <c r="P75" i="8"/>
  <c r="I75" i="8"/>
  <c r="P74" i="8"/>
  <c r="I74" i="8"/>
  <c r="P73" i="8"/>
  <c r="I73" i="8"/>
  <c r="P72" i="8"/>
  <c r="I72" i="8"/>
  <c r="P71" i="8"/>
  <c r="I71" i="8"/>
  <c r="P70" i="8"/>
  <c r="I70" i="8"/>
  <c r="P69" i="8"/>
  <c r="I69" i="8"/>
  <c r="P68" i="8"/>
  <c r="I68" i="8"/>
  <c r="P67" i="8"/>
  <c r="I67" i="8"/>
  <c r="P66" i="8"/>
  <c r="I66" i="8"/>
  <c r="P65" i="8"/>
  <c r="I65" i="8"/>
  <c r="P64" i="8"/>
  <c r="I64" i="8"/>
  <c r="P63" i="8"/>
  <c r="I63" i="8"/>
  <c r="P62" i="8"/>
  <c r="I62" i="8"/>
  <c r="P61" i="8"/>
  <c r="I61" i="8"/>
  <c r="P60" i="8"/>
  <c r="I60" i="8"/>
  <c r="P59" i="8"/>
  <c r="I59" i="8"/>
  <c r="P58" i="8"/>
  <c r="I58" i="8"/>
  <c r="P34" i="8"/>
  <c r="I34" i="8"/>
  <c r="P33" i="8"/>
  <c r="I33" i="8"/>
  <c r="P32" i="8"/>
  <c r="I32" i="8"/>
  <c r="P31" i="8"/>
  <c r="I31" i="8"/>
  <c r="P30" i="8"/>
  <c r="I30" i="8"/>
  <c r="P29" i="8"/>
  <c r="I29" i="8"/>
  <c r="P28" i="8"/>
  <c r="I28" i="8"/>
  <c r="P27" i="8"/>
  <c r="I27" i="8"/>
  <c r="P26" i="8"/>
  <c r="I26" i="8"/>
  <c r="P25" i="8"/>
  <c r="I25" i="8"/>
  <c r="P24" i="8"/>
  <c r="I24" i="8"/>
  <c r="P23" i="8"/>
  <c r="I23" i="8"/>
  <c r="P22" i="8"/>
  <c r="I22" i="8"/>
  <c r="P21" i="8"/>
  <c r="I21" i="8"/>
  <c r="P20" i="8"/>
  <c r="I20" i="8"/>
  <c r="P19" i="8"/>
  <c r="I19" i="8"/>
  <c r="P18" i="8"/>
  <c r="I18" i="8"/>
  <c r="P17" i="8"/>
  <c r="I17" i="8"/>
  <c r="P16" i="8"/>
  <c r="I16" i="8"/>
  <c r="P15" i="8"/>
  <c r="I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P248" i="7"/>
  <c r="I248" i="7"/>
  <c r="P247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5" i="7"/>
  <c r="I125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P117" i="7"/>
  <c r="I117" i="7"/>
  <c r="P116" i="7"/>
  <c r="I116" i="7"/>
  <c r="P115" i="7"/>
  <c r="I115" i="7"/>
  <c r="P113" i="7"/>
  <c r="I113" i="7"/>
  <c r="P112" i="7"/>
  <c r="I112" i="7"/>
  <c r="P111" i="7"/>
  <c r="I111" i="7"/>
  <c r="P110" i="7"/>
  <c r="I110" i="7"/>
  <c r="P109" i="7"/>
  <c r="I109" i="7"/>
  <c r="P108" i="7"/>
  <c r="I108" i="7"/>
  <c r="P107" i="7"/>
  <c r="I107" i="7"/>
  <c r="P106" i="7"/>
  <c r="I106" i="7"/>
  <c r="P105" i="7"/>
  <c r="I105" i="7"/>
  <c r="P104" i="7"/>
  <c r="I104" i="7"/>
  <c r="P103" i="7"/>
  <c r="I103" i="7"/>
  <c r="P79" i="7"/>
  <c r="I79" i="7"/>
  <c r="P76" i="7"/>
  <c r="I76" i="7"/>
  <c r="I59" i="7"/>
  <c r="I58" i="7"/>
  <c r="P34" i="7"/>
  <c r="I34" i="7"/>
  <c r="P33" i="7"/>
  <c r="I33" i="7"/>
  <c r="P32" i="7"/>
  <c r="I32" i="7"/>
  <c r="P31" i="7"/>
  <c r="I31" i="7"/>
  <c r="P30" i="7"/>
  <c r="I30" i="7"/>
  <c r="P29" i="7"/>
  <c r="I29" i="7"/>
  <c r="P28" i="7"/>
  <c r="I28" i="7"/>
  <c r="P27" i="7"/>
  <c r="I27" i="7"/>
  <c r="P26" i="7"/>
  <c r="I26" i="7"/>
  <c r="P25" i="7"/>
  <c r="I25" i="7"/>
  <c r="P24" i="7"/>
  <c r="I24" i="7"/>
  <c r="P23" i="7"/>
  <c r="I23" i="7"/>
  <c r="P22" i="7"/>
  <c r="I22" i="7"/>
  <c r="P21" i="7"/>
  <c r="I21" i="7"/>
  <c r="P20" i="7"/>
  <c r="I20" i="7"/>
  <c r="P19" i="7"/>
  <c r="I19" i="7"/>
  <c r="P18" i="7"/>
  <c r="I18" i="7"/>
  <c r="P17" i="7"/>
  <c r="I17" i="7"/>
  <c r="P16" i="7"/>
  <c r="I16" i="7"/>
  <c r="I15" i="7"/>
  <c r="P14" i="7"/>
  <c r="I14" i="7"/>
  <c r="P13" i="7"/>
  <c r="I13" i="7"/>
  <c r="I304" i="4"/>
  <c r="I303" i="4"/>
  <c r="I302" i="4"/>
  <c r="I301" i="4"/>
  <c r="I300" i="4"/>
  <c r="I299" i="4"/>
  <c r="I298" i="4"/>
  <c r="I297" i="4"/>
  <c r="I296" i="4"/>
  <c r="I295" i="4"/>
  <c r="I294" i="4"/>
  <c r="I293" i="4"/>
  <c r="I292" i="4"/>
  <c r="I291" i="4"/>
  <c r="I290" i="4"/>
  <c r="P289" i="4"/>
  <c r="I289" i="4"/>
  <c r="P288" i="4"/>
  <c r="I288" i="4"/>
  <c r="P287" i="4"/>
  <c r="I287" i="4"/>
  <c r="P286" i="4"/>
  <c r="I286" i="4"/>
  <c r="P285" i="4"/>
  <c r="I285" i="4"/>
  <c r="I284" i="4"/>
  <c r="I283" i="4"/>
  <c r="I259" i="4"/>
  <c r="I258" i="4"/>
  <c r="I257" i="4"/>
  <c r="I256" i="4"/>
  <c r="I255" i="4"/>
  <c r="I254" i="4"/>
  <c r="I253" i="4"/>
  <c r="I252" i="4"/>
  <c r="I251" i="4"/>
  <c r="I250" i="4"/>
  <c r="I249" i="4"/>
  <c r="I248" i="4"/>
  <c r="P247" i="4"/>
  <c r="I247" i="4"/>
  <c r="I246" i="4"/>
  <c r="I245" i="4"/>
  <c r="P244" i="4"/>
  <c r="I244" i="4"/>
  <c r="I243" i="4"/>
  <c r="I242" i="4"/>
  <c r="P241" i="4"/>
  <c r="I241" i="4"/>
  <c r="P240" i="4"/>
  <c r="I240" i="4"/>
  <c r="P239" i="4"/>
  <c r="I239" i="4"/>
  <c r="P238" i="4"/>
  <c r="I238" i="4"/>
  <c r="I214" i="4"/>
  <c r="I213" i="4"/>
  <c r="I212" i="4"/>
  <c r="I211" i="4"/>
  <c r="I210" i="4"/>
  <c r="I209" i="4"/>
  <c r="I208" i="4"/>
  <c r="I207" i="4"/>
  <c r="I206" i="4"/>
  <c r="I205" i="4"/>
  <c r="I204" i="4"/>
  <c r="I203" i="4"/>
  <c r="I202" i="4"/>
  <c r="I201" i="4"/>
  <c r="I200" i="4"/>
  <c r="I199" i="4"/>
  <c r="I198" i="4"/>
  <c r="I196" i="4"/>
  <c r="I195" i="4"/>
  <c r="P194" i="4"/>
  <c r="P193" i="4"/>
  <c r="I193" i="4"/>
  <c r="I169" i="4"/>
  <c r="I168" i="4"/>
  <c r="I167" i="4"/>
  <c r="I166" i="4"/>
  <c r="I165" i="4"/>
  <c r="I164" i="4"/>
  <c r="I163" i="4"/>
  <c r="I162" i="4"/>
  <c r="I161" i="4"/>
  <c r="I160" i="4"/>
  <c r="I159" i="4"/>
  <c r="I158" i="4"/>
  <c r="I157" i="4"/>
  <c r="I156" i="4"/>
  <c r="I155" i="4"/>
  <c r="I154" i="4"/>
  <c r="I153" i="4"/>
  <c r="I152" i="4"/>
  <c r="I151" i="4"/>
  <c r="P150" i="4"/>
  <c r="I150" i="4"/>
  <c r="P149" i="4"/>
  <c r="I149" i="4"/>
  <c r="P148" i="4"/>
  <c r="I148" i="4"/>
  <c r="I124" i="4"/>
  <c r="I123" i="4"/>
  <c r="I122" i="4"/>
  <c r="I121" i="4"/>
  <c r="I120" i="4"/>
  <c r="I119" i="4"/>
  <c r="I118" i="4"/>
  <c r="I117" i="4"/>
  <c r="I116" i="4"/>
  <c r="I115" i="4"/>
  <c r="I114" i="4"/>
  <c r="I113" i="4"/>
  <c r="I112" i="4"/>
  <c r="I111" i="4"/>
  <c r="I110" i="4"/>
  <c r="I109" i="4"/>
  <c r="I108" i="4"/>
  <c r="I107" i="4"/>
  <c r="I106" i="4"/>
  <c r="I105" i="4"/>
  <c r="I104" i="4"/>
  <c r="I103" i="4"/>
  <c r="I79" i="4"/>
  <c r="I78" i="4"/>
  <c r="I77" i="4"/>
  <c r="I76" i="4"/>
  <c r="I75" i="4"/>
  <c r="I74" i="4"/>
  <c r="I73" i="4"/>
  <c r="I72" i="4"/>
  <c r="I71" i="4"/>
  <c r="I70" i="4"/>
  <c r="I69" i="4"/>
  <c r="I68" i="4"/>
  <c r="I67" i="4"/>
  <c r="I66" i="4"/>
  <c r="I65" i="4"/>
  <c r="I64" i="4"/>
  <c r="I63" i="4"/>
  <c r="P62" i="4"/>
  <c r="I62" i="4"/>
  <c r="P61" i="4"/>
  <c r="I61" i="4"/>
  <c r="P60" i="4"/>
  <c r="I60" i="4"/>
  <c r="I59" i="4"/>
  <c r="I58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I13" i="4"/>
  <c r="P304" i="6"/>
  <c r="I304" i="6"/>
  <c r="P303" i="6"/>
  <c r="I303" i="6"/>
  <c r="P302" i="6"/>
  <c r="I302" i="6"/>
  <c r="P301" i="6"/>
  <c r="I301" i="6"/>
  <c r="P300" i="6"/>
  <c r="I300" i="6"/>
  <c r="P299" i="6"/>
  <c r="I299" i="6"/>
  <c r="P298" i="6"/>
  <c r="I298" i="6"/>
  <c r="P297" i="6"/>
  <c r="I297" i="6"/>
  <c r="P296" i="6"/>
  <c r="I296" i="6"/>
  <c r="P295" i="6"/>
  <c r="I295" i="6"/>
  <c r="P294" i="6"/>
  <c r="I294" i="6"/>
  <c r="P293" i="6"/>
  <c r="I293" i="6"/>
  <c r="P292" i="6"/>
  <c r="I292" i="6"/>
  <c r="P291" i="6"/>
  <c r="I291" i="6"/>
  <c r="P290" i="6"/>
  <c r="I290" i="6"/>
  <c r="P289" i="6"/>
  <c r="I289" i="6"/>
  <c r="P288" i="6"/>
  <c r="I288" i="6"/>
  <c r="P287" i="6"/>
  <c r="I287" i="6"/>
  <c r="P286" i="6"/>
  <c r="I286" i="6"/>
  <c r="P285" i="6"/>
  <c r="I285" i="6"/>
  <c r="P284" i="6"/>
  <c r="I284" i="6"/>
  <c r="P283" i="6"/>
  <c r="I283" i="6"/>
  <c r="P259" i="6"/>
  <c r="I259" i="6"/>
  <c r="P258" i="6"/>
  <c r="I258" i="6"/>
  <c r="P257" i="6"/>
  <c r="I257" i="6"/>
  <c r="P256" i="6"/>
  <c r="I256" i="6"/>
  <c r="P255" i="6"/>
  <c r="I255" i="6"/>
  <c r="P254" i="6"/>
  <c r="I254" i="6"/>
  <c r="P253" i="6"/>
  <c r="I253" i="6"/>
  <c r="P252" i="6"/>
  <c r="I252" i="6"/>
  <c r="P251" i="6"/>
  <c r="I251" i="6"/>
  <c r="P250" i="6"/>
  <c r="I250" i="6"/>
  <c r="P249" i="6"/>
  <c r="I249" i="6"/>
  <c r="P248" i="6"/>
  <c r="I248" i="6"/>
  <c r="P247" i="6"/>
  <c r="I247" i="6"/>
  <c r="P246" i="6"/>
  <c r="I246" i="6"/>
  <c r="P245" i="6"/>
  <c r="I245" i="6"/>
  <c r="P244" i="6"/>
  <c r="I244" i="6"/>
  <c r="I243" i="6"/>
  <c r="I242" i="6"/>
  <c r="I241" i="6"/>
  <c r="P240" i="6"/>
  <c r="I240" i="6"/>
  <c r="P239" i="6"/>
  <c r="I239" i="6"/>
  <c r="P238" i="6"/>
  <c r="I238" i="6"/>
  <c r="P214" i="6"/>
  <c r="I214" i="6"/>
  <c r="P213" i="6"/>
  <c r="I213" i="6"/>
  <c r="P212" i="6"/>
  <c r="I212" i="6"/>
  <c r="P211" i="6"/>
  <c r="I211" i="6"/>
  <c r="P210" i="6"/>
  <c r="I210" i="6"/>
  <c r="P209" i="6"/>
  <c r="I209" i="6"/>
  <c r="P208" i="6"/>
  <c r="I208" i="6"/>
  <c r="P207" i="6"/>
  <c r="I207" i="6"/>
  <c r="P206" i="6"/>
  <c r="I206" i="6"/>
  <c r="P205" i="6"/>
  <c r="I205" i="6"/>
  <c r="P204" i="6"/>
  <c r="I204" i="6"/>
  <c r="P203" i="6"/>
  <c r="I203" i="6"/>
  <c r="P202" i="6"/>
  <c r="I202" i="6"/>
  <c r="P201" i="6"/>
  <c r="I201" i="6"/>
  <c r="P200" i="6"/>
  <c r="I200" i="6"/>
  <c r="P199" i="6"/>
  <c r="I199" i="6"/>
  <c r="P198" i="6"/>
  <c r="I198" i="6"/>
  <c r="P197" i="6"/>
  <c r="I197" i="6"/>
  <c r="P196" i="6"/>
  <c r="I196" i="6"/>
  <c r="P195" i="6"/>
  <c r="I195" i="6"/>
  <c r="P194" i="6"/>
  <c r="I194" i="6"/>
  <c r="P193" i="6"/>
  <c r="I193" i="6"/>
  <c r="P169" i="6"/>
  <c r="I169" i="6"/>
  <c r="P168" i="6"/>
  <c r="I168" i="6"/>
  <c r="P167" i="6"/>
  <c r="I167" i="6"/>
  <c r="P166" i="6"/>
  <c r="I166" i="6"/>
  <c r="P165" i="6"/>
  <c r="I165" i="6"/>
  <c r="P164" i="6"/>
  <c r="I164" i="6"/>
  <c r="P163" i="6"/>
  <c r="I163" i="6"/>
  <c r="P162" i="6"/>
  <c r="I162" i="6"/>
  <c r="P161" i="6"/>
  <c r="I161" i="6"/>
  <c r="P160" i="6"/>
  <c r="I160" i="6"/>
  <c r="P159" i="6"/>
  <c r="I159" i="6"/>
  <c r="P158" i="6"/>
  <c r="I158" i="6"/>
  <c r="P157" i="6"/>
  <c r="I157" i="6"/>
  <c r="P156" i="6"/>
  <c r="I156" i="6"/>
  <c r="P155" i="6"/>
  <c r="I155" i="6"/>
  <c r="P154" i="6"/>
  <c r="I154" i="6"/>
  <c r="P153" i="6"/>
  <c r="I153" i="6"/>
  <c r="P152" i="6"/>
  <c r="I152" i="6"/>
  <c r="P151" i="6"/>
  <c r="I151" i="6"/>
  <c r="P150" i="6"/>
  <c r="I150" i="6"/>
  <c r="P149" i="6"/>
  <c r="I149" i="6"/>
  <c r="P148" i="6"/>
  <c r="I148" i="6"/>
  <c r="P124" i="6"/>
  <c r="I124" i="6"/>
  <c r="P123" i="6"/>
  <c r="I123" i="6"/>
  <c r="P122" i="6"/>
  <c r="I122" i="6"/>
  <c r="P121" i="6"/>
  <c r="I121" i="6"/>
  <c r="P120" i="6"/>
  <c r="I120" i="6"/>
  <c r="P119" i="6"/>
  <c r="I119" i="6"/>
  <c r="P118" i="6"/>
  <c r="I118" i="6"/>
  <c r="P117" i="6"/>
  <c r="I117" i="6"/>
  <c r="P116" i="6"/>
  <c r="I116" i="6"/>
  <c r="P115" i="6"/>
  <c r="I115" i="6"/>
  <c r="P114" i="6"/>
  <c r="I114" i="6"/>
  <c r="P113" i="6"/>
  <c r="I113" i="6"/>
  <c r="P112" i="6"/>
  <c r="I112" i="6"/>
  <c r="P111" i="6"/>
  <c r="I111" i="6"/>
  <c r="P110" i="6"/>
  <c r="I110" i="6"/>
  <c r="P109" i="6"/>
  <c r="I109" i="6"/>
  <c r="P108" i="6"/>
  <c r="I108" i="6"/>
  <c r="P107" i="6"/>
  <c r="I107" i="6"/>
  <c r="P106" i="6"/>
  <c r="I106" i="6"/>
  <c r="P105" i="6"/>
  <c r="I105" i="6"/>
  <c r="P104" i="6"/>
  <c r="I104" i="6"/>
  <c r="P103" i="6"/>
  <c r="I103" i="6"/>
  <c r="P79" i="6"/>
  <c r="I79" i="6"/>
  <c r="P78" i="6"/>
  <c r="I78" i="6"/>
  <c r="P77" i="6"/>
  <c r="I77" i="6"/>
  <c r="P76" i="6"/>
  <c r="I76" i="6"/>
  <c r="P75" i="6"/>
  <c r="I75" i="6"/>
  <c r="P74" i="6"/>
  <c r="I74" i="6"/>
  <c r="P73" i="6"/>
  <c r="I73" i="6"/>
  <c r="P72" i="6"/>
  <c r="I72" i="6"/>
  <c r="P71" i="6"/>
  <c r="I71" i="6"/>
  <c r="P70" i="6"/>
  <c r="I70" i="6"/>
  <c r="P69" i="6"/>
  <c r="I69" i="6"/>
  <c r="P68" i="6"/>
  <c r="I68" i="6"/>
  <c r="P67" i="6"/>
  <c r="I67" i="6"/>
  <c r="P66" i="6"/>
  <c r="I66" i="6"/>
  <c r="P65" i="6"/>
  <c r="I65" i="6"/>
  <c r="P64" i="6"/>
  <c r="I64" i="6"/>
  <c r="P63" i="6"/>
  <c r="I63" i="6"/>
  <c r="P62" i="6"/>
  <c r="I62" i="6"/>
  <c r="P61" i="6"/>
  <c r="I61" i="6"/>
  <c r="P60" i="6"/>
  <c r="I60" i="6"/>
  <c r="P59" i="6"/>
  <c r="I59" i="6"/>
  <c r="P58" i="6"/>
  <c r="I58" i="6"/>
  <c r="P34" i="6"/>
  <c r="I34" i="6"/>
  <c r="P33" i="6"/>
  <c r="I33" i="6"/>
  <c r="P32" i="6"/>
  <c r="I32" i="6"/>
  <c r="P31" i="6"/>
  <c r="I31" i="6"/>
  <c r="P30" i="6"/>
  <c r="I30" i="6"/>
  <c r="P29" i="6"/>
  <c r="I29" i="6"/>
  <c r="P28" i="6"/>
  <c r="I28" i="6"/>
  <c r="P27" i="6"/>
  <c r="I27" i="6"/>
  <c r="P26" i="6"/>
  <c r="I26" i="6"/>
  <c r="P25" i="6"/>
  <c r="I25" i="6"/>
  <c r="P24" i="6"/>
  <c r="I24" i="6"/>
  <c r="P23" i="6"/>
  <c r="I23" i="6"/>
  <c r="P22" i="6"/>
  <c r="I22" i="6"/>
  <c r="P21" i="6"/>
  <c r="I21" i="6"/>
  <c r="P20" i="6"/>
  <c r="I20" i="6"/>
  <c r="P19" i="6"/>
  <c r="I19" i="6"/>
  <c r="P18" i="6"/>
  <c r="I18" i="6"/>
  <c r="P17" i="6"/>
  <c r="I17" i="6"/>
  <c r="P16" i="6"/>
  <c r="I16" i="6"/>
  <c r="P15" i="6"/>
  <c r="I15" i="6"/>
  <c r="P14" i="6"/>
  <c r="I14" i="6"/>
  <c r="P13" i="6"/>
  <c r="I13" i="6"/>
  <c r="P259" i="5"/>
  <c r="I259" i="5"/>
  <c r="P258" i="5"/>
  <c r="I258" i="5"/>
  <c r="P257" i="5"/>
  <c r="I257" i="5"/>
  <c r="P256" i="5"/>
  <c r="I256" i="5"/>
  <c r="P255" i="5"/>
  <c r="I255" i="5"/>
  <c r="P254" i="5"/>
  <c r="I254" i="5"/>
  <c r="P253" i="5"/>
  <c r="I253" i="5"/>
  <c r="P252" i="5"/>
  <c r="I252" i="5"/>
  <c r="P251" i="5"/>
  <c r="I251" i="5"/>
  <c r="P250" i="5"/>
  <c r="I250" i="5"/>
  <c r="P249" i="5"/>
  <c r="I249" i="5"/>
  <c r="P248" i="5"/>
  <c r="I248" i="5"/>
  <c r="P247" i="5"/>
  <c r="I247" i="5"/>
  <c r="P246" i="5"/>
  <c r="I246" i="5"/>
  <c r="P245" i="5"/>
  <c r="I245" i="5"/>
  <c r="P214" i="5"/>
  <c r="I214" i="5"/>
  <c r="P213" i="5"/>
  <c r="I213" i="5"/>
  <c r="P212" i="5"/>
  <c r="I212" i="5"/>
  <c r="P211" i="5"/>
  <c r="I211" i="5"/>
  <c r="P210" i="5"/>
  <c r="I210" i="5"/>
  <c r="P209" i="5"/>
  <c r="I209" i="5"/>
  <c r="P208" i="5"/>
  <c r="I208" i="5"/>
  <c r="P207" i="5"/>
  <c r="I207" i="5"/>
  <c r="P206" i="5"/>
  <c r="I206" i="5"/>
  <c r="P205" i="5"/>
  <c r="I205" i="5"/>
  <c r="P204" i="5"/>
  <c r="I204" i="5"/>
  <c r="P203" i="5"/>
  <c r="I203" i="5"/>
  <c r="P202" i="5"/>
  <c r="I202" i="5"/>
  <c r="P201" i="5"/>
  <c r="I201" i="5"/>
  <c r="P200" i="5"/>
  <c r="I200" i="5"/>
  <c r="P199" i="5"/>
  <c r="I199" i="5"/>
  <c r="P198" i="5"/>
  <c r="I198" i="5"/>
  <c r="P197" i="5"/>
  <c r="I197" i="5"/>
  <c r="P196" i="5"/>
  <c r="I196" i="5"/>
  <c r="P195" i="5"/>
  <c r="I195" i="5"/>
  <c r="I194" i="5"/>
  <c r="P193" i="5"/>
  <c r="I193" i="5"/>
  <c r="P169" i="5"/>
  <c r="I169" i="5"/>
  <c r="P168" i="5"/>
  <c r="I168" i="5"/>
  <c r="P167" i="5"/>
  <c r="I167" i="5"/>
  <c r="P166" i="5"/>
  <c r="I166" i="5"/>
  <c r="P165" i="5"/>
  <c r="I165" i="5"/>
  <c r="P164" i="5"/>
  <c r="I164" i="5"/>
  <c r="P163" i="5"/>
  <c r="I163" i="5"/>
  <c r="P162" i="5"/>
  <c r="I162" i="5"/>
  <c r="P161" i="5"/>
  <c r="I161" i="5"/>
  <c r="P160" i="5"/>
  <c r="I160" i="5"/>
  <c r="P159" i="5"/>
  <c r="I159" i="5"/>
  <c r="P158" i="5"/>
  <c r="I158" i="5"/>
  <c r="P157" i="5"/>
  <c r="I157" i="5"/>
  <c r="P156" i="5"/>
  <c r="I156" i="5"/>
  <c r="P155" i="5"/>
  <c r="I155" i="5"/>
  <c r="P154" i="5"/>
  <c r="I154" i="5"/>
  <c r="P153" i="5"/>
  <c r="I153" i="5"/>
  <c r="P152" i="5"/>
  <c r="I152" i="5"/>
  <c r="P151" i="5"/>
  <c r="I151" i="5"/>
  <c r="P150" i="5"/>
  <c r="I150" i="5"/>
  <c r="I149" i="5"/>
  <c r="I148" i="5"/>
  <c r="P124" i="5"/>
  <c r="I124" i="5"/>
  <c r="P123" i="5"/>
  <c r="I123" i="5"/>
  <c r="P122" i="5"/>
  <c r="I122" i="5"/>
  <c r="P121" i="5"/>
  <c r="I121" i="5"/>
  <c r="P120" i="5"/>
  <c r="I120" i="5"/>
  <c r="P119" i="5"/>
  <c r="I119" i="5"/>
  <c r="P118" i="5"/>
  <c r="I118" i="5"/>
  <c r="P117" i="5"/>
  <c r="I117" i="5"/>
  <c r="P116" i="5"/>
  <c r="I116" i="5"/>
  <c r="P115" i="5"/>
  <c r="I115" i="5"/>
  <c r="P114" i="5"/>
  <c r="I114" i="5"/>
  <c r="P113" i="5"/>
  <c r="I113" i="5"/>
  <c r="P112" i="5"/>
  <c r="I112" i="5"/>
  <c r="P111" i="5"/>
  <c r="I111" i="5"/>
  <c r="P110" i="5"/>
  <c r="I110" i="5"/>
  <c r="P109" i="5"/>
  <c r="I109" i="5"/>
  <c r="P108" i="5"/>
  <c r="I108" i="5"/>
  <c r="P107" i="5"/>
  <c r="I107" i="5"/>
  <c r="P106" i="5"/>
  <c r="I106" i="5"/>
  <c r="P105" i="5"/>
  <c r="I105" i="5"/>
  <c r="P104" i="5"/>
  <c r="I104" i="5"/>
  <c r="P103" i="5"/>
  <c r="I103" i="5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P59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20" i="5"/>
  <c r="I20" i="5"/>
  <c r="P19" i="5"/>
  <c r="I19" i="5"/>
  <c r="P18" i="5"/>
  <c r="I18" i="5"/>
  <c r="P17" i="5"/>
  <c r="I17" i="5"/>
  <c r="P16" i="5"/>
  <c r="I16" i="5"/>
  <c r="P15" i="5"/>
  <c r="I15" i="5"/>
  <c r="P14" i="5"/>
  <c r="I14" i="5"/>
  <c r="P13" i="5"/>
  <c r="I13" i="5"/>
  <c r="I574" i="2"/>
  <c r="I573" i="2"/>
  <c r="I572" i="2"/>
  <c r="I571" i="2"/>
  <c r="I570" i="2"/>
  <c r="I569" i="2"/>
  <c r="I568" i="2"/>
  <c r="I567" i="2"/>
  <c r="I566" i="2"/>
  <c r="I565" i="2"/>
  <c r="I564" i="2"/>
  <c r="I563" i="2"/>
  <c r="I562" i="2"/>
  <c r="I561" i="2"/>
  <c r="I560" i="2"/>
  <c r="I559" i="2"/>
  <c r="I558" i="2"/>
  <c r="I557" i="2"/>
  <c r="I556" i="2"/>
  <c r="P555" i="2"/>
  <c r="I555" i="2"/>
  <c r="P554" i="2"/>
  <c r="I554" i="2"/>
  <c r="I553" i="2"/>
  <c r="I529" i="2"/>
  <c r="I528" i="2"/>
  <c r="I527" i="2"/>
  <c r="I526" i="2"/>
  <c r="I525" i="2"/>
  <c r="I524" i="2"/>
  <c r="I523" i="2"/>
  <c r="I522" i="2"/>
  <c r="I521" i="2"/>
  <c r="I520" i="2"/>
  <c r="I519" i="2"/>
  <c r="I518" i="2"/>
  <c r="I517" i="2"/>
  <c r="I516" i="2"/>
  <c r="I515" i="2"/>
  <c r="I514" i="2"/>
  <c r="I513" i="2"/>
  <c r="I512" i="2"/>
  <c r="I511" i="2"/>
  <c r="I510" i="2"/>
  <c r="P509" i="2"/>
  <c r="I509" i="2"/>
  <c r="P508" i="2"/>
  <c r="I508" i="2"/>
  <c r="I484" i="2"/>
  <c r="I483" i="2"/>
  <c r="I482" i="2"/>
  <c r="I481" i="2"/>
  <c r="I480" i="2"/>
  <c r="I479" i="2"/>
  <c r="I478" i="2"/>
  <c r="I477" i="2"/>
  <c r="I476" i="2"/>
  <c r="I475" i="2"/>
  <c r="I474" i="2"/>
  <c r="I473" i="2"/>
  <c r="I471" i="2"/>
  <c r="I470" i="2"/>
  <c r="I469" i="2"/>
  <c r="P468" i="2"/>
  <c r="I468" i="2"/>
  <c r="P467" i="2"/>
  <c r="I467" i="2"/>
  <c r="P466" i="2"/>
  <c r="I466" i="2"/>
  <c r="P465" i="2"/>
  <c r="I465" i="2"/>
  <c r="I464" i="2"/>
  <c r="I463" i="2"/>
  <c r="I439" i="2"/>
  <c r="I438" i="2"/>
  <c r="I437" i="2"/>
  <c r="I436" i="2"/>
  <c r="I435" i="2"/>
  <c r="I434" i="2"/>
  <c r="I433" i="2"/>
  <c r="I432" i="2"/>
  <c r="I431" i="2"/>
  <c r="I430" i="2"/>
  <c r="I429" i="2"/>
  <c r="I428" i="2"/>
  <c r="I427" i="2"/>
  <c r="I426" i="2"/>
  <c r="I425" i="2"/>
  <c r="I424" i="2"/>
  <c r="P423" i="2"/>
  <c r="I423" i="2"/>
  <c r="P422" i="2"/>
  <c r="I422" i="2"/>
  <c r="P421" i="2"/>
  <c r="I421" i="2"/>
  <c r="P420" i="2"/>
  <c r="I420" i="2"/>
  <c r="I419" i="2"/>
  <c r="I418" i="2"/>
  <c r="I394" i="2"/>
  <c r="I393" i="2"/>
  <c r="I392" i="2"/>
  <c r="I391" i="2"/>
  <c r="I390" i="2"/>
  <c r="I389" i="2"/>
  <c r="I388" i="2"/>
  <c r="I387" i="2"/>
  <c r="I386" i="2"/>
  <c r="I385" i="2"/>
  <c r="I384" i="2"/>
  <c r="I383" i="2"/>
  <c r="I382" i="2"/>
  <c r="I381" i="2"/>
  <c r="I380" i="2"/>
  <c r="I379" i="2"/>
  <c r="I378" i="2"/>
  <c r="I377" i="2"/>
  <c r="P376" i="2"/>
  <c r="I376" i="2"/>
  <c r="P375" i="2"/>
  <c r="I375" i="2"/>
  <c r="P374" i="2"/>
  <c r="I374" i="2"/>
  <c r="P373" i="2"/>
  <c r="I373" i="2"/>
  <c r="I349" i="2"/>
  <c r="I348" i="2"/>
  <c r="I347" i="2"/>
  <c r="I346" i="2"/>
  <c r="I345" i="2"/>
  <c r="I344" i="2"/>
  <c r="I343" i="2"/>
  <c r="I342" i="2"/>
  <c r="I341" i="2"/>
  <c r="I340" i="2"/>
  <c r="I339" i="2"/>
  <c r="I338" i="2"/>
  <c r="I337" i="2"/>
  <c r="I336" i="2"/>
  <c r="I335" i="2"/>
  <c r="I334" i="2"/>
  <c r="I333" i="2"/>
  <c r="I332" i="2"/>
  <c r="P331" i="2"/>
  <c r="I331" i="2"/>
  <c r="P330" i="2"/>
  <c r="I330" i="2"/>
  <c r="I329" i="2"/>
  <c r="I328" i="2"/>
  <c r="I304" i="2"/>
  <c r="I303" i="2"/>
  <c r="I302" i="2"/>
  <c r="I301" i="2"/>
  <c r="I300" i="2"/>
  <c r="I299" i="2"/>
  <c r="I298" i="2"/>
  <c r="I297" i="2"/>
  <c r="I296" i="2"/>
  <c r="I295" i="2"/>
  <c r="I294" i="2"/>
  <c r="I293" i="2"/>
  <c r="I292" i="2"/>
  <c r="I291" i="2"/>
  <c r="P290" i="2"/>
  <c r="I290" i="2"/>
  <c r="P289" i="2"/>
  <c r="I289" i="2"/>
  <c r="P288" i="2"/>
  <c r="I288" i="2"/>
  <c r="P287" i="2"/>
  <c r="I287" i="2"/>
  <c r="P286" i="2"/>
  <c r="I286" i="2"/>
  <c r="P285" i="2"/>
  <c r="I285" i="2"/>
  <c r="I284" i="2"/>
  <c r="I283" i="2"/>
  <c r="I259" i="2"/>
  <c r="I258" i="2"/>
  <c r="I257" i="2"/>
  <c r="I256" i="2"/>
  <c r="I255" i="2"/>
  <c r="I254" i="2"/>
  <c r="I253" i="2"/>
  <c r="I252" i="2"/>
  <c r="I251" i="2"/>
  <c r="I250" i="2"/>
  <c r="I249" i="2"/>
  <c r="I248" i="2"/>
  <c r="I247" i="2"/>
  <c r="I246" i="2"/>
  <c r="I245" i="2"/>
  <c r="I244" i="2"/>
  <c r="I243" i="2"/>
  <c r="I242" i="2"/>
  <c r="P241" i="2"/>
  <c r="I241" i="2"/>
  <c r="P240" i="2"/>
  <c r="I240" i="2"/>
  <c r="P239" i="2"/>
  <c r="I239" i="2"/>
  <c r="P238" i="2"/>
  <c r="I238" i="2"/>
  <c r="I214" i="2"/>
  <c r="I213" i="2"/>
  <c r="I212" i="2"/>
  <c r="I211" i="2"/>
  <c r="I210" i="2"/>
  <c r="I209" i="2"/>
  <c r="I208" i="2"/>
  <c r="I207" i="2"/>
  <c r="I206" i="2"/>
  <c r="I205" i="2"/>
  <c r="I204" i="2"/>
  <c r="I203" i="2"/>
  <c r="P202" i="2"/>
  <c r="I202" i="2"/>
  <c r="P201" i="2"/>
  <c r="I201" i="2"/>
  <c r="P200" i="2"/>
  <c r="I200" i="2"/>
  <c r="P198" i="2"/>
  <c r="I198" i="2"/>
  <c r="P197" i="2"/>
  <c r="I197" i="2"/>
  <c r="P196" i="2"/>
  <c r="I196" i="2"/>
  <c r="I195" i="2"/>
  <c r="I194" i="2"/>
  <c r="P193" i="2"/>
  <c r="I193" i="2"/>
  <c r="I169" i="2"/>
  <c r="I168" i="2"/>
  <c r="I167" i="2"/>
  <c r="I166" i="2"/>
  <c r="I165" i="2"/>
  <c r="I164" i="2"/>
  <c r="I163" i="2"/>
  <c r="I162" i="2"/>
  <c r="I161" i="2"/>
  <c r="I160" i="2"/>
  <c r="I159" i="2"/>
  <c r="I158" i="2"/>
  <c r="I157" i="2"/>
  <c r="I156" i="2"/>
  <c r="I155" i="2"/>
  <c r="I154" i="2"/>
  <c r="I153" i="2"/>
  <c r="I152" i="2"/>
  <c r="P151" i="2"/>
  <c r="I151" i="2"/>
  <c r="I150" i="2"/>
  <c r="I149" i="2"/>
  <c r="P148" i="2"/>
  <c r="I148" i="2"/>
  <c r="I124" i="2"/>
  <c r="I123" i="2"/>
  <c r="I122" i="2"/>
  <c r="I121" i="2"/>
  <c r="I120" i="2"/>
  <c r="I119" i="2"/>
  <c r="I118" i="2"/>
  <c r="I117" i="2"/>
  <c r="I116" i="2"/>
  <c r="I115" i="2"/>
  <c r="I114" i="2"/>
  <c r="I113" i="2"/>
  <c r="I112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I104" i="2"/>
  <c r="I103" i="2"/>
  <c r="I79" i="2"/>
  <c r="I78" i="2"/>
  <c r="I77" i="2"/>
  <c r="I76" i="2"/>
  <c r="I75" i="2"/>
  <c r="I74" i="2"/>
  <c r="I73" i="2"/>
  <c r="I72" i="2"/>
  <c r="I71" i="2"/>
  <c r="I70" i="2"/>
  <c r="I69" i="2"/>
  <c r="I68" i="2"/>
  <c r="I67" i="2"/>
  <c r="I66" i="2"/>
  <c r="I65" i="2"/>
  <c r="I64" i="2"/>
  <c r="I63" i="2"/>
  <c r="I62" i="2"/>
  <c r="P61" i="2"/>
  <c r="I61" i="2"/>
  <c r="P60" i="2"/>
  <c r="I60" i="2"/>
  <c r="P59" i="2"/>
  <c r="I59" i="2"/>
  <c r="P58" i="2"/>
  <c r="I58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R8" i="3"/>
  <c r="F1629" i="18"/>
  <c r="AG2" i="3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AG2" i="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2" i="7"/>
  <c r="Z3" i="7"/>
  <c r="S2" i="7"/>
  <c r="U119" i="7" s="1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E60" i="16"/>
  <c r="F1529" i="18"/>
  <c r="F517" i="18"/>
  <c r="F1918" i="18"/>
  <c r="F1915" i="18"/>
  <c r="F512" i="18"/>
  <c r="AG3" i="6"/>
  <c r="Z3" i="6"/>
  <c r="S3" i="6"/>
  <c r="AG3" i="5"/>
  <c r="Z3" i="5"/>
  <c r="S3" i="5"/>
  <c r="F1695" i="18"/>
  <c r="AG2" i="6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Z2" i="6"/>
  <c r="S2" i="6"/>
  <c r="U13" i="6" s="1"/>
  <c r="W13" i="6" s="1"/>
  <c r="AG2" i="5"/>
  <c r="F1668" i="18"/>
  <c r="F1669" i="18"/>
  <c r="F1670" i="18"/>
  <c r="F1671" i="18"/>
  <c r="F1672" i="18"/>
  <c r="F1673" i="18"/>
  <c r="F1674" i="18"/>
  <c r="F1675" i="18"/>
  <c r="Z2" i="5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I3" i="13"/>
  <c r="G20" i="15"/>
  <c r="G21" i="15"/>
  <c r="G22" i="15"/>
  <c r="G23" i="15"/>
  <c r="G24" i="15"/>
  <c r="G25" i="15"/>
  <c r="L2" i="15"/>
  <c r="L7" i="15" s="1"/>
  <c r="E110" i="16" s="1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E58" i="16"/>
  <c r="AB423" i="2"/>
  <c r="AD423" i="2" s="1"/>
  <c r="AB376" i="2"/>
  <c r="AD376" i="2" s="1"/>
  <c r="AB331" i="2"/>
  <c r="AD331" i="2" s="1"/>
  <c r="AB241" i="2"/>
  <c r="AD241" i="2" s="1"/>
  <c r="AA202" i="2"/>
  <c r="AA109" i="2"/>
  <c r="AA201" i="2"/>
  <c r="AA150" i="2"/>
  <c r="AA110" i="2"/>
  <c r="AA106" i="7"/>
  <c r="AH247" i="4"/>
  <c r="AH246" i="4"/>
  <c r="AH245" i="4"/>
  <c r="AH243" i="4"/>
  <c r="AH241" i="4"/>
  <c r="T247" i="4"/>
  <c r="T246" i="4"/>
  <c r="T245" i="4"/>
  <c r="T243" i="4"/>
  <c r="T241" i="4"/>
  <c r="E2" i="9"/>
  <c r="E14" i="9" s="1"/>
  <c r="E59" i="16"/>
  <c r="AA247" i="4"/>
  <c r="AA246" i="4"/>
  <c r="AA245" i="4"/>
  <c r="AA243" i="4"/>
  <c r="AA241" i="4"/>
  <c r="R8" i="6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F14" i="12"/>
  <c r="G14" i="12"/>
  <c r="H14" i="12"/>
  <c r="J14" i="12"/>
  <c r="I14" i="12"/>
  <c r="K14" i="12"/>
  <c r="R1956" i="18"/>
  <c r="N59" i="11"/>
  <c r="N28" i="11"/>
  <c r="N30" i="11"/>
  <c r="AH106" i="7"/>
  <c r="AI423" i="2"/>
  <c r="AK423" i="2" s="1"/>
  <c r="AI376" i="2"/>
  <c r="AK376" i="2" s="1"/>
  <c r="AI331" i="2"/>
  <c r="AK331" i="2" s="1"/>
  <c r="AH201" i="2"/>
  <c r="AH110" i="2"/>
  <c r="AH109" i="2"/>
  <c r="AI241" i="2"/>
  <c r="AK241" i="2" s="1"/>
  <c r="AH202" i="2"/>
  <c r="AH150" i="2"/>
  <c r="T106" i="7"/>
  <c r="U419" i="2"/>
  <c r="U423" i="2"/>
  <c r="W423" i="2" s="1"/>
  <c r="U241" i="2"/>
  <c r="W241" i="2" s="1"/>
  <c r="T150" i="2"/>
  <c r="Y247" i="4"/>
  <c r="R247" i="4"/>
  <c r="AF247" i="4"/>
  <c r="R150" i="2"/>
  <c r="Y150" i="2"/>
  <c r="AF150" i="2"/>
  <c r="R245" i="4"/>
  <c r="Y245" i="4"/>
  <c r="AF245" i="4"/>
  <c r="Y246" i="4"/>
  <c r="AF246" i="4"/>
  <c r="R246" i="4"/>
  <c r="AF243" i="4"/>
  <c r="Y241" i="4"/>
  <c r="AF241" i="4"/>
  <c r="R241" i="4"/>
  <c r="Y243" i="4"/>
  <c r="R243" i="4"/>
  <c r="U194" i="4" l="1"/>
  <c r="W194" i="4" s="1"/>
  <c r="U15" i="6"/>
  <c r="W15" i="6" s="1"/>
  <c r="U152" i="3"/>
  <c r="W152" i="3" s="1"/>
  <c r="U508" i="2"/>
  <c r="W508" i="2" s="1"/>
  <c r="U239" i="6"/>
  <c r="W239" i="6" s="1"/>
  <c r="U148" i="4"/>
  <c r="W148" i="4" s="1"/>
  <c r="E9" i="9"/>
  <c r="E117" i="16" s="1"/>
  <c r="U103" i="3"/>
  <c r="W103" i="3" s="1"/>
  <c r="U197" i="2"/>
  <c r="W197" i="2" s="1"/>
  <c r="U468" i="2"/>
  <c r="W468" i="2" s="1"/>
  <c r="U109" i="7"/>
  <c r="W109" i="7" s="1"/>
  <c r="U118" i="7"/>
  <c r="W118" i="7" s="1"/>
  <c r="U159" i="2"/>
  <c r="W159" i="2" s="1"/>
  <c r="U374" i="2"/>
  <c r="W374" i="2" s="1"/>
  <c r="U59" i="2"/>
  <c r="W59" i="2" s="1"/>
  <c r="U13" i="2"/>
  <c r="W13" i="2" s="1"/>
  <c r="U373" i="2"/>
  <c r="W373" i="2" s="1"/>
  <c r="U418" i="2"/>
  <c r="W418" i="2" s="1"/>
  <c r="U465" i="2"/>
  <c r="W465" i="2" s="1"/>
  <c r="I30" i="13"/>
  <c r="U108" i="7"/>
  <c r="U110" i="7"/>
  <c r="W110" i="7" s="1"/>
  <c r="U117" i="7"/>
  <c r="W117" i="7" s="1"/>
  <c r="U150" i="2"/>
  <c r="W150" i="2" s="1"/>
  <c r="U194" i="2"/>
  <c r="W194" i="2" s="1"/>
  <c r="I58" i="13"/>
  <c r="T154" i="3"/>
  <c r="U283" i="6"/>
  <c r="W283" i="6" s="1"/>
  <c r="W306" i="6" s="1"/>
  <c r="W307" i="6" s="1"/>
  <c r="W309" i="6" s="1"/>
  <c r="U247" i="4"/>
  <c r="W247" i="4" s="1"/>
  <c r="I21" i="13"/>
  <c r="U238" i="6"/>
  <c r="W238" i="6" s="1"/>
  <c r="E12" i="9"/>
  <c r="T286" i="4"/>
  <c r="T15" i="4"/>
  <c r="U59" i="4"/>
  <c r="W59" i="4" s="1"/>
  <c r="T248" i="4"/>
  <c r="L4" i="15"/>
  <c r="L8" i="15"/>
  <c r="E115" i="16" s="1"/>
  <c r="I43" i="13"/>
  <c r="T108" i="4"/>
  <c r="E6" i="9"/>
  <c r="E46" i="16" s="1"/>
  <c r="E8" i="9"/>
  <c r="E71" i="16" s="1"/>
  <c r="L3" i="15"/>
  <c r="E126" i="16" s="1"/>
  <c r="I69" i="13"/>
  <c r="I47" i="13"/>
  <c r="T289" i="4"/>
  <c r="F2" i="9"/>
  <c r="F5" i="9" s="1"/>
  <c r="F57" i="16" s="1"/>
  <c r="U104" i="2"/>
  <c r="W104" i="2" s="1"/>
  <c r="T198" i="2"/>
  <c r="T290" i="2"/>
  <c r="U329" i="2"/>
  <c r="W329" i="2" s="1"/>
  <c r="T240" i="4"/>
  <c r="L5" i="15"/>
  <c r="E124" i="16" s="1"/>
  <c r="E11" i="9"/>
  <c r="I38" i="13"/>
  <c r="T285" i="4"/>
  <c r="U193" i="4"/>
  <c r="W193" i="4" s="1"/>
  <c r="U13" i="4"/>
  <c r="W13" i="4" s="1"/>
  <c r="U104" i="4"/>
  <c r="W104" i="4" s="1"/>
  <c r="T107" i="4"/>
  <c r="U238" i="4"/>
  <c r="W238" i="4" s="1"/>
  <c r="AA154" i="5"/>
  <c r="AB193" i="5"/>
  <c r="AD193" i="5" s="1"/>
  <c r="U238" i="2"/>
  <c r="W238" i="2" s="1"/>
  <c r="U420" i="2"/>
  <c r="W420" i="2" s="1"/>
  <c r="U103" i="6"/>
  <c r="W103" i="6" s="1"/>
  <c r="W126" i="6" s="1"/>
  <c r="W127" i="6" s="1"/>
  <c r="W129" i="6" s="1"/>
  <c r="E3" i="9"/>
  <c r="E21" i="16" s="1"/>
  <c r="L6" i="15"/>
  <c r="E121" i="16" s="1"/>
  <c r="E10" i="9"/>
  <c r="E74" i="16" s="1"/>
  <c r="E7" i="9"/>
  <c r="E5" i="9"/>
  <c r="E57" i="16" s="1"/>
  <c r="I5" i="13"/>
  <c r="K3" i="13"/>
  <c r="I36" i="13"/>
  <c r="U283" i="4"/>
  <c r="W283" i="4" s="1"/>
  <c r="T287" i="4"/>
  <c r="U149" i="4"/>
  <c r="W149" i="4" s="1"/>
  <c r="I55" i="13"/>
  <c r="J3" i="13"/>
  <c r="J66" i="13" s="1"/>
  <c r="F60" i="16"/>
  <c r="U469" i="2"/>
  <c r="W469" i="2" s="1"/>
  <c r="U195" i="4"/>
  <c r="W195" i="4" s="1"/>
  <c r="T14" i="2"/>
  <c r="U105" i="2"/>
  <c r="W105" i="2" s="1"/>
  <c r="U103" i="2"/>
  <c r="W103" i="2" s="1"/>
  <c r="U151" i="2"/>
  <c r="W151" i="2" s="1"/>
  <c r="U149" i="2"/>
  <c r="W149" i="2" s="1"/>
  <c r="T157" i="2"/>
  <c r="T287" i="2"/>
  <c r="U58" i="2"/>
  <c r="W58" i="2" s="1"/>
  <c r="T60" i="4"/>
  <c r="U242" i="4"/>
  <c r="W242" i="4" s="1"/>
  <c r="T249" i="4"/>
  <c r="T244" i="4"/>
  <c r="D3" i="11"/>
  <c r="D29" i="11" s="1"/>
  <c r="U239" i="2"/>
  <c r="W239" i="2" s="1"/>
  <c r="U464" i="2"/>
  <c r="W464" i="2" s="1"/>
  <c r="U463" i="2"/>
  <c r="W463" i="2" s="1"/>
  <c r="U149" i="6"/>
  <c r="W149" i="6" s="1"/>
  <c r="L9" i="15"/>
  <c r="E123" i="16" s="1"/>
  <c r="E4" i="9"/>
  <c r="E105" i="16" s="1"/>
  <c r="E108" i="16" s="1"/>
  <c r="E13" i="9"/>
  <c r="I62" i="13"/>
  <c r="U284" i="4"/>
  <c r="W284" i="4" s="1"/>
  <c r="T288" i="4"/>
  <c r="U150" i="4"/>
  <c r="W150" i="4" s="1"/>
  <c r="I67" i="13"/>
  <c r="T421" i="2"/>
  <c r="T509" i="2"/>
  <c r="U553" i="2"/>
  <c r="W553" i="2" s="1"/>
  <c r="W576" i="2" s="1"/>
  <c r="W577" i="2" s="1"/>
  <c r="W579" i="2" s="1"/>
  <c r="T108" i="2"/>
  <c r="U148" i="2"/>
  <c r="W148" i="2" s="1"/>
  <c r="T152" i="2"/>
  <c r="U195" i="2"/>
  <c r="W195" i="2" s="1"/>
  <c r="T199" i="2"/>
  <c r="T196" i="2"/>
  <c r="U285" i="2"/>
  <c r="W285" i="2" s="1"/>
  <c r="U283" i="2"/>
  <c r="W283" i="2" s="1"/>
  <c r="T330" i="2"/>
  <c r="T16" i="4"/>
  <c r="T62" i="4"/>
  <c r="T106" i="4"/>
  <c r="U245" i="4"/>
  <c r="W245" i="4" s="1"/>
  <c r="U241" i="4"/>
  <c r="W241" i="4" s="1"/>
  <c r="F3" i="11"/>
  <c r="F7" i="11" s="1"/>
  <c r="AF8" i="2"/>
  <c r="AI58" i="2" s="1"/>
  <c r="AK58" i="2" s="1"/>
  <c r="AF8" i="3"/>
  <c r="G2" i="9"/>
  <c r="G12" i="9" s="1"/>
  <c r="G59" i="16"/>
  <c r="AF8" i="6"/>
  <c r="AI13" i="6" s="1"/>
  <c r="AK13" i="6" s="1"/>
  <c r="G57" i="16"/>
  <c r="AF8" i="4"/>
  <c r="AH249" i="4" s="1"/>
  <c r="AF8" i="7"/>
  <c r="AH115" i="7" s="1"/>
  <c r="G21" i="16"/>
  <c r="G117" i="16"/>
  <c r="G105" i="16"/>
  <c r="G108" i="16" s="1"/>
  <c r="AF8" i="5"/>
  <c r="AI109" i="5" s="1"/>
  <c r="AK109" i="5" s="1"/>
  <c r="G71" i="16"/>
  <c r="G46" i="16"/>
  <c r="AA241" i="5"/>
  <c r="U14" i="6"/>
  <c r="W14" i="6" s="1"/>
  <c r="U148" i="6"/>
  <c r="W148" i="6" s="1"/>
  <c r="U240" i="6"/>
  <c r="W240" i="6" s="1"/>
  <c r="W261" i="6" s="1"/>
  <c r="W262" i="6" s="1"/>
  <c r="W264" i="6" s="1"/>
  <c r="E44" i="16" s="1"/>
  <c r="K44" i="13"/>
  <c r="I11" i="13"/>
  <c r="K48" i="13"/>
  <c r="K7" i="13"/>
  <c r="I61" i="13"/>
  <c r="G60" i="16"/>
  <c r="I15" i="13"/>
  <c r="T157" i="3"/>
  <c r="U153" i="3"/>
  <c r="W153" i="3" s="1"/>
  <c r="U149" i="3"/>
  <c r="W149" i="3" s="1"/>
  <c r="U58" i="3"/>
  <c r="W58" i="3" s="1"/>
  <c r="W81" i="3" s="1"/>
  <c r="W82" i="3" s="1"/>
  <c r="W84" i="3" s="1"/>
  <c r="U13" i="3"/>
  <c r="W13" i="3" s="1"/>
  <c r="T159" i="3"/>
  <c r="T155" i="3"/>
  <c r="U151" i="3"/>
  <c r="W151" i="3" s="1"/>
  <c r="T104" i="3"/>
  <c r="U15" i="3"/>
  <c r="W15" i="3" s="1"/>
  <c r="T158" i="3"/>
  <c r="U150" i="3"/>
  <c r="W150" i="3" s="1"/>
  <c r="U14" i="3"/>
  <c r="W14" i="3" s="1"/>
  <c r="T156" i="3"/>
  <c r="U148" i="3"/>
  <c r="K5" i="13"/>
  <c r="K50" i="13"/>
  <c r="K13" i="13"/>
  <c r="K46" i="13"/>
  <c r="K28" i="13"/>
  <c r="K17" i="13"/>
  <c r="K57" i="13"/>
  <c r="K54" i="13"/>
  <c r="K40" i="13"/>
  <c r="K59" i="13"/>
  <c r="K34" i="13"/>
  <c r="K63" i="13"/>
  <c r="K51" i="13"/>
  <c r="K37" i="13"/>
  <c r="K32" i="13"/>
  <c r="K11" i="13"/>
  <c r="AB65" i="5"/>
  <c r="AD65" i="5" s="1"/>
  <c r="K27" i="13"/>
  <c r="K10" i="13"/>
  <c r="K23" i="13"/>
  <c r="K56" i="13"/>
  <c r="K43" i="13"/>
  <c r="N2" i="15"/>
  <c r="I26" i="13"/>
  <c r="I50" i="13"/>
  <c r="I59" i="13"/>
  <c r="I28" i="13"/>
  <c r="I54" i="13"/>
  <c r="I25" i="13"/>
  <c r="I19" i="13"/>
  <c r="I16" i="13"/>
  <c r="I48" i="13"/>
  <c r="I9" i="13"/>
  <c r="I45" i="13"/>
  <c r="I49" i="13"/>
  <c r="I51" i="13"/>
  <c r="I46" i="13"/>
  <c r="I40" i="13"/>
  <c r="I8" i="13"/>
  <c r="I18" i="13"/>
  <c r="I41" i="13"/>
  <c r="I29" i="13"/>
  <c r="I27" i="13"/>
  <c r="I7" i="13"/>
  <c r="I22" i="13"/>
  <c r="I52" i="13"/>
  <c r="I20" i="13"/>
  <c r="I17" i="13"/>
  <c r="I65" i="13"/>
  <c r="I13" i="13"/>
  <c r="I6" i="13"/>
  <c r="I37" i="13"/>
  <c r="I63" i="13"/>
  <c r="I64" i="13"/>
  <c r="I42" i="13"/>
  <c r="I66" i="13"/>
  <c r="I32" i="13"/>
  <c r="I33" i="13"/>
  <c r="I57" i="13"/>
  <c r="I35" i="13"/>
  <c r="I56" i="13"/>
  <c r="I12" i="13"/>
  <c r="I10" i="13"/>
  <c r="I53" i="13"/>
  <c r="I14" i="13"/>
  <c r="I60" i="13"/>
  <c r="AF8" i="8"/>
  <c r="AH419" i="8" s="1"/>
  <c r="G74" i="16"/>
  <c r="AB64" i="5"/>
  <c r="AD64" i="5" s="1"/>
  <c r="U58" i="6"/>
  <c r="W58" i="6" s="1"/>
  <c r="W81" i="6" s="1"/>
  <c r="W82" i="6" s="1"/>
  <c r="W84" i="6" s="1"/>
  <c r="U193" i="6"/>
  <c r="W193" i="6" s="1"/>
  <c r="W216" i="6" s="1"/>
  <c r="W217" i="6" s="1"/>
  <c r="W219" i="6" s="1"/>
  <c r="K61" i="13"/>
  <c r="K31" i="13"/>
  <c r="I34" i="13"/>
  <c r="I39" i="13"/>
  <c r="I24" i="13"/>
  <c r="I68" i="13"/>
  <c r="K9" i="13"/>
  <c r="K65" i="13"/>
  <c r="I31" i="13"/>
  <c r="I44" i="13"/>
  <c r="U16" i="3"/>
  <c r="W16" i="3" s="1"/>
  <c r="U160" i="3"/>
  <c r="W160" i="3" s="1"/>
  <c r="I4" i="13"/>
  <c r="E118" i="16" s="1"/>
  <c r="I23" i="13"/>
  <c r="D33" i="11"/>
  <c r="D32" i="11"/>
  <c r="AA153" i="5"/>
  <c r="AB108" i="5"/>
  <c r="AD108" i="5" s="1"/>
  <c r="AB63" i="5"/>
  <c r="AD63" i="5" s="1"/>
  <c r="AA244" i="5"/>
  <c r="AA240" i="5"/>
  <c r="AA197" i="5"/>
  <c r="AA152" i="5"/>
  <c r="AB107" i="5"/>
  <c r="AD107" i="5" s="1"/>
  <c r="AB61" i="5"/>
  <c r="AD61" i="5" s="1"/>
  <c r="AB13" i="5"/>
  <c r="AD13" i="5" s="1"/>
  <c r="AD36" i="5" s="1"/>
  <c r="AD37" i="5" s="1"/>
  <c r="AD39" i="5" s="1"/>
  <c r="AB194" i="5"/>
  <c r="AD194" i="5" s="1"/>
  <c r="AB149" i="5"/>
  <c r="AD149" i="5" s="1"/>
  <c r="AB104" i="5"/>
  <c r="AD104" i="5" s="1"/>
  <c r="AB60" i="5"/>
  <c r="AD60" i="5" s="1"/>
  <c r="AA242" i="5"/>
  <c r="AB238" i="5"/>
  <c r="AD238" i="5" s="1"/>
  <c r="AA195" i="5"/>
  <c r="AB148" i="5"/>
  <c r="AD148" i="5" s="1"/>
  <c r="AB103" i="5"/>
  <c r="AD103" i="5" s="1"/>
  <c r="AH153" i="5"/>
  <c r="AI64" i="5"/>
  <c r="AK64" i="5" s="1"/>
  <c r="AI239" i="5"/>
  <c r="AK239" i="5" s="1"/>
  <c r="AH151" i="5"/>
  <c r="AI62" i="5"/>
  <c r="AK62" i="5" s="1"/>
  <c r="AH150" i="5"/>
  <c r="AI59" i="5"/>
  <c r="AK59" i="5" s="1"/>
  <c r="AH199" i="5"/>
  <c r="AI110" i="5"/>
  <c r="AK110" i="5" s="1"/>
  <c r="AI58" i="5"/>
  <c r="AK58" i="5" s="1"/>
  <c r="AI240" i="6"/>
  <c r="AK240" i="6" s="1"/>
  <c r="F13" i="9"/>
  <c r="F14" i="9"/>
  <c r="AB105" i="5"/>
  <c r="AD105" i="5" s="1"/>
  <c r="AA196" i="5"/>
  <c r="AA243" i="5"/>
  <c r="AB106" i="5"/>
  <c r="AD106" i="5" s="1"/>
  <c r="AA198" i="5"/>
  <c r="AI63" i="5"/>
  <c r="AK63" i="5" s="1"/>
  <c r="AH240" i="5"/>
  <c r="AI193" i="5"/>
  <c r="AK193" i="5" s="1"/>
  <c r="J32" i="13"/>
  <c r="J9" i="13"/>
  <c r="AB109" i="5"/>
  <c r="AD109" i="5" s="1"/>
  <c r="AA199" i="5"/>
  <c r="AB58" i="5"/>
  <c r="AD58" i="5" s="1"/>
  <c r="AB110" i="5"/>
  <c r="AD110" i="5" s="1"/>
  <c r="AH196" i="5"/>
  <c r="AI107" i="5"/>
  <c r="AK107" i="5" s="1"/>
  <c r="J62" i="13"/>
  <c r="J46" i="13"/>
  <c r="J50" i="13"/>
  <c r="J35" i="13"/>
  <c r="AB59" i="5"/>
  <c r="AD59" i="5" s="1"/>
  <c r="AA150" i="5"/>
  <c r="AB239" i="5"/>
  <c r="AD239" i="5" s="1"/>
  <c r="AB62" i="5"/>
  <c r="AD62" i="5" s="1"/>
  <c r="AA151" i="5"/>
  <c r="AH198" i="5"/>
  <c r="AI148" i="5"/>
  <c r="AK148" i="5" s="1"/>
  <c r="Y8" i="4"/>
  <c r="Y8" i="6"/>
  <c r="F59" i="16"/>
  <c r="M2" i="15"/>
  <c r="AI195" i="2"/>
  <c r="AK195" i="2" s="1"/>
  <c r="F58" i="16"/>
  <c r="Y8" i="3"/>
  <c r="AI151" i="2"/>
  <c r="AK151" i="2" s="1"/>
  <c r="D19" i="11"/>
  <c r="R114" i="7" s="1"/>
  <c r="D22" i="11"/>
  <c r="R509" i="2" s="1"/>
  <c r="AI13" i="2"/>
  <c r="AK13" i="2" s="1"/>
  <c r="AH71" i="7"/>
  <c r="AH121" i="7"/>
  <c r="AH124" i="7"/>
  <c r="AH122" i="7"/>
  <c r="AH111" i="7"/>
  <c r="AI109" i="7"/>
  <c r="AK109" i="7" s="1"/>
  <c r="Y8" i="8"/>
  <c r="Y8" i="7"/>
  <c r="T106" i="2"/>
  <c r="U158" i="2"/>
  <c r="W158" i="2" s="1"/>
  <c r="T154" i="2"/>
  <c r="U193" i="2"/>
  <c r="W193" i="2" s="1"/>
  <c r="T200" i="2"/>
  <c r="T286" i="2"/>
  <c r="U328" i="2"/>
  <c r="W328" i="2" s="1"/>
  <c r="R8" i="5"/>
  <c r="T153" i="5" s="1"/>
  <c r="U14" i="4"/>
  <c r="W14" i="4" s="1"/>
  <c r="T17" i="4"/>
  <c r="U58" i="4"/>
  <c r="W58" i="4" s="1"/>
  <c r="T61" i="4"/>
  <c r="U105" i="4"/>
  <c r="W105" i="4" s="1"/>
  <c r="U103" i="4"/>
  <c r="W103" i="4" s="1"/>
  <c r="U246" i="4"/>
  <c r="W246" i="4" s="1"/>
  <c r="U243" i="4"/>
  <c r="W243" i="4" s="1"/>
  <c r="U239" i="4"/>
  <c r="W239" i="4" s="1"/>
  <c r="T114" i="7"/>
  <c r="W419" i="2"/>
  <c r="W108" i="7"/>
  <c r="W119" i="7"/>
  <c r="AH196" i="7"/>
  <c r="AH242" i="7"/>
  <c r="AH246" i="7"/>
  <c r="AH250" i="7"/>
  <c r="AI58" i="7"/>
  <c r="AK58" i="7" s="1"/>
  <c r="AH65" i="7"/>
  <c r="AH72" i="7"/>
  <c r="AH64" i="7"/>
  <c r="C63" i="7"/>
  <c r="C66" i="7"/>
  <c r="C62" i="7"/>
  <c r="I72" i="7"/>
  <c r="C73" i="7"/>
  <c r="C72" i="7"/>
  <c r="I66" i="7"/>
  <c r="I65" i="7"/>
  <c r="I64" i="7"/>
  <c r="I63" i="7"/>
  <c r="I62" i="7"/>
  <c r="I61" i="7"/>
  <c r="W148" i="3"/>
  <c r="W284" i="2"/>
  <c r="U13" i="7"/>
  <c r="W13" i="7" s="1"/>
  <c r="T61" i="7"/>
  <c r="T63" i="7"/>
  <c r="T64" i="7"/>
  <c r="T71" i="7"/>
  <c r="T72" i="7"/>
  <c r="T73" i="7"/>
  <c r="U59" i="7"/>
  <c r="W59" i="7" s="1"/>
  <c r="U67" i="7"/>
  <c r="W67" i="7" s="1"/>
  <c r="U69" i="7"/>
  <c r="W69" i="7" s="1"/>
  <c r="T16" i="7"/>
  <c r="U14" i="7"/>
  <c r="W14" i="7" s="1"/>
  <c r="T253" i="7"/>
  <c r="T251" i="7"/>
  <c r="T249" i="7"/>
  <c r="U247" i="7"/>
  <c r="W247" i="7" s="1"/>
  <c r="T245" i="7"/>
  <c r="T243" i="7"/>
  <c r="T241" i="7"/>
  <c r="U239" i="7"/>
  <c r="W239" i="7" s="1"/>
  <c r="U195" i="7"/>
  <c r="W195" i="7" s="1"/>
  <c r="U149" i="7"/>
  <c r="W149" i="7" s="1"/>
  <c r="W172" i="7" s="1"/>
  <c r="W173" i="7" s="1"/>
  <c r="W175" i="7" s="1"/>
  <c r="U104" i="7"/>
  <c r="W104" i="7" s="1"/>
  <c r="T62" i="7"/>
  <c r="T65" i="7"/>
  <c r="T70" i="7"/>
  <c r="T74" i="7"/>
  <c r="U58" i="7"/>
  <c r="W58" i="7" s="1"/>
  <c r="U60" i="7"/>
  <c r="W60" i="7" s="1"/>
  <c r="U68" i="7"/>
  <c r="W68" i="7" s="1"/>
  <c r="U15" i="7"/>
  <c r="W15" i="7" s="1"/>
  <c r="T252" i="7"/>
  <c r="T250" i="7"/>
  <c r="U248" i="7"/>
  <c r="W248" i="7" s="1"/>
  <c r="T246" i="7"/>
  <c r="T244" i="7"/>
  <c r="T242" i="7"/>
  <c r="U240" i="7"/>
  <c r="W240" i="7" s="1"/>
  <c r="T196" i="7"/>
  <c r="U194" i="7"/>
  <c r="W194" i="7" s="1"/>
  <c r="T107" i="7"/>
  <c r="T105" i="7"/>
  <c r="U103" i="7"/>
  <c r="W103" i="7" s="1"/>
  <c r="J15" i="13"/>
  <c r="R8" i="8"/>
  <c r="AH154" i="2"/>
  <c r="F5" i="11"/>
  <c r="F20" i="11"/>
  <c r="F9" i="11"/>
  <c r="AH157" i="2"/>
  <c r="Y8" i="2"/>
  <c r="E3" i="11"/>
  <c r="U149" i="5"/>
  <c r="W149" i="5" s="1"/>
  <c r="AI285" i="2" l="1"/>
  <c r="AK285" i="2" s="1"/>
  <c r="AH509" i="2"/>
  <c r="AI239" i="2"/>
  <c r="AK239" i="2" s="1"/>
  <c r="AI238" i="6"/>
  <c r="AK238" i="6" s="1"/>
  <c r="AI553" i="2"/>
  <c r="AK553" i="2" s="1"/>
  <c r="AK576" i="2" s="1"/>
  <c r="AH152" i="2"/>
  <c r="W36" i="6"/>
  <c r="W37" i="6" s="1"/>
  <c r="W39" i="6" s="1"/>
  <c r="W171" i="4"/>
  <c r="W172" i="4" s="1"/>
  <c r="W174" i="4" s="1"/>
  <c r="W216" i="4"/>
  <c r="W217" i="4" s="1"/>
  <c r="W219" i="4" s="1"/>
  <c r="E53" i="16" s="1"/>
  <c r="G13" i="9"/>
  <c r="D24" i="11"/>
  <c r="R251" i="7" s="1"/>
  <c r="U251" i="7" s="1"/>
  <c r="W251" i="7" s="1"/>
  <c r="J12" i="13"/>
  <c r="D4" i="11"/>
  <c r="R287" i="4" s="1"/>
  <c r="U287" i="4" s="1"/>
  <c r="W287" i="4" s="1"/>
  <c r="J34" i="13"/>
  <c r="J69" i="13"/>
  <c r="F7" i="9"/>
  <c r="D40" i="11"/>
  <c r="D20" i="11"/>
  <c r="R113" i="7" s="1"/>
  <c r="U113" i="7" s="1"/>
  <c r="W113" i="7" s="1"/>
  <c r="J61" i="13"/>
  <c r="J55" i="13"/>
  <c r="J5" i="13"/>
  <c r="J23" i="13"/>
  <c r="F12" i="9"/>
  <c r="U509" i="2"/>
  <c r="W509" i="2" s="1"/>
  <c r="W531" i="2" s="1"/>
  <c r="W532" i="2" s="1"/>
  <c r="W36" i="3"/>
  <c r="W37" i="3" s="1"/>
  <c r="W39" i="3" s="1"/>
  <c r="E101" i="16" s="1"/>
  <c r="AH240" i="4"/>
  <c r="F10" i="9"/>
  <c r="F74" i="16" s="1"/>
  <c r="D7" i="11"/>
  <c r="D9" i="11"/>
  <c r="J52" i="13"/>
  <c r="J31" i="13"/>
  <c r="J56" i="13"/>
  <c r="J25" i="13"/>
  <c r="J6" i="13"/>
  <c r="J68" i="13"/>
  <c r="J45" i="13"/>
  <c r="F4" i="9"/>
  <c r="F105" i="16" s="1"/>
  <c r="F108" i="16" s="1"/>
  <c r="F8" i="9"/>
  <c r="F71" i="16" s="1"/>
  <c r="D48" i="11"/>
  <c r="D41" i="11"/>
  <c r="D16" i="11"/>
  <c r="R16" i="7" s="1"/>
  <c r="U16" i="7" s="1"/>
  <c r="W16" i="7" s="1"/>
  <c r="W36" i="7" s="1"/>
  <c r="W37" i="7" s="1"/>
  <c r="W39" i="7" s="1"/>
  <c r="E64" i="16" s="1"/>
  <c r="D12" i="11"/>
  <c r="R115" i="7" s="1"/>
  <c r="U115" i="7" s="1"/>
  <c r="W115" i="7" s="1"/>
  <c r="J53" i="13"/>
  <c r="J36" i="13"/>
  <c r="AD81" i="5"/>
  <c r="J7" i="13"/>
  <c r="J8" i="13"/>
  <c r="J67" i="13"/>
  <c r="J18" i="13"/>
  <c r="J19" i="13"/>
  <c r="F6" i="9"/>
  <c r="F46" i="16" s="1"/>
  <c r="F11" i="9"/>
  <c r="D49" i="11"/>
  <c r="W171" i="6"/>
  <c r="W172" i="6" s="1"/>
  <c r="W174" i="6" s="1"/>
  <c r="E41" i="16" s="1"/>
  <c r="AI148" i="2"/>
  <c r="AK148" i="2" s="1"/>
  <c r="AH153" i="2"/>
  <c r="AI420" i="2"/>
  <c r="AK420" i="2" s="1"/>
  <c r="AH421" i="2"/>
  <c r="AI105" i="2"/>
  <c r="AK105" i="2" s="1"/>
  <c r="AI58" i="6"/>
  <c r="AK58" i="6" s="1"/>
  <c r="AK81" i="6" s="1"/>
  <c r="AK82" i="6" s="1"/>
  <c r="AK84" i="6" s="1"/>
  <c r="AI15" i="6"/>
  <c r="AK15" i="6" s="1"/>
  <c r="F3" i="9"/>
  <c r="F21" i="16" s="1"/>
  <c r="F9" i="9"/>
  <c r="F117" i="16" s="1"/>
  <c r="AI159" i="2"/>
  <c r="AK159" i="2" s="1"/>
  <c r="AI158" i="2"/>
  <c r="AK158" i="2" s="1"/>
  <c r="R64" i="7"/>
  <c r="U64" i="7" s="1"/>
  <c r="W64" i="7" s="1"/>
  <c r="AH107" i="2"/>
  <c r="AI465" i="2"/>
  <c r="AK465" i="2" s="1"/>
  <c r="AI103" i="6"/>
  <c r="AK103" i="6" s="1"/>
  <c r="AK126" i="6" s="1"/>
  <c r="AK127" i="6" s="1"/>
  <c r="AK129" i="6" s="1"/>
  <c r="K38" i="13"/>
  <c r="K69" i="13"/>
  <c r="K6" i="13"/>
  <c r="K60" i="13"/>
  <c r="K49" i="13"/>
  <c r="K26" i="13"/>
  <c r="K66" i="13"/>
  <c r="K62" i="13"/>
  <c r="K24" i="13"/>
  <c r="K41" i="13"/>
  <c r="R62" i="4"/>
  <c r="U62" i="4" s="1"/>
  <c r="W62" i="4" s="1"/>
  <c r="D18" i="11"/>
  <c r="R15" i="4" s="1"/>
  <c r="U15" i="4" s="1"/>
  <c r="W15" i="4" s="1"/>
  <c r="F13" i="11"/>
  <c r="F10" i="11"/>
  <c r="J49" i="13"/>
  <c r="AI69" i="7"/>
  <c r="AK69" i="7" s="1"/>
  <c r="AH252" i="7"/>
  <c r="AH244" i="7"/>
  <c r="AH120" i="7"/>
  <c r="AI108" i="7"/>
  <c r="AK108" i="7" s="1"/>
  <c r="AH112" i="7"/>
  <c r="AH113" i="7"/>
  <c r="D11" i="11"/>
  <c r="R109" i="4" s="1"/>
  <c r="U109" i="4" s="1"/>
  <c r="W109" i="4" s="1"/>
  <c r="D5" i="11"/>
  <c r="R241" i="7" s="1"/>
  <c r="U241" i="7" s="1"/>
  <c r="W241" i="7" s="1"/>
  <c r="D21" i="11"/>
  <c r="R157" i="2" s="1"/>
  <c r="U157" i="2" s="1"/>
  <c r="W157" i="2" s="1"/>
  <c r="D17" i="11"/>
  <c r="R200" i="2" s="1"/>
  <c r="U200" i="2" s="1"/>
  <c r="W200" i="2" s="1"/>
  <c r="J30" i="13"/>
  <c r="J16" i="13"/>
  <c r="AH244" i="5"/>
  <c r="J44" i="13"/>
  <c r="J21" i="13"/>
  <c r="J63" i="13"/>
  <c r="J26" i="13"/>
  <c r="J40" i="13"/>
  <c r="J13" i="13"/>
  <c r="J24" i="13"/>
  <c r="J57" i="13"/>
  <c r="J10" i="13"/>
  <c r="AH242" i="5"/>
  <c r="J60" i="13"/>
  <c r="J48" i="13"/>
  <c r="AI103" i="5"/>
  <c r="AK103" i="5" s="1"/>
  <c r="AI194" i="5"/>
  <c r="AK194" i="5" s="1"/>
  <c r="AI105" i="5"/>
  <c r="AK105" i="5" s="1"/>
  <c r="AI106" i="5"/>
  <c r="AK106" i="5" s="1"/>
  <c r="AH243" i="5"/>
  <c r="D8" i="11"/>
  <c r="R330" i="2" s="1"/>
  <c r="U330" i="2" s="1"/>
  <c r="W330" i="2" s="1"/>
  <c r="W351" i="2" s="1"/>
  <c r="W352" i="2" s="1"/>
  <c r="W354" i="2" s="1"/>
  <c r="E17" i="16" s="1"/>
  <c r="D36" i="11"/>
  <c r="D45" i="11"/>
  <c r="K45" i="13"/>
  <c r="K68" i="13"/>
  <c r="K33" i="13"/>
  <c r="K18" i="13"/>
  <c r="K12" i="13"/>
  <c r="K39" i="13"/>
  <c r="K52" i="13"/>
  <c r="K20" i="13"/>
  <c r="K21" i="13"/>
  <c r="K16" i="13"/>
  <c r="K55" i="13"/>
  <c r="K14" i="13"/>
  <c r="K25" i="13"/>
  <c r="K67" i="13"/>
  <c r="K29" i="13"/>
  <c r="D31" i="11"/>
  <c r="D47" i="11"/>
  <c r="D38" i="11"/>
  <c r="D39" i="11"/>
  <c r="D30" i="11"/>
  <c r="D46" i="11"/>
  <c r="D6" i="11"/>
  <c r="D27" i="11"/>
  <c r="D43" i="11"/>
  <c r="D34" i="11"/>
  <c r="D50" i="11"/>
  <c r="D35" i="11"/>
  <c r="D26" i="11"/>
  <c r="R244" i="7" s="1"/>
  <c r="U244" i="7" s="1"/>
  <c r="W244" i="7" s="1"/>
  <c r="D42" i="11"/>
  <c r="J41" i="13"/>
  <c r="J42" i="13"/>
  <c r="J17" i="13"/>
  <c r="J27" i="13"/>
  <c r="J43" i="13"/>
  <c r="J54" i="13"/>
  <c r="J59" i="13"/>
  <c r="J33" i="13"/>
  <c r="J20" i="13"/>
  <c r="F16" i="11"/>
  <c r="D23" i="11"/>
  <c r="R158" i="3" s="1"/>
  <c r="U158" i="3" s="1"/>
  <c r="W158" i="3" s="1"/>
  <c r="J64" i="13"/>
  <c r="AI60" i="7"/>
  <c r="AK60" i="7" s="1"/>
  <c r="AH61" i="7"/>
  <c r="AI248" i="7"/>
  <c r="AK248" i="7" s="1"/>
  <c r="AI240" i="7"/>
  <c r="AK240" i="7" s="1"/>
  <c r="AI110" i="7"/>
  <c r="AK110" i="7" s="1"/>
  <c r="AH123" i="7"/>
  <c r="AH114" i="7"/>
  <c r="D13" i="11"/>
  <c r="R16" i="4" s="1"/>
  <c r="U16" i="4" s="1"/>
  <c r="W16" i="4" s="1"/>
  <c r="D10" i="11"/>
  <c r="R110" i="4" s="1"/>
  <c r="U110" i="4" s="1"/>
  <c r="W110" i="4" s="1"/>
  <c r="D14" i="11"/>
  <c r="R240" i="2" s="1"/>
  <c r="U240" i="2" s="1"/>
  <c r="W240" i="2" s="1"/>
  <c r="W261" i="2" s="1"/>
  <c r="W262" i="2" s="1"/>
  <c r="D15" i="11"/>
  <c r="R61" i="2" s="1"/>
  <c r="U61" i="2" s="1"/>
  <c r="W61" i="2" s="1"/>
  <c r="D25" i="11"/>
  <c r="R104" i="8" s="1"/>
  <c r="J28" i="13"/>
  <c r="J29" i="13"/>
  <c r="J58" i="13"/>
  <c r="AI108" i="5"/>
  <c r="AK108" i="5" s="1"/>
  <c r="J38" i="13"/>
  <c r="J22" i="13"/>
  <c r="J4" i="13"/>
  <c r="F118" i="16" s="1"/>
  <c r="J47" i="13"/>
  <c r="J51" i="13"/>
  <c r="J11" i="13"/>
  <c r="J37" i="13"/>
  <c r="J14" i="13"/>
  <c r="AI13" i="5"/>
  <c r="AK13" i="5" s="1"/>
  <c r="AK36" i="5" s="1"/>
  <c r="AK37" i="5" s="1"/>
  <c r="AK39" i="5" s="1"/>
  <c r="G29" i="16" s="1"/>
  <c r="AI104" i="5"/>
  <c r="AK104" i="5" s="1"/>
  <c r="J65" i="13"/>
  <c r="J39" i="13"/>
  <c r="AH154" i="5"/>
  <c r="AI65" i="5"/>
  <c r="AK65" i="5" s="1"/>
  <c r="AH241" i="5"/>
  <c r="AH195" i="5"/>
  <c r="AH197" i="5"/>
  <c r="D44" i="11"/>
  <c r="D28" i="11"/>
  <c r="D37" i="11"/>
  <c r="K35" i="13"/>
  <c r="K8" i="13"/>
  <c r="K36" i="13"/>
  <c r="K42" i="13"/>
  <c r="K15" i="13"/>
  <c r="K4" i="13"/>
  <c r="G118" i="16" s="1"/>
  <c r="K19" i="13"/>
  <c r="K22" i="13"/>
  <c r="K47" i="13"/>
  <c r="K64" i="13"/>
  <c r="K53" i="13"/>
  <c r="K30" i="13"/>
  <c r="K58" i="13"/>
  <c r="AH250" i="4"/>
  <c r="AI195" i="4"/>
  <c r="AK195" i="4" s="1"/>
  <c r="AI238" i="4"/>
  <c r="AK238" i="4" s="1"/>
  <c r="AI149" i="4"/>
  <c r="AK149" i="4" s="1"/>
  <c r="AH106" i="4"/>
  <c r="AH62" i="4"/>
  <c r="AH289" i="4"/>
  <c r="AH285" i="4"/>
  <c r="AH17" i="4"/>
  <c r="AI13" i="4"/>
  <c r="AK13" i="4" s="1"/>
  <c r="AI150" i="4"/>
  <c r="AK150" i="4" s="1"/>
  <c r="AI105" i="4"/>
  <c r="AK105" i="4" s="1"/>
  <c r="AH60" i="4"/>
  <c r="AH286" i="4"/>
  <c r="AH16" i="4"/>
  <c r="AH244" i="4"/>
  <c r="AI239" i="4"/>
  <c r="AK239" i="4" s="1"/>
  <c r="AI148" i="4"/>
  <c r="AK148" i="4" s="1"/>
  <c r="AI104" i="4"/>
  <c r="AK104" i="4" s="1"/>
  <c r="AI59" i="4"/>
  <c r="AK59" i="4" s="1"/>
  <c r="AI284" i="4"/>
  <c r="AK284" i="4" s="1"/>
  <c r="AH15" i="4"/>
  <c r="AI194" i="4"/>
  <c r="AK194" i="4" s="1"/>
  <c r="AI103" i="4"/>
  <c r="AK103" i="4" s="1"/>
  <c r="AI283" i="4"/>
  <c r="AK283" i="4" s="1"/>
  <c r="AI245" i="4"/>
  <c r="AK245" i="4" s="1"/>
  <c r="AI193" i="4"/>
  <c r="AK193" i="4" s="1"/>
  <c r="AH61" i="4"/>
  <c r="AI58" i="4"/>
  <c r="AK58" i="4" s="1"/>
  <c r="AI247" i="4"/>
  <c r="AK247" i="4" s="1"/>
  <c r="AI241" i="4"/>
  <c r="AK241" i="4" s="1"/>
  <c r="AH107" i="4"/>
  <c r="AH287" i="4"/>
  <c r="AI246" i="4"/>
  <c r="AK246" i="4" s="1"/>
  <c r="AI242" i="4"/>
  <c r="AK242" i="4" s="1"/>
  <c r="AH108" i="4"/>
  <c r="AH288" i="4"/>
  <c r="AI14" i="4"/>
  <c r="AK14" i="4" s="1"/>
  <c r="AI243" i="4"/>
  <c r="AK243" i="4" s="1"/>
  <c r="G4" i="9"/>
  <c r="G7" i="9"/>
  <c r="G3" i="9"/>
  <c r="G6" i="9"/>
  <c r="G11" i="9"/>
  <c r="G9" i="9"/>
  <c r="G10" i="9"/>
  <c r="R72" i="7"/>
  <c r="U72" i="7" s="1"/>
  <c r="W72" i="7" s="1"/>
  <c r="R60" i="4"/>
  <c r="U60" i="4" s="1"/>
  <c r="W60" i="4" s="1"/>
  <c r="R149" i="8"/>
  <c r="R123" i="7"/>
  <c r="U123" i="7" s="1"/>
  <c r="W123" i="7" s="1"/>
  <c r="AI468" i="2"/>
  <c r="AK468" i="2" s="1"/>
  <c r="AI103" i="2"/>
  <c r="AK103" i="2" s="1"/>
  <c r="R467" i="2"/>
  <c r="U467" i="2" s="1"/>
  <c r="W467" i="2" s="1"/>
  <c r="AH287" i="2"/>
  <c r="AI469" i="2"/>
  <c r="AK469" i="2" s="1"/>
  <c r="R112" i="7"/>
  <c r="U112" i="7" s="1"/>
  <c r="W112" i="7" s="1"/>
  <c r="AI373" i="2"/>
  <c r="AK373" i="2" s="1"/>
  <c r="G14" i="9"/>
  <c r="AD126" i="5"/>
  <c r="AD127" i="5" s="1"/>
  <c r="AD129" i="5" s="1"/>
  <c r="F31" i="16" s="1"/>
  <c r="AI239" i="6"/>
  <c r="AK239" i="6" s="1"/>
  <c r="AH157" i="3"/>
  <c r="AI153" i="3"/>
  <c r="AK153" i="3" s="1"/>
  <c r="AI149" i="3"/>
  <c r="AK149" i="3" s="1"/>
  <c r="AI58" i="3"/>
  <c r="AK58" i="3" s="1"/>
  <c r="AK81" i="3" s="1"/>
  <c r="AK82" i="3" s="1"/>
  <c r="AK84" i="3" s="1"/>
  <c r="AI13" i="3"/>
  <c r="AK13" i="3" s="1"/>
  <c r="AH159" i="3"/>
  <c r="AH155" i="3"/>
  <c r="AI151" i="3"/>
  <c r="AK151" i="3" s="1"/>
  <c r="AH104" i="3"/>
  <c r="AI15" i="3"/>
  <c r="AK15" i="3" s="1"/>
  <c r="AH154" i="3"/>
  <c r="AI103" i="3"/>
  <c r="AK103" i="3" s="1"/>
  <c r="AI160" i="3"/>
  <c r="AK160" i="3" s="1"/>
  <c r="AI152" i="3"/>
  <c r="AK152" i="3" s="1"/>
  <c r="AI16" i="3"/>
  <c r="AK16" i="3" s="1"/>
  <c r="AH156" i="3"/>
  <c r="AI150" i="3"/>
  <c r="AK150" i="3" s="1"/>
  <c r="AH158" i="3"/>
  <c r="AI14" i="3"/>
  <c r="AK14" i="3" s="1"/>
  <c r="AI148" i="3"/>
  <c r="AK148" i="3" s="1"/>
  <c r="AI284" i="8"/>
  <c r="AK284" i="8" s="1"/>
  <c r="AH149" i="8"/>
  <c r="AI58" i="8"/>
  <c r="AK58" i="8" s="1"/>
  <c r="AK81" i="8" s="1"/>
  <c r="AK82" i="8" s="1"/>
  <c r="AK84" i="8" s="1"/>
  <c r="AH329" i="8"/>
  <c r="AI238" i="8"/>
  <c r="AK238" i="8" s="1"/>
  <c r="AK261" i="8" s="1"/>
  <c r="AK262" i="8" s="1"/>
  <c r="AK264" i="8" s="1"/>
  <c r="AH104" i="8"/>
  <c r="AI14" i="8"/>
  <c r="AK14" i="8" s="1"/>
  <c r="AI418" i="8"/>
  <c r="AK418" i="8" s="1"/>
  <c r="AI148" i="8"/>
  <c r="AK148" i="8" s="1"/>
  <c r="AI328" i="8"/>
  <c r="AK328" i="8" s="1"/>
  <c r="AI103" i="8"/>
  <c r="AK103" i="8" s="1"/>
  <c r="AH15" i="8"/>
  <c r="AI13" i="8"/>
  <c r="AK13" i="8" s="1"/>
  <c r="AI283" i="8"/>
  <c r="AK283" i="8" s="1"/>
  <c r="AI193" i="8"/>
  <c r="AK193" i="8" s="1"/>
  <c r="AK216" i="8" s="1"/>
  <c r="AK217" i="8" s="1"/>
  <c r="AK219" i="8" s="1"/>
  <c r="N8" i="15"/>
  <c r="G115" i="16" s="1"/>
  <c r="N7" i="15"/>
  <c r="G110" i="16" s="1"/>
  <c r="N9" i="15"/>
  <c r="G123" i="16" s="1"/>
  <c r="N4" i="15"/>
  <c r="N5" i="15"/>
  <c r="G124" i="16" s="1"/>
  <c r="N6" i="15"/>
  <c r="G121" i="16" s="1"/>
  <c r="N3" i="15"/>
  <c r="G126" i="16" s="1"/>
  <c r="AI193" i="6"/>
  <c r="AK193" i="6" s="1"/>
  <c r="AK216" i="6" s="1"/>
  <c r="AK217" i="6" s="1"/>
  <c r="AK219" i="6" s="1"/>
  <c r="G43" i="16" s="1"/>
  <c r="AI14" i="6"/>
  <c r="AK14" i="6" s="1"/>
  <c r="AH286" i="2"/>
  <c r="AI149" i="2"/>
  <c r="AK149" i="2" s="1"/>
  <c r="AH290" i="2"/>
  <c r="AI419" i="2"/>
  <c r="AK419" i="2" s="1"/>
  <c r="AI418" i="2"/>
  <c r="AK418" i="2" s="1"/>
  <c r="AI329" i="2"/>
  <c r="AK329" i="2" s="1"/>
  <c r="AH199" i="2"/>
  <c r="AH108" i="2"/>
  <c r="AH14" i="2"/>
  <c r="AI197" i="2"/>
  <c r="AK197" i="2" s="1"/>
  <c r="AI464" i="2"/>
  <c r="AK464" i="2" s="1"/>
  <c r="AH196" i="2"/>
  <c r="AI104" i="2"/>
  <c r="AK104" i="2" s="1"/>
  <c r="AH466" i="2"/>
  <c r="AI508" i="2"/>
  <c r="AK508" i="2" s="1"/>
  <c r="AI283" i="2"/>
  <c r="AK283" i="2" s="1"/>
  <c r="AI59" i="2"/>
  <c r="AK59" i="2" s="1"/>
  <c r="AI193" i="2"/>
  <c r="AK193" i="2" s="1"/>
  <c r="AI328" i="2"/>
  <c r="AK328" i="2" s="1"/>
  <c r="AI463" i="2"/>
  <c r="AK463" i="2" s="1"/>
  <c r="AI238" i="2"/>
  <c r="AK238" i="2" s="1"/>
  <c r="AI284" i="2"/>
  <c r="AK284" i="2" s="1"/>
  <c r="AI374" i="2"/>
  <c r="AK374" i="2" s="1"/>
  <c r="AH106" i="2"/>
  <c r="R196" i="2"/>
  <c r="U196" i="2" s="1"/>
  <c r="W196" i="2" s="1"/>
  <c r="AI150" i="2"/>
  <c r="AK150" i="2" s="1"/>
  <c r="AH248" i="4"/>
  <c r="R73" i="7"/>
  <c r="U73" i="7" s="1"/>
  <c r="W73" i="7" s="1"/>
  <c r="AH470" i="2"/>
  <c r="AI194" i="2"/>
  <c r="AK194" i="2" s="1"/>
  <c r="AH200" i="2"/>
  <c r="R199" i="2"/>
  <c r="U199" i="2" s="1"/>
  <c r="W199" i="2" s="1"/>
  <c r="AH330" i="2"/>
  <c r="R122" i="7"/>
  <c r="U122" i="7" s="1"/>
  <c r="W122" i="7" s="1"/>
  <c r="AI373" i="8"/>
  <c r="AK373" i="8" s="1"/>
  <c r="AK396" i="8" s="1"/>
  <c r="AK397" i="8" s="1"/>
  <c r="AK399" i="8" s="1"/>
  <c r="AH198" i="2"/>
  <c r="G8" i="9"/>
  <c r="G5" i="9"/>
  <c r="AI283" i="6"/>
  <c r="AK283" i="6" s="1"/>
  <c r="AK306" i="6" s="1"/>
  <c r="AK307" i="6" s="1"/>
  <c r="AK309" i="6" s="1"/>
  <c r="AI148" i="6"/>
  <c r="AK148" i="6" s="1"/>
  <c r="AI149" i="6"/>
  <c r="AK149" i="6" s="1"/>
  <c r="AI149" i="5"/>
  <c r="AK149" i="5" s="1"/>
  <c r="AI60" i="5"/>
  <c r="AK60" i="5" s="1"/>
  <c r="AH152" i="5"/>
  <c r="AI238" i="5"/>
  <c r="AK238" i="5" s="1"/>
  <c r="AI61" i="5"/>
  <c r="AK61" i="5" s="1"/>
  <c r="AI117" i="7"/>
  <c r="AK117" i="7" s="1"/>
  <c r="AI119" i="7"/>
  <c r="AK119" i="7" s="1"/>
  <c r="AI118" i="7"/>
  <c r="AK118" i="7" s="1"/>
  <c r="AH62" i="7"/>
  <c r="AH63" i="7"/>
  <c r="AH249" i="7"/>
  <c r="AH241" i="7"/>
  <c r="AI149" i="7"/>
  <c r="AK149" i="7" s="1"/>
  <c r="AK172" i="7" s="1"/>
  <c r="AK173" i="7" s="1"/>
  <c r="AK175" i="7" s="1"/>
  <c r="AI104" i="7"/>
  <c r="AK104" i="7" s="1"/>
  <c r="AI14" i="7"/>
  <c r="AK14" i="7" s="1"/>
  <c r="AH74" i="7"/>
  <c r="AI59" i="7"/>
  <c r="AK59" i="7" s="1"/>
  <c r="AI247" i="7"/>
  <c r="AK247" i="7" s="1"/>
  <c r="AI239" i="7"/>
  <c r="AK239" i="7" s="1"/>
  <c r="AH107" i="7"/>
  <c r="AI103" i="7"/>
  <c r="AK103" i="7" s="1"/>
  <c r="AH70" i="7"/>
  <c r="AH245" i="7"/>
  <c r="AI13" i="7"/>
  <c r="AK13" i="7" s="1"/>
  <c r="AI68" i="7"/>
  <c r="AK68" i="7" s="1"/>
  <c r="AH243" i="7"/>
  <c r="AH105" i="7"/>
  <c r="AI67" i="7"/>
  <c r="AK67" i="7" s="1"/>
  <c r="AI194" i="7"/>
  <c r="AK194" i="7" s="1"/>
  <c r="AH73" i="7"/>
  <c r="AH253" i="7"/>
  <c r="AI195" i="7"/>
  <c r="AK195" i="7" s="1"/>
  <c r="AH16" i="7"/>
  <c r="AH251" i="7"/>
  <c r="AI15" i="7"/>
  <c r="AK15" i="7" s="1"/>
  <c r="F15" i="11"/>
  <c r="F25" i="11"/>
  <c r="F4" i="11"/>
  <c r="F27" i="11"/>
  <c r="F33" i="11"/>
  <c r="F43" i="11"/>
  <c r="F49" i="11"/>
  <c r="F34" i="11"/>
  <c r="F40" i="11"/>
  <c r="F50" i="11"/>
  <c r="F29" i="11"/>
  <c r="F39" i="11"/>
  <c r="F45" i="11"/>
  <c r="F30" i="11"/>
  <c r="F36" i="11"/>
  <c r="F46" i="11"/>
  <c r="F24" i="11"/>
  <c r="F31" i="11"/>
  <c r="F47" i="11"/>
  <c r="F38" i="11"/>
  <c r="F23" i="11"/>
  <c r="F8" i="11"/>
  <c r="F19" i="11"/>
  <c r="F41" i="11"/>
  <c r="F32" i="11"/>
  <c r="F48" i="11"/>
  <c r="F6" i="11"/>
  <c r="F14" i="11"/>
  <c r="F37" i="11"/>
  <c r="F28" i="11"/>
  <c r="F44" i="11"/>
  <c r="F12" i="11"/>
  <c r="F17" i="11"/>
  <c r="F22" i="11"/>
  <c r="F35" i="11"/>
  <c r="F26" i="11"/>
  <c r="F42" i="11"/>
  <c r="F11" i="11"/>
  <c r="AF109" i="4" s="1"/>
  <c r="AI109" i="4" s="1"/>
  <c r="AK109" i="4" s="1"/>
  <c r="F18" i="11"/>
  <c r="F21" i="11"/>
  <c r="AB418" i="8"/>
  <c r="AD418" i="8" s="1"/>
  <c r="AB284" i="8"/>
  <c r="AD284" i="8" s="1"/>
  <c r="AA149" i="8"/>
  <c r="AB58" i="8"/>
  <c r="AD58" i="8" s="1"/>
  <c r="AD81" i="8" s="1"/>
  <c r="AD82" i="8" s="1"/>
  <c r="AD84" i="8" s="1"/>
  <c r="F77" i="16" s="1"/>
  <c r="F88" i="16" s="1"/>
  <c r="AA329" i="8"/>
  <c r="AB238" i="8"/>
  <c r="AD238" i="8" s="1"/>
  <c r="AD261" i="8" s="1"/>
  <c r="AD262" i="8" s="1"/>
  <c r="AD264" i="8" s="1"/>
  <c r="F81" i="16" s="1"/>
  <c r="F92" i="16" s="1"/>
  <c r="AA104" i="8"/>
  <c r="AB14" i="8"/>
  <c r="AD14" i="8" s="1"/>
  <c r="AB373" i="8"/>
  <c r="AD373" i="8" s="1"/>
  <c r="AD396" i="8" s="1"/>
  <c r="AD397" i="8" s="1"/>
  <c r="AD399" i="8" s="1"/>
  <c r="F84" i="16" s="1"/>
  <c r="F95" i="16" s="1"/>
  <c r="AB148" i="8"/>
  <c r="AD148" i="8" s="1"/>
  <c r="AB283" i="8"/>
  <c r="AD283" i="8" s="1"/>
  <c r="AA15" i="8"/>
  <c r="AB193" i="8"/>
  <c r="AD193" i="8" s="1"/>
  <c r="AD216" i="8" s="1"/>
  <c r="AD217" i="8" s="1"/>
  <c r="AD219" i="8" s="1"/>
  <c r="F80" i="16" s="1"/>
  <c r="F91" i="16" s="1"/>
  <c r="AB103" i="8"/>
  <c r="AD103" i="8" s="1"/>
  <c r="AA419" i="8"/>
  <c r="AB13" i="8"/>
  <c r="AD13" i="8" s="1"/>
  <c r="AB328" i="8"/>
  <c r="AD328" i="8" s="1"/>
  <c r="AB58" i="3"/>
  <c r="AD58" i="3" s="1"/>
  <c r="AD81" i="3" s="1"/>
  <c r="AD82" i="3" s="1"/>
  <c r="AD84" i="3" s="1"/>
  <c r="AA157" i="3"/>
  <c r="AB153" i="3"/>
  <c r="AD153" i="3" s="1"/>
  <c r="AB149" i="3"/>
  <c r="AD149" i="3" s="1"/>
  <c r="AB16" i="3"/>
  <c r="AD16" i="3" s="1"/>
  <c r="AA159" i="3"/>
  <c r="AA155" i="3"/>
  <c r="AB151" i="3"/>
  <c r="AD151" i="3" s="1"/>
  <c r="AA104" i="3"/>
  <c r="AB14" i="3"/>
  <c r="AD14" i="3" s="1"/>
  <c r="AA156" i="3"/>
  <c r="AB148" i="3"/>
  <c r="AD148" i="3" s="1"/>
  <c r="AA154" i="3"/>
  <c r="AB103" i="3"/>
  <c r="AD103" i="3" s="1"/>
  <c r="AB160" i="3"/>
  <c r="AD160" i="3" s="1"/>
  <c r="AB152" i="3"/>
  <c r="AD152" i="3" s="1"/>
  <c r="AB15" i="3"/>
  <c r="AD15" i="3" s="1"/>
  <c r="AA158" i="3"/>
  <c r="AB150" i="3"/>
  <c r="AD150" i="3" s="1"/>
  <c r="AB13" i="3"/>
  <c r="AD13" i="3" s="1"/>
  <c r="R157" i="3"/>
  <c r="U157" i="3" s="1"/>
  <c r="W157" i="3" s="1"/>
  <c r="AA250" i="4"/>
  <c r="AB148" i="4"/>
  <c r="AD148" i="4" s="1"/>
  <c r="AA244" i="4"/>
  <c r="AB239" i="4"/>
  <c r="AD239" i="4" s="1"/>
  <c r="AA108" i="4"/>
  <c r="AB104" i="4"/>
  <c r="AD104" i="4" s="1"/>
  <c r="AA60" i="4"/>
  <c r="AA286" i="4"/>
  <c r="AB59" i="4"/>
  <c r="AD59" i="4" s="1"/>
  <c r="AA15" i="4"/>
  <c r="AB150" i="4"/>
  <c r="AD150" i="4" s="1"/>
  <c r="AB242" i="4"/>
  <c r="AD242" i="4" s="1"/>
  <c r="AB194" i="4"/>
  <c r="AD194" i="4" s="1"/>
  <c r="AA106" i="4"/>
  <c r="AA62" i="4"/>
  <c r="AA288" i="4"/>
  <c r="AB284" i="4"/>
  <c r="AD284" i="4" s="1"/>
  <c r="AA17" i="4"/>
  <c r="AB13" i="4"/>
  <c r="AD13" i="4" s="1"/>
  <c r="AB245" i="4"/>
  <c r="AD245" i="4" s="1"/>
  <c r="AB246" i="4"/>
  <c r="AD246" i="4" s="1"/>
  <c r="AA248" i="4"/>
  <c r="AB195" i="4"/>
  <c r="AD195" i="4" s="1"/>
  <c r="AB149" i="4"/>
  <c r="AD149" i="4" s="1"/>
  <c r="AA107" i="4"/>
  <c r="AA289" i="4"/>
  <c r="AB58" i="4"/>
  <c r="AD58" i="4" s="1"/>
  <c r="AB105" i="4"/>
  <c r="AD105" i="4" s="1"/>
  <c r="AA287" i="4"/>
  <c r="AA16" i="4"/>
  <c r="AB238" i="4"/>
  <c r="AD238" i="4" s="1"/>
  <c r="AB103" i="4"/>
  <c r="AD103" i="4" s="1"/>
  <c r="AA285" i="4"/>
  <c r="AB14" i="4"/>
  <c r="AD14" i="4" s="1"/>
  <c r="AB243" i="4"/>
  <c r="AD243" i="4" s="1"/>
  <c r="AB193" i="4"/>
  <c r="AD193" i="4" s="1"/>
  <c r="AA61" i="4"/>
  <c r="AB283" i="4"/>
  <c r="AD283" i="4" s="1"/>
  <c r="AB247" i="4"/>
  <c r="AD247" i="4" s="1"/>
  <c r="AB241" i="4"/>
  <c r="AD241" i="4" s="1"/>
  <c r="R240" i="4"/>
  <c r="U240" i="4" s="1"/>
  <c r="W240" i="4" s="1"/>
  <c r="AA240" i="4"/>
  <c r="T150" i="5"/>
  <c r="U148" i="5"/>
  <c r="W148" i="5" s="1"/>
  <c r="U193" i="5"/>
  <c r="W193" i="5" s="1"/>
  <c r="U103" i="5"/>
  <c r="W103" i="5" s="1"/>
  <c r="U59" i="5"/>
  <c r="W59" i="5" s="1"/>
  <c r="T241" i="5"/>
  <c r="T199" i="5"/>
  <c r="U194" i="5"/>
  <c r="W194" i="5" s="1"/>
  <c r="U104" i="5"/>
  <c r="W104" i="5" s="1"/>
  <c r="U58" i="5"/>
  <c r="W58" i="5" s="1"/>
  <c r="R150" i="5"/>
  <c r="T152" i="5"/>
  <c r="T154" i="5"/>
  <c r="U107" i="5"/>
  <c r="W107" i="5" s="1"/>
  <c r="U63" i="5"/>
  <c r="W63" i="5" s="1"/>
  <c r="T243" i="5"/>
  <c r="U239" i="5"/>
  <c r="W239" i="5" s="1"/>
  <c r="T197" i="5"/>
  <c r="U108" i="5"/>
  <c r="W108" i="5" s="1"/>
  <c r="U62" i="5"/>
  <c r="W62" i="5" s="1"/>
  <c r="T151" i="5"/>
  <c r="U109" i="5"/>
  <c r="W109" i="5" s="1"/>
  <c r="T244" i="5"/>
  <c r="T198" i="5"/>
  <c r="U65" i="5"/>
  <c r="W65" i="5" s="1"/>
  <c r="U105" i="5"/>
  <c r="W105" i="5" s="1"/>
  <c r="T242" i="5"/>
  <c r="T196" i="5"/>
  <c r="U60" i="5"/>
  <c r="W60" i="5" s="1"/>
  <c r="R197" i="5"/>
  <c r="U238" i="5"/>
  <c r="W238" i="5" s="1"/>
  <c r="R241" i="5"/>
  <c r="U13" i="5"/>
  <c r="W13" i="5" s="1"/>
  <c r="W36" i="5" s="1"/>
  <c r="W37" i="5" s="1"/>
  <c r="W39" i="5" s="1"/>
  <c r="U64" i="5"/>
  <c r="W64" i="5" s="1"/>
  <c r="T240" i="5"/>
  <c r="U110" i="5"/>
  <c r="W110" i="5" s="1"/>
  <c r="T195" i="5"/>
  <c r="U61" i="5"/>
  <c r="W61" i="5" s="1"/>
  <c r="U106" i="5"/>
  <c r="W106" i="5" s="1"/>
  <c r="R470" i="2"/>
  <c r="U470" i="2" s="1"/>
  <c r="W470" i="2" s="1"/>
  <c r="R286" i="2"/>
  <c r="U286" i="2" s="1"/>
  <c r="W286" i="2" s="1"/>
  <c r="R125" i="7"/>
  <c r="U125" i="7" s="1"/>
  <c r="W125" i="7" s="1"/>
  <c r="M4" i="15"/>
  <c r="M7" i="15"/>
  <c r="F110" i="16" s="1"/>
  <c r="M5" i="15"/>
  <c r="F124" i="16" s="1"/>
  <c r="M8" i="15"/>
  <c r="F115" i="16" s="1"/>
  <c r="M3" i="15"/>
  <c r="F126" i="16" s="1"/>
  <c r="M6" i="15"/>
  <c r="F121" i="16" s="1"/>
  <c r="M9" i="15"/>
  <c r="F123" i="16" s="1"/>
  <c r="R285" i="4"/>
  <c r="U285" i="4" s="1"/>
  <c r="W285" i="4" s="1"/>
  <c r="R14" i="2"/>
  <c r="U14" i="2" s="1"/>
  <c r="W14" i="2" s="1"/>
  <c r="W36" i="2" s="1"/>
  <c r="W37" i="2" s="1"/>
  <c r="W39" i="2" s="1"/>
  <c r="E9" i="16" s="1"/>
  <c r="AA249" i="4"/>
  <c r="R249" i="7"/>
  <c r="U249" i="7" s="1"/>
  <c r="W249" i="7" s="1"/>
  <c r="U114" i="7"/>
  <c r="W114" i="7" s="1"/>
  <c r="AA114" i="7"/>
  <c r="AA124" i="7"/>
  <c r="AA120" i="7"/>
  <c r="AA112" i="7"/>
  <c r="AA111" i="7"/>
  <c r="AA123" i="7"/>
  <c r="AA121" i="7"/>
  <c r="AA115" i="7"/>
  <c r="AB110" i="7"/>
  <c r="AD110" i="7" s="1"/>
  <c r="AB109" i="7"/>
  <c r="AD109" i="7" s="1"/>
  <c r="AB108" i="7"/>
  <c r="AD108" i="7" s="1"/>
  <c r="AB68" i="7"/>
  <c r="AD68" i="7" s="1"/>
  <c r="AB58" i="7"/>
  <c r="AD58" i="7" s="1"/>
  <c r="AA65" i="7"/>
  <c r="AB59" i="7"/>
  <c r="AD59" i="7" s="1"/>
  <c r="AA250" i="7"/>
  <c r="AA246" i="7"/>
  <c r="AA242" i="7"/>
  <c r="AA196" i="7"/>
  <c r="AA107" i="7"/>
  <c r="AB103" i="7"/>
  <c r="AD103" i="7" s="1"/>
  <c r="AB13" i="7"/>
  <c r="AD13" i="7" s="1"/>
  <c r="AA113" i="7"/>
  <c r="AA122" i="7"/>
  <c r="AA72" i="7"/>
  <c r="AA64" i="7"/>
  <c r="AA71" i="7"/>
  <c r="AA61" i="7"/>
  <c r="AA252" i="7"/>
  <c r="AB248" i="7"/>
  <c r="AD248" i="7" s="1"/>
  <c r="AA244" i="7"/>
  <c r="AB240" i="7"/>
  <c r="AD240" i="7" s="1"/>
  <c r="AB194" i="7"/>
  <c r="AD194" i="7" s="1"/>
  <c r="AA105" i="7"/>
  <c r="AB15" i="7"/>
  <c r="AD15" i="7" s="1"/>
  <c r="AB119" i="7"/>
  <c r="AD119" i="7" s="1"/>
  <c r="AB118" i="7"/>
  <c r="AD118" i="7" s="1"/>
  <c r="AB117" i="7"/>
  <c r="AD117" i="7" s="1"/>
  <c r="AA70" i="7"/>
  <c r="AB69" i="7"/>
  <c r="AD69" i="7" s="1"/>
  <c r="AA251" i="7"/>
  <c r="AA243" i="7"/>
  <c r="AB149" i="7"/>
  <c r="AD149" i="7" s="1"/>
  <c r="AD172" i="7" s="1"/>
  <c r="AD173" i="7" s="1"/>
  <c r="AD175" i="7" s="1"/>
  <c r="AB14" i="7"/>
  <c r="AD14" i="7" s="1"/>
  <c r="AB67" i="7"/>
  <c r="AD67" i="7" s="1"/>
  <c r="AA63" i="7"/>
  <c r="AA249" i="7"/>
  <c r="AA241" i="7"/>
  <c r="AA62" i="7"/>
  <c r="AB60" i="7"/>
  <c r="AD60" i="7" s="1"/>
  <c r="AB247" i="7"/>
  <c r="AD247" i="7" s="1"/>
  <c r="AB239" i="7"/>
  <c r="AD239" i="7" s="1"/>
  <c r="AB104" i="7"/>
  <c r="AD104" i="7" s="1"/>
  <c r="AA74" i="7"/>
  <c r="AA73" i="7"/>
  <c r="AA253" i="7"/>
  <c r="AA245" i="7"/>
  <c r="AB195" i="7"/>
  <c r="AD195" i="7" s="1"/>
  <c r="AA16" i="7"/>
  <c r="R289" i="2"/>
  <c r="U289" i="2" s="1"/>
  <c r="W289" i="2" s="1"/>
  <c r="R249" i="4"/>
  <c r="U249" i="4" s="1"/>
  <c r="W249" i="4" s="1"/>
  <c r="AB239" i="6"/>
  <c r="AD239" i="6" s="1"/>
  <c r="AB148" i="6"/>
  <c r="AD148" i="6" s="1"/>
  <c r="AB14" i="6"/>
  <c r="AD14" i="6" s="1"/>
  <c r="AB283" i="6"/>
  <c r="AD283" i="6" s="1"/>
  <c r="AD306" i="6" s="1"/>
  <c r="AD307" i="6" s="1"/>
  <c r="AD309" i="6" s="1"/>
  <c r="F45" i="16" s="1"/>
  <c r="AB193" i="6"/>
  <c r="AD193" i="6" s="1"/>
  <c r="AD216" i="6" s="1"/>
  <c r="AD217" i="6" s="1"/>
  <c r="AD219" i="6" s="1"/>
  <c r="F43" i="16" s="1"/>
  <c r="AB58" i="6"/>
  <c r="AD58" i="6" s="1"/>
  <c r="AD81" i="6" s="1"/>
  <c r="AD82" i="6" s="1"/>
  <c r="AD84" i="6" s="1"/>
  <c r="AB240" i="6"/>
  <c r="AD240" i="6" s="1"/>
  <c r="AB15" i="6"/>
  <c r="AD15" i="6" s="1"/>
  <c r="AB238" i="6"/>
  <c r="AD238" i="6" s="1"/>
  <c r="AB13" i="6"/>
  <c r="AD13" i="6" s="1"/>
  <c r="AB149" i="6"/>
  <c r="AD149" i="6" s="1"/>
  <c r="AB103" i="6"/>
  <c r="AD103" i="6" s="1"/>
  <c r="AD126" i="6" s="1"/>
  <c r="AD127" i="6" s="1"/>
  <c r="AD129" i="6" s="1"/>
  <c r="F40" i="16" s="1"/>
  <c r="T329" i="8"/>
  <c r="U328" i="8"/>
  <c r="W328" i="8" s="1"/>
  <c r="T149" i="8"/>
  <c r="U103" i="8"/>
  <c r="W103" i="8" s="1"/>
  <c r="T15" i="8"/>
  <c r="U13" i="8"/>
  <c r="W13" i="8" s="1"/>
  <c r="T419" i="8"/>
  <c r="U373" i="8"/>
  <c r="W373" i="8" s="1"/>
  <c r="W396" i="8" s="1"/>
  <c r="W397" i="8" s="1"/>
  <c r="W399" i="8" s="1"/>
  <c r="E84" i="16" s="1"/>
  <c r="E95" i="16" s="1"/>
  <c r="U283" i="8"/>
  <c r="W283" i="8" s="1"/>
  <c r="U193" i="8"/>
  <c r="W193" i="8" s="1"/>
  <c r="W216" i="8" s="1"/>
  <c r="W217" i="8" s="1"/>
  <c r="W219" i="8" s="1"/>
  <c r="E80" i="16" s="1"/>
  <c r="E91" i="16" s="1"/>
  <c r="U148" i="8"/>
  <c r="W148" i="8" s="1"/>
  <c r="T104" i="8"/>
  <c r="U14" i="8"/>
  <c r="W14" i="8" s="1"/>
  <c r="U418" i="8"/>
  <c r="W418" i="8" s="1"/>
  <c r="U284" i="8"/>
  <c r="W284" i="8" s="1"/>
  <c r="U238" i="8"/>
  <c r="W238" i="8" s="1"/>
  <c r="W261" i="8" s="1"/>
  <c r="W262" i="8" s="1"/>
  <c r="W264" i="8" s="1"/>
  <c r="E81" i="16" s="1"/>
  <c r="E92" i="16" s="1"/>
  <c r="U58" i="8"/>
  <c r="W58" i="8" s="1"/>
  <c r="W81" i="8" s="1"/>
  <c r="W82" i="8" s="1"/>
  <c r="W84" i="8" s="1"/>
  <c r="E77" i="16" s="1"/>
  <c r="E88" i="16" s="1"/>
  <c r="R419" i="8"/>
  <c r="R243" i="7"/>
  <c r="U243" i="7" s="1"/>
  <c r="W243" i="7" s="1"/>
  <c r="E5" i="11"/>
  <c r="AF153" i="2" s="1"/>
  <c r="E16" i="11"/>
  <c r="Y104" i="3" s="1"/>
  <c r="E10" i="11"/>
  <c r="AF156" i="2" s="1"/>
  <c r="AI156" i="2" s="1"/>
  <c r="AK156" i="2" s="1"/>
  <c r="E9" i="11"/>
  <c r="E20" i="11"/>
  <c r="Y107" i="7" s="1"/>
  <c r="E13" i="11"/>
  <c r="AF16" i="4" s="1"/>
  <c r="E7" i="11"/>
  <c r="E15" i="11"/>
  <c r="E21" i="11"/>
  <c r="AF157" i="2" s="1"/>
  <c r="AI157" i="2" s="1"/>
  <c r="AK157" i="2" s="1"/>
  <c r="E32" i="11"/>
  <c r="E47" i="11"/>
  <c r="E39" i="11"/>
  <c r="E11" i="11"/>
  <c r="E35" i="11"/>
  <c r="E44" i="11"/>
  <c r="E28" i="11"/>
  <c r="E8" i="11"/>
  <c r="E4" i="11"/>
  <c r="Y197" i="5" s="1"/>
  <c r="AB197" i="5" s="1"/>
  <c r="AD197" i="5" s="1"/>
  <c r="E23" i="11"/>
  <c r="E45" i="11"/>
  <c r="E37" i="11"/>
  <c r="E29" i="11"/>
  <c r="E46" i="11"/>
  <c r="E38" i="11"/>
  <c r="E30" i="11"/>
  <c r="Y287" i="4"/>
  <c r="AF242" i="7"/>
  <c r="AI242" i="7" s="1"/>
  <c r="AK242" i="7" s="1"/>
  <c r="E31" i="11"/>
  <c r="E40" i="11"/>
  <c r="E48" i="11"/>
  <c r="E24" i="11"/>
  <c r="AF251" i="7" s="1"/>
  <c r="E25" i="11"/>
  <c r="Y104" i="8" s="1"/>
  <c r="E43" i="11"/>
  <c r="E27" i="11"/>
  <c r="E36" i="11"/>
  <c r="E12" i="11"/>
  <c r="Y288" i="4" s="1"/>
  <c r="Y157" i="3"/>
  <c r="E49" i="11"/>
  <c r="E41" i="11"/>
  <c r="E33" i="11"/>
  <c r="E50" i="11"/>
  <c r="E42" i="11"/>
  <c r="E34" i="11"/>
  <c r="E26" i="11"/>
  <c r="Y244" i="7" s="1"/>
  <c r="Y17" i="4"/>
  <c r="E6" i="11"/>
  <c r="AF152" i="5"/>
  <c r="E14" i="11"/>
  <c r="E18" i="11"/>
  <c r="Y252" i="7" s="1"/>
  <c r="E19" i="11"/>
  <c r="Y73" i="7" s="1"/>
  <c r="AF62" i="4"/>
  <c r="AF249" i="7"/>
  <c r="E22" i="11"/>
  <c r="E17" i="11"/>
  <c r="Y66" i="7"/>
  <c r="AB66" i="7" s="1"/>
  <c r="AD66" i="7" s="1"/>
  <c r="R246" i="7"/>
  <c r="U246" i="7" s="1"/>
  <c r="W246" i="7" s="1"/>
  <c r="R244" i="5"/>
  <c r="R252" i="7"/>
  <c r="U252" i="7" s="1"/>
  <c r="W252" i="7" s="1"/>
  <c r="R154" i="5"/>
  <c r="AA152" i="2"/>
  <c r="AA153" i="2"/>
  <c r="AA154" i="2"/>
  <c r="AA157" i="2"/>
  <c r="AB159" i="2"/>
  <c r="AD159" i="2" s="1"/>
  <c r="AB553" i="2"/>
  <c r="AD553" i="2" s="1"/>
  <c r="AD576" i="2" s="1"/>
  <c r="AD577" i="2" s="1"/>
  <c r="AD579" i="2" s="1"/>
  <c r="F25" i="16" s="1"/>
  <c r="AB149" i="2"/>
  <c r="AD149" i="2" s="1"/>
  <c r="AB151" i="2"/>
  <c r="AD151" i="2" s="1"/>
  <c r="Y154" i="2"/>
  <c r="AB148" i="2"/>
  <c r="AD148" i="2" s="1"/>
  <c r="AB150" i="2"/>
  <c r="AD150" i="2" s="1"/>
  <c r="AB158" i="2"/>
  <c r="AD158" i="2" s="1"/>
  <c r="AA509" i="2"/>
  <c r="AA470" i="2"/>
  <c r="AB469" i="2"/>
  <c r="AD469" i="2" s="1"/>
  <c r="AA421" i="2"/>
  <c r="AA290" i="2"/>
  <c r="Y290" i="2"/>
  <c r="AA286" i="2"/>
  <c r="AB464" i="2"/>
  <c r="AD464" i="2" s="1"/>
  <c r="AB418" i="2"/>
  <c r="AD418" i="2" s="1"/>
  <c r="AB374" i="2"/>
  <c r="AD374" i="2" s="1"/>
  <c r="AB329" i="2"/>
  <c r="AD329" i="2" s="1"/>
  <c r="AB465" i="2"/>
  <c r="AD465" i="2" s="1"/>
  <c r="AB420" i="2"/>
  <c r="AD420" i="2" s="1"/>
  <c r="AB373" i="2"/>
  <c r="AD373" i="2" s="1"/>
  <c r="AB328" i="2"/>
  <c r="AD328" i="2" s="1"/>
  <c r="AB284" i="2"/>
  <c r="AD284" i="2" s="1"/>
  <c r="AB239" i="2"/>
  <c r="AD239" i="2" s="1"/>
  <c r="AA199" i="2"/>
  <c r="AB193" i="2"/>
  <c r="AD193" i="2" s="1"/>
  <c r="AA108" i="2"/>
  <c r="AA106" i="2"/>
  <c r="AB104" i="2"/>
  <c r="AD104" i="2" s="1"/>
  <c r="AB59" i="2"/>
  <c r="AD59" i="2" s="1"/>
  <c r="AA14" i="2"/>
  <c r="AB285" i="2"/>
  <c r="AD285" i="2" s="1"/>
  <c r="AB238" i="2"/>
  <c r="AD238" i="2" s="1"/>
  <c r="AA198" i="2"/>
  <c r="AA196" i="2"/>
  <c r="AA466" i="2"/>
  <c r="AA330" i="2"/>
  <c r="AA287" i="2"/>
  <c r="AB468" i="2"/>
  <c r="AD468" i="2" s="1"/>
  <c r="AB508" i="2"/>
  <c r="AD508" i="2" s="1"/>
  <c r="AB463" i="2"/>
  <c r="AD463" i="2" s="1"/>
  <c r="AB419" i="2"/>
  <c r="AD419" i="2" s="1"/>
  <c r="AA200" i="2"/>
  <c r="AB195" i="2"/>
  <c r="AD195" i="2" s="1"/>
  <c r="AA107" i="2"/>
  <c r="AB105" i="2"/>
  <c r="AD105" i="2" s="1"/>
  <c r="AB103" i="2"/>
  <c r="AD103" i="2" s="1"/>
  <c r="AB58" i="2"/>
  <c r="AD58" i="2" s="1"/>
  <c r="AB13" i="2"/>
  <c r="AD13" i="2" s="1"/>
  <c r="AB283" i="2"/>
  <c r="AD283" i="2" s="1"/>
  <c r="AB197" i="2"/>
  <c r="AD197" i="2" s="1"/>
  <c r="AB194" i="2"/>
  <c r="AD194" i="2" s="1"/>
  <c r="F29" i="16"/>
  <c r="E29" i="16"/>
  <c r="E45" i="16"/>
  <c r="E25" i="16"/>
  <c r="E102" i="16"/>
  <c r="E52" i="16"/>
  <c r="AK577" i="2"/>
  <c r="AK579" i="2" s="1"/>
  <c r="AD82" i="5"/>
  <c r="AD84" i="5" s="1"/>
  <c r="F30" i="16" s="1"/>
  <c r="E67" i="16"/>
  <c r="E43" i="16"/>
  <c r="E40" i="16"/>
  <c r="E39" i="16"/>
  <c r="U244" i="5" l="1"/>
  <c r="W244" i="5" s="1"/>
  <c r="R107" i="7"/>
  <c r="U107" i="7" s="1"/>
  <c r="W107" i="7" s="1"/>
  <c r="R63" i="7"/>
  <c r="U63" i="7" s="1"/>
  <c r="W63" i="7" s="1"/>
  <c r="AF125" i="7"/>
  <c r="AI125" i="7" s="1"/>
  <c r="AK125" i="7" s="1"/>
  <c r="AF108" i="4"/>
  <c r="AI249" i="7"/>
  <c r="AK249" i="7" s="1"/>
  <c r="AF160" i="2"/>
  <c r="AI160" i="2" s="1"/>
  <c r="AK160" i="2" s="1"/>
  <c r="R153" i="2"/>
  <c r="U153" i="2" s="1"/>
  <c r="W153" i="2" s="1"/>
  <c r="R107" i="2"/>
  <c r="U107" i="2" s="1"/>
  <c r="W107" i="2" s="1"/>
  <c r="R15" i="8"/>
  <c r="AK261" i="6"/>
  <c r="AK262" i="6" s="1"/>
  <c r="AK264" i="6" s="1"/>
  <c r="G67" i="16"/>
  <c r="G39" i="16"/>
  <c r="W534" i="2"/>
  <c r="E22" i="16" s="1"/>
  <c r="U241" i="5"/>
  <c r="W241" i="5" s="1"/>
  <c r="AI251" i="7"/>
  <c r="AK251" i="7" s="1"/>
  <c r="AI153" i="2"/>
  <c r="AK153" i="2" s="1"/>
  <c r="U150" i="5"/>
  <c r="W150" i="5" s="1"/>
  <c r="AF290" i="2"/>
  <c r="R116" i="7"/>
  <c r="U116" i="7" s="1"/>
  <c r="W116" i="7" s="1"/>
  <c r="R153" i="5"/>
  <c r="U153" i="5" s="1"/>
  <c r="W153" i="5" s="1"/>
  <c r="R242" i="5"/>
  <c r="U242" i="5" s="1"/>
  <c r="W242" i="5" s="1"/>
  <c r="R17" i="4"/>
  <c r="U17" i="4" s="1"/>
  <c r="W17" i="4" s="1"/>
  <c r="W36" i="4" s="1"/>
  <c r="W37" i="4" s="1"/>
  <c r="W39" i="4" s="1"/>
  <c r="E49" i="16" s="1"/>
  <c r="G102" i="16"/>
  <c r="G81" i="16"/>
  <c r="G92" i="16" s="1"/>
  <c r="R329" i="8"/>
  <c r="U329" i="8" s="1"/>
  <c r="W329" i="8" s="1"/>
  <c r="W351" i="8" s="1"/>
  <c r="W352" i="8" s="1"/>
  <c r="W354" i="8" s="1"/>
  <c r="E83" i="16" s="1"/>
  <c r="R251" i="4"/>
  <c r="U251" i="4" s="1"/>
  <c r="W251" i="4" s="1"/>
  <c r="AF61" i="2"/>
  <c r="AI61" i="2" s="1"/>
  <c r="AK61" i="2" s="1"/>
  <c r="R156" i="3"/>
  <c r="U156" i="3" s="1"/>
  <c r="W156" i="3" s="1"/>
  <c r="R152" i="5"/>
  <c r="U152" i="5" s="1"/>
  <c r="W152" i="5" s="1"/>
  <c r="G77" i="16"/>
  <c r="G88" i="16" s="1"/>
  <c r="R155" i="3"/>
  <c r="U155" i="3" s="1"/>
  <c r="W155" i="3" s="1"/>
  <c r="R244" i="4"/>
  <c r="U244" i="4" s="1"/>
  <c r="W244" i="4" s="1"/>
  <c r="G84" i="16"/>
  <c r="G95" i="16" s="1"/>
  <c r="U197" i="5"/>
  <c r="W197" i="5" s="1"/>
  <c r="G45" i="16"/>
  <c r="Y470" i="2"/>
  <c r="AB470" i="2" s="1"/>
  <c r="AD470" i="2" s="1"/>
  <c r="Y157" i="2"/>
  <c r="R74" i="7"/>
  <c r="U74" i="7" s="1"/>
  <c r="W74" i="7" s="1"/>
  <c r="G40" i="16"/>
  <c r="F102" i="16"/>
  <c r="AF199" i="5"/>
  <c r="AI199" i="5" s="1"/>
  <c r="AK199" i="5" s="1"/>
  <c r="AF470" i="2"/>
  <c r="AI470" i="2" s="1"/>
  <c r="AK470" i="2" s="1"/>
  <c r="AI16" i="4"/>
  <c r="AK16" i="4" s="1"/>
  <c r="AB104" i="3"/>
  <c r="AD104" i="3" s="1"/>
  <c r="AD126" i="3" s="1"/>
  <c r="AD127" i="3" s="1"/>
  <c r="R202" i="2"/>
  <c r="U202" i="2" s="1"/>
  <c r="W202" i="2" s="1"/>
  <c r="R124" i="7"/>
  <c r="U124" i="7" s="1"/>
  <c r="W124" i="7" s="1"/>
  <c r="R107" i="4"/>
  <c r="U107" i="4" s="1"/>
  <c r="W107" i="4" s="1"/>
  <c r="R104" i="3"/>
  <c r="U104" i="3" s="1"/>
  <c r="W104" i="3" s="1"/>
  <c r="W126" i="3" s="1"/>
  <c r="R195" i="5"/>
  <c r="U195" i="5" s="1"/>
  <c r="W195" i="5" s="1"/>
  <c r="R240" i="5"/>
  <c r="U240" i="5" s="1"/>
  <c r="W240" i="5" s="1"/>
  <c r="R61" i="7"/>
  <c r="U61" i="7" s="1"/>
  <c r="W61" i="7" s="1"/>
  <c r="R245" i="7"/>
  <c r="U245" i="7" s="1"/>
  <c r="W245" i="7" s="1"/>
  <c r="R253" i="7"/>
  <c r="U253" i="7" s="1"/>
  <c r="W253" i="7" s="1"/>
  <c r="R65" i="7"/>
  <c r="U65" i="7" s="1"/>
  <c r="W65" i="7" s="1"/>
  <c r="AF150" i="5"/>
  <c r="AI150" i="5" s="1"/>
  <c r="AK150" i="5" s="1"/>
  <c r="Y70" i="7"/>
  <c r="Y63" i="7"/>
  <c r="AB63" i="7" s="1"/>
  <c r="AD63" i="7" s="1"/>
  <c r="Y61" i="7"/>
  <c r="AF63" i="7"/>
  <c r="AI63" i="7" s="1"/>
  <c r="AK63" i="7" s="1"/>
  <c r="R288" i="4"/>
  <c r="U288" i="4" s="1"/>
  <c r="W288" i="4" s="1"/>
  <c r="AI290" i="2"/>
  <c r="AK290" i="2" s="1"/>
  <c r="AF198" i="2"/>
  <c r="AI198" i="2" s="1"/>
  <c r="AK198" i="2" s="1"/>
  <c r="AF72" i="7"/>
  <c r="AI72" i="7" s="1"/>
  <c r="AK72" i="7" s="1"/>
  <c r="AF285" i="4"/>
  <c r="AI285" i="4" s="1"/>
  <c r="AK285" i="4" s="1"/>
  <c r="AB17" i="4"/>
  <c r="AD17" i="4" s="1"/>
  <c r="AB157" i="3"/>
  <c r="AD157" i="3" s="1"/>
  <c r="R159" i="3"/>
  <c r="U159" i="3" s="1"/>
  <c r="W159" i="3" s="1"/>
  <c r="R111" i="7"/>
  <c r="U111" i="7" s="1"/>
  <c r="W111" i="7" s="1"/>
  <c r="R198" i="5"/>
  <c r="R243" i="5"/>
  <c r="U243" i="5" s="1"/>
  <c r="W243" i="5" s="1"/>
  <c r="R196" i="7"/>
  <c r="U196" i="7" s="1"/>
  <c r="W196" i="7" s="1"/>
  <c r="W217" i="7" s="1"/>
  <c r="W218" i="7" s="1"/>
  <c r="R120" i="7"/>
  <c r="U120" i="7" s="1"/>
  <c r="W120" i="7" s="1"/>
  <c r="R248" i="4"/>
  <c r="U248" i="4" s="1"/>
  <c r="W248" i="4" s="1"/>
  <c r="AF105" i="7"/>
  <c r="AI105" i="7" s="1"/>
  <c r="AK105" i="7" s="1"/>
  <c r="Y75" i="7"/>
  <c r="AB75" i="7" s="1"/>
  <c r="AD75" i="7" s="1"/>
  <c r="Y151" i="5"/>
  <c r="AB151" i="5" s="1"/>
  <c r="AD151" i="5" s="1"/>
  <c r="AI62" i="4"/>
  <c r="AK62" i="4" s="1"/>
  <c r="AF71" i="7"/>
  <c r="AI71" i="7" s="1"/>
  <c r="AK71" i="7" s="1"/>
  <c r="Y242" i="7"/>
  <c r="AB242" i="7" s="1"/>
  <c r="AD242" i="7" s="1"/>
  <c r="R252" i="4"/>
  <c r="U252" i="4" s="1"/>
  <c r="W252" i="4" s="1"/>
  <c r="R288" i="2"/>
  <c r="U288" i="2" s="1"/>
  <c r="W288" i="2" s="1"/>
  <c r="AD306" i="8"/>
  <c r="AD307" i="8" s="1"/>
  <c r="AD309" i="8" s="1"/>
  <c r="F82" i="16" s="1"/>
  <c r="F93" i="16" s="1"/>
  <c r="R75" i="7"/>
  <c r="U75" i="7" s="1"/>
  <c r="W75" i="7" s="1"/>
  <c r="R151" i="5"/>
  <c r="U151" i="5" s="1"/>
  <c r="W151" i="5" s="1"/>
  <c r="R71" i="7"/>
  <c r="U71" i="7" s="1"/>
  <c r="W71" i="7" s="1"/>
  <c r="Y201" i="2"/>
  <c r="AB201" i="2" s="1"/>
  <c r="AD201" i="2" s="1"/>
  <c r="Y154" i="5"/>
  <c r="AB154" i="5" s="1"/>
  <c r="AD154" i="5" s="1"/>
  <c r="AF201" i="2"/>
  <c r="AI201" i="2" s="1"/>
  <c r="AK201" i="2" s="1"/>
  <c r="AF104" i="3"/>
  <c r="AI104" i="3" s="1"/>
  <c r="AK104" i="3" s="1"/>
  <c r="AK126" i="3" s="1"/>
  <c r="AK127" i="3" s="1"/>
  <c r="AK129" i="3" s="1"/>
  <c r="R250" i="7"/>
  <c r="U250" i="7" s="1"/>
  <c r="W250" i="7" s="1"/>
  <c r="R287" i="2"/>
  <c r="U287" i="2" s="1"/>
  <c r="W287" i="2" s="1"/>
  <c r="R421" i="2"/>
  <c r="U421" i="2" s="1"/>
  <c r="W421" i="2" s="1"/>
  <c r="Y108" i="2"/>
  <c r="AB108" i="2" s="1"/>
  <c r="AD108" i="2" s="1"/>
  <c r="Y153" i="2"/>
  <c r="AB153" i="2" s="1"/>
  <c r="AD153" i="2" s="1"/>
  <c r="Y246" i="7"/>
  <c r="AB246" i="7" s="1"/>
  <c r="AD246" i="7" s="1"/>
  <c r="Y241" i="5"/>
  <c r="AB241" i="5" s="1"/>
  <c r="AD241" i="5" s="1"/>
  <c r="Y105" i="7"/>
  <c r="AB105" i="7" s="1"/>
  <c r="AD105" i="7" s="1"/>
  <c r="AF62" i="7"/>
  <c r="AI152" i="5"/>
  <c r="AK152" i="5" s="1"/>
  <c r="AB288" i="4"/>
  <c r="AD288" i="4" s="1"/>
  <c r="U149" i="8"/>
  <c r="W149" i="8" s="1"/>
  <c r="W171" i="8" s="1"/>
  <c r="W172" i="8" s="1"/>
  <c r="W174" i="8" s="1"/>
  <c r="E79" i="16" s="1"/>
  <c r="R196" i="5"/>
  <c r="U196" i="5" s="1"/>
  <c r="W196" i="5" s="1"/>
  <c r="R198" i="2"/>
  <c r="U198" i="2" s="1"/>
  <c r="W198" i="2" s="1"/>
  <c r="AK36" i="6"/>
  <c r="AK37" i="6" s="1"/>
  <c r="AK39" i="6" s="1"/>
  <c r="R155" i="2"/>
  <c r="U155" i="2" s="1"/>
  <c r="W155" i="2" s="1"/>
  <c r="R466" i="2"/>
  <c r="U466" i="2" s="1"/>
  <c r="W466" i="2" s="1"/>
  <c r="U104" i="8"/>
  <c r="W104" i="8" s="1"/>
  <c r="W126" i="8" s="1"/>
  <c r="W127" i="8" s="1"/>
  <c r="W129" i="8" s="1"/>
  <c r="E78" i="16" s="1"/>
  <c r="E89" i="16" s="1"/>
  <c r="R108" i="2"/>
  <c r="U108" i="2" s="1"/>
  <c r="W108" i="2" s="1"/>
  <c r="R250" i="4"/>
  <c r="U250" i="4" s="1"/>
  <c r="W250" i="4" s="1"/>
  <c r="G80" i="16"/>
  <c r="G91" i="16" s="1"/>
  <c r="Y250" i="4"/>
  <c r="R199" i="5"/>
  <c r="U199" i="5" s="1"/>
  <c r="W199" i="5" s="1"/>
  <c r="Y196" i="5"/>
  <c r="AB196" i="5" s="1"/>
  <c r="AD196" i="5" s="1"/>
  <c r="AF244" i="5"/>
  <c r="AI244" i="5" s="1"/>
  <c r="AK244" i="5" s="1"/>
  <c r="Y251" i="7"/>
  <c r="AB251" i="7" s="1"/>
  <c r="AD251" i="7" s="1"/>
  <c r="AF60" i="4"/>
  <c r="AI60" i="4" s="1"/>
  <c r="AK60" i="4" s="1"/>
  <c r="Y155" i="3"/>
  <c r="AB155" i="3" s="1"/>
  <c r="AD155" i="3" s="1"/>
  <c r="AF15" i="4"/>
  <c r="AI15" i="4" s="1"/>
  <c r="AK15" i="4" s="1"/>
  <c r="AF65" i="7"/>
  <c r="AI65" i="7" s="1"/>
  <c r="AK65" i="7" s="1"/>
  <c r="Y244" i="4"/>
  <c r="AB244" i="4" s="1"/>
  <c r="AD244" i="4" s="1"/>
  <c r="AF196" i="5"/>
  <c r="AI196" i="5" s="1"/>
  <c r="AK196" i="5" s="1"/>
  <c r="AB287" i="4"/>
  <c r="AD287" i="4" s="1"/>
  <c r="R106" i="4"/>
  <c r="U106" i="4" s="1"/>
  <c r="W106" i="4" s="1"/>
  <c r="AK306" i="8"/>
  <c r="AK307" i="8" s="1"/>
  <c r="AK309" i="8" s="1"/>
  <c r="R471" i="2"/>
  <c r="U471" i="2" s="1"/>
  <c r="W471" i="2" s="1"/>
  <c r="AK36" i="3"/>
  <c r="AK37" i="3" s="1"/>
  <c r="AK39" i="3" s="1"/>
  <c r="R154" i="2"/>
  <c r="U154" i="2" s="1"/>
  <c r="W154" i="2" s="1"/>
  <c r="AK171" i="4"/>
  <c r="AK172" i="4" s="1"/>
  <c r="AK174" i="4" s="1"/>
  <c r="R201" i="2"/>
  <c r="U201" i="2" s="1"/>
  <c r="W201" i="2" s="1"/>
  <c r="R66" i="7"/>
  <c r="U66" i="7" s="1"/>
  <c r="W66" i="7" s="1"/>
  <c r="R290" i="2"/>
  <c r="U290" i="2" s="1"/>
  <c r="W290" i="2" s="1"/>
  <c r="AF106" i="4"/>
  <c r="AI106" i="4" s="1"/>
  <c r="AK106" i="4" s="1"/>
  <c r="R375" i="2"/>
  <c r="U375" i="2" s="1"/>
  <c r="W375" i="2" s="1"/>
  <c r="W396" i="2" s="1"/>
  <c r="W397" i="2" s="1"/>
  <c r="W399" i="2" s="1"/>
  <c r="E18" i="16" s="1"/>
  <c r="R422" i="2"/>
  <c r="U422" i="2" s="1"/>
  <c r="W422" i="2" s="1"/>
  <c r="R60" i="2"/>
  <c r="U60" i="2" s="1"/>
  <c r="W60" i="2" s="1"/>
  <c r="W81" i="2" s="1"/>
  <c r="W82" i="2" s="1"/>
  <c r="W84" i="2" s="1"/>
  <c r="E10" i="16" s="1"/>
  <c r="AK126" i="5"/>
  <c r="AK127" i="5" s="1"/>
  <c r="AK129" i="5" s="1"/>
  <c r="G31" i="16" s="1"/>
  <c r="Y109" i="2"/>
  <c r="AB109" i="2" s="1"/>
  <c r="AD109" i="2" s="1"/>
  <c r="Y471" i="2"/>
  <c r="AB471" i="2" s="1"/>
  <c r="AD471" i="2" s="1"/>
  <c r="R289" i="4"/>
  <c r="U289" i="4" s="1"/>
  <c r="W289" i="4" s="1"/>
  <c r="R105" i="7"/>
  <c r="U105" i="7" s="1"/>
  <c r="W105" i="7" s="1"/>
  <c r="Y149" i="8"/>
  <c r="AB149" i="8" s="1"/>
  <c r="AD149" i="8" s="1"/>
  <c r="AD171" i="8" s="1"/>
  <c r="AD172" i="8" s="1"/>
  <c r="AD174" i="8" s="1"/>
  <c r="AB70" i="7"/>
  <c r="AD70" i="7" s="1"/>
  <c r="Y108" i="4"/>
  <c r="AB108" i="4" s="1"/>
  <c r="AD108" i="4" s="1"/>
  <c r="AB252" i="7"/>
  <c r="AD252" i="7" s="1"/>
  <c r="AB244" i="7"/>
  <c r="AD244" i="7" s="1"/>
  <c r="Y109" i="4"/>
  <c r="AB109" i="4" s="1"/>
  <c r="AD109" i="4" s="1"/>
  <c r="U15" i="8"/>
  <c r="W15" i="8" s="1"/>
  <c r="W36" i="8" s="1"/>
  <c r="W37" i="8" s="1"/>
  <c r="W39" i="8" s="1"/>
  <c r="E76" i="16" s="1"/>
  <c r="R109" i="2"/>
  <c r="U109" i="2" s="1"/>
  <c r="W109" i="2" s="1"/>
  <c r="AK171" i="6"/>
  <c r="AK172" i="6" s="1"/>
  <c r="AK174" i="6" s="1"/>
  <c r="R160" i="2"/>
  <c r="U160" i="2" s="1"/>
  <c r="W160" i="2" s="1"/>
  <c r="R156" i="2"/>
  <c r="U156" i="2" s="1"/>
  <c r="W156" i="2" s="1"/>
  <c r="R106" i="7"/>
  <c r="U106" i="7" s="1"/>
  <c r="W106" i="7" s="1"/>
  <c r="R110" i="2"/>
  <c r="U110" i="2" s="1"/>
  <c r="W110" i="2" s="1"/>
  <c r="R286" i="4"/>
  <c r="U286" i="4" s="1"/>
  <c r="W286" i="4" s="1"/>
  <c r="R121" i="7"/>
  <c r="U121" i="7" s="1"/>
  <c r="W121" i="7" s="1"/>
  <c r="R242" i="7"/>
  <c r="U242" i="7" s="1"/>
  <c r="W242" i="7" s="1"/>
  <c r="R106" i="2"/>
  <c r="U106" i="2" s="1"/>
  <c r="W106" i="2" s="1"/>
  <c r="R108" i="4"/>
  <c r="U108" i="4" s="1"/>
  <c r="W108" i="4" s="1"/>
  <c r="R152" i="2"/>
  <c r="U152" i="2" s="1"/>
  <c r="W152" i="2" s="1"/>
  <c r="R62" i="7"/>
  <c r="U62" i="7" s="1"/>
  <c r="W62" i="7" s="1"/>
  <c r="R154" i="3"/>
  <c r="U154" i="3" s="1"/>
  <c r="W154" i="3" s="1"/>
  <c r="R70" i="7"/>
  <c r="U70" i="7" s="1"/>
  <c r="W70" i="7" s="1"/>
  <c r="R61" i="4"/>
  <c r="U61" i="4" s="1"/>
  <c r="W61" i="4" s="1"/>
  <c r="W81" i="4" s="1"/>
  <c r="W82" i="4" s="1"/>
  <c r="W84" i="4" s="1"/>
  <c r="E50" i="16" s="1"/>
  <c r="Y111" i="7"/>
  <c r="AB111" i="7" s="1"/>
  <c r="AD111" i="7" s="1"/>
  <c r="F39" i="16"/>
  <c r="F67" i="16"/>
  <c r="AB250" i="4"/>
  <c r="AD250" i="4" s="1"/>
  <c r="Y60" i="2"/>
  <c r="AB60" i="2" s="1"/>
  <c r="AD60" i="2" s="1"/>
  <c r="Y467" i="2"/>
  <c r="AB467" i="2" s="1"/>
  <c r="AD467" i="2" s="1"/>
  <c r="Y156" i="2"/>
  <c r="AB156" i="2" s="1"/>
  <c r="AD156" i="2" s="1"/>
  <c r="Y153" i="5"/>
  <c r="AB153" i="5" s="1"/>
  <c r="AD153" i="5" s="1"/>
  <c r="Y64" i="7"/>
  <c r="AB64" i="7" s="1"/>
  <c r="AD64" i="7" s="1"/>
  <c r="Y159" i="3"/>
  <c r="AB159" i="3" s="1"/>
  <c r="AD159" i="3" s="1"/>
  <c r="AI62" i="7"/>
  <c r="AK62" i="7" s="1"/>
  <c r="Y65" i="7"/>
  <c r="AB65" i="7" s="1"/>
  <c r="AD65" i="7" s="1"/>
  <c r="AF106" i="7"/>
  <c r="AI106" i="7" s="1"/>
  <c r="AK106" i="7" s="1"/>
  <c r="Y61" i="4"/>
  <c r="AB61" i="4" s="1"/>
  <c r="AD61" i="4" s="1"/>
  <c r="Y241" i="7"/>
  <c r="AB241" i="7" s="1"/>
  <c r="AD241" i="7" s="1"/>
  <c r="AF61" i="7"/>
  <c r="AI61" i="7" s="1"/>
  <c r="AK61" i="7" s="1"/>
  <c r="AF249" i="4"/>
  <c r="AI249" i="4" s="1"/>
  <c r="AK249" i="4" s="1"/>
  <c r="Y113" i="7"/>
  <c r="AB113" i="7" s="1"/>
  <c r="AD113" i="7" s="1"/>
  <c r="AF113" i="7"/>
  <c r="AI113" i="7" s="1"/>
  <c r="AK113" i="7" s="1"/>
  <c r="AF120" i="7"/>
  <c r="AI120" i="7" s="1"/>
  <c r="AK120" i="7" s="1"/>
  <c r="Y252" i="4"/>
  <c r="AB252" i="4" s="1"/>
  <c r="AD252" i="4" s="1"/>
  <c r="AF159" i="3"/>
  <c r="AI159" i="3" s="1"/>
  <c r="AK159" i="3" s="1"/>
  <c r="AF198" i="5"/>
  <c r="AI198" i="5" s="1"/>
  <c r="AK198" i="5" s="1"/>
  <c r="AB73" i="7"/>
  <c r="AD73" i="7" s="1"/>
  <c r="AF288" i="4"/>
  <c r="AI288" i="4" s="1"/>
  <c r="AK288" i="4" s="1"/>
  <c r="Y107" i="2"/>
  <c r="AB107" i="2" s="1"/>
  <c r="AD107" i="2" s="1"/>
  <c r="Y375" i="2"/>
  <c r="AB375" i="2" s="1"/>
  <c r="AD375" i="2" s="1"/>
  <c r="AD396" i="2" s="1"/>
  <c r="AD397" i="2" s="1"/>
  <c r="AD399" i="2" s="1"/>
  <c r="U154" i="5"/>
  <c r="W154" i="5" s="1"/>
  <c r="Y419" i="8"/>
  <c r="AB419" i="8" s="1"/>
  <c r="AD419" i="8" s="1"/>
  <c r="AD441" i="8" s="1"/>
  <c r="AD442" i="8" s="1"/>
  <c r="Y195" i="5"/>
  <c r="AB195" i="5" s="1"/>
  <c r="AD195" i="5" s="1"/>
  <c r="Y245" i="7"/>
  <c r="AB245" i="7" s="1"/>
  <c r="AD245" i="7" s="1"/>
  <c r="AF107" i="7"/>
  <c r="AI107" i="7" s="1"/>
  <c r="AK107" i="7" s="1"/>
  <c r="AF240" i="5"/>
  <c r="AI240" i="5" s="1"/>
  <c r="AK240" i="5" s="1"/>
  <c r="AF243" i="7"/>
  <c r="AI243" i="7" s="1"/>
  <c r="AK243" i="7" s="1"/>
  <c r="AF104" i="8"/>
  <c r="AI104" i="8" s="1"/>
  <c r="AK104" i="8" s="1"/>
  <c r="AK126" i="8" s="1"/>
  <c r="AK127" i="8" s="1"/>
  <c r="AF419" i="8"/>
  <c r="AI419" i="8" s="1"/>
  <c r="AK419" i="8" s="1"/>
  <c r="AK441" i="8" s="1"/>
  <c r="AK442" i="8" s="1"/>
  <c r="AK444" i="8" s="1"/>
  <c r="AI108" i="4"/>
  <c r="AK108" i="4" s="1"/>
  <c r="AF288" i="2"/>
  <c r="AI288" i="2" s="1"/>
  <c r="AK288" i="2" s="1"/>
  <c r="Y122" i="7"/>
  <c r="AB122" i="7" s="1"/>
  <c r="AD122" i="7" s="1"/>
  <c r="AK81" i="5"/>
  <c r="AK82" i="5" s="1"/>
  <c r="AK84" i="5" s="1"/>
  <c r="AK216" i="4"/>
  <c r="AK217" i="4" s="1"/>
  <c r="AK219" i="4" s="1"/>
  <c r="AF467" i="2"/>
  <c r="AI467" i="2" s="1"/>
  <c r="AK467" i="2" s="1"/>
  <c r="AF124" i="7"/>
  <c r="AI124" i="7" s="1"/>
  <c r="AK124" i="7" s="1"/>
  <c r="Y125" i="7"/>
  <c r="AB125" i="7" s="1"/>
  <c r="AD125" i="7" s="1"/>
  <c r="Y124" i="7"/>
  <c r="AB124" i="7" s="1"/>
  <c r="AD124" i="7" s="1"/>
  <c r="AF115" i="7"/>
  <c r="AI115" i="7" s="1"/>
  <c r="AK115" i="7" s="1"/>
  <c r="AF123" i="7"/>
  <c r="AI123" i="7" s="1"/>
  <c r="AK123" i="7" s="1"/>
  <c r="AF121" i="7"/>
  <c r="AI121" i="7" s="1"/>
  <c r="AK121" i="7" s="1"/>
  <c r="W264" i="2"/>
  <c r="E14" i="16" s="1"/>
  <c r="Y200" i="2"/>
  <c r="AB200" i="2" s="1"/>
  <c r="AD200" i="2" s="1"/>
  <c r="Y61" i="2"/>
  <c r="AB61" i="2" s="1"/>
  <c r="AD61" i="2" s="1"/>
  <c r="Y289" i="2"/>
  <c r="AB289" i="2" s="1"/>
  <c r="AD289" i="2" s="1"/>
  <c r="Y422" i="2"/>
  <c r="AB422" i="2" s="1"/>
  <c r="AD422" i="2" s="1"/>
  <c r="Y160" i="2"/>
  <c r="AB160" i="2" s="1"/>
  <c r="AD160" i="2" s="1"/>
  <c r="AF106" i="2"/>
  <c r="AI106" i="2" s="1"/>
  <c r="AK106" i="2" s="1"/>
  <c r="AF253" i="7"/>
  <c r="AI253" i="7" s="1"/>
  <c r="AK253" i="7" s="1"/>
  <c r="AF64" i="7"/>
  <c r="AI64" i="7" s="1"/>
  <c r="AK64" i="7" s="1"/>
  <c r="AF73" i="7"/>
  <c r="AI73" i="7" s="1"/>
  <c r="AK73" i="7" s="1"/>
  <c r="AF75" i="7"/>
  <c r="AI75" i="7" s="1"/>
  <c r="AK75" i="7" s="1"/>
  <c r="AF244" i="4"/>
  <c r="AI244" i="4" s="1"/>
  <c r="AK244" i="4" s="1"/>
  <c r="Y243" i="7"/>
  <c r="AB243" i="7" s="1"/>
  <c r="AD243" i="7" s="1"/>
  <c r="Y152" i="5"/>
  <c r="AB152" i="5" s="1"/>
  <c r="AD152" i="5" s="1"/>
  <c r="Y250" i="7"/>
  <c r="AB250" i="7" s="1"/>
  <c r="AD250" i="7" s="1"/>
  <c r="AF151" i="5"/>
  <c r="AI151" i="5" s="1"/>
  <c r="AK151" i="5" s="1"/>
  <c r="Y60" i="4"/>
  <c r="AB60" i="4" s="1"/>
  <c r="AD60" i="4" s="1"/>
  <c r="AF153" i="5"/>
  <c r="AI153" i="5" s="1"/>
  <c r="AK153" i="5" s="1"/>
  <c r="Y198" i="5"/>
  <c r="AB198" i="5" s="1"/>
  <c r="AD198" i="5" s="1"/>
  <c r="Y253" i="7"/>
  <c r="AB253" i="7" s="1"/>
  <c r="AD253" i="7" s="1"/>
  <c r="AF196" i="7"/>
  <c r="AI196" i="7" s="1"/>
  <c r="AK196" i="7" s="1"/>
  <c r="AK217" i="7" s="1"/>
  <c r="AK218" i="7" s="1"/>
  <c r="AF66" i="7"/>
  <c r="AI66" i="7" s="1"/>
  <c r="AK66" i="7" s="1"/>
  <c r="AF157" i="3"/>
  <c r="AI157" i="3" s="1"/>
  <c r="AK157" i="3" s="1"/>
  <c r="AF74" i="7"/>
  <c r="AI74" i="7" s="1"/>
  <c r="AK74" i="7" s="1"/>
  <c r="AF329" i="8"/>
  <c r="AI329" i="8" s="1"/>
  <c r="AK329" i="8" s="1"/>
  <c r="AK351" i="8" s="1"/>
  <c r="AK352" i="8" s="1"/>
  <c r="AF197" i="5"/>
  <c r="AI197" i="5" s="1"/>
  <c r="AK197" i="5" s="1"/>
  <c r="AF196" i="2"/>
  <c r="AI196" i="2" s="1"/>
  <c r="AK196" i="2" s="1"/>
  <c r="AF155" i="3"/>
  <c r="AI155" i="3" s="1"/>
  <c r="AK155" i="3" s="1"/>
  <c r="Y196" i="7"/>
  <c r="AB196" i="7" s="1"/>
  <c r="AD196" i="7" s="1"/>
  <c r="AD217" i="7" s="1"/>
  <c r="AD218" i="7" s="1"/>
  <c r="AF17" i="4"/>
  <c r="AI17" i="4" s="1"/>
  <c r="AK17" i="4" s="1"/>
  <c r="Y16" i="4"/>
  <c r="AB16" i="4" s="1"/>
  <c r="AD16" i="4" s="1"/>
  <c r="Y240" i="4"/>
  <c r="AB240" i="4" s="1"/>
  <c r="AD240" i="4" s="1"/>
  <c r="AB107" i="7"/>
  <c r="AD107" i="7" s="1"/>
  <c r="AD36" i="6"/>
  <c r="AD171" i="6"/>
  <c r="AD172" i="6" s="1"/>
  <c r="AD174" i="6" s="1"/>
  <c r="F41" i="16" s="1"/>
  <c r="Y112" i="7"/>
  <c r="AB112" i="7" s="1"/>
  <c r="AD112" i="7" s="1"/>
  <c r="AF111" i="7"/>
  <c r="AI111" i="7" s="1"/>
  <c r="AK111" i="7" s="1"/>
  <c r="W81" i="5"/>
  <c r="W82" i="5" s="1"/>
  <c r="W84" i="5" s="1"/>
  <c r="E30" i="16" s="1"/>
  <c r="AD171" i="4"/>
  <c r="AD172" i="4" s="1"/>
  <c r="AD174" i="4" s="1"/>
  <c r="AF240" i="4"/>
  <c r="AI240" i="4" s="1"/>
  <c r="AK240" i="4" s="1"/>
  <c r="AF156" i="3"/>
  <c r="AI156" i="3" s="1"/>
  <c r="AK156" i="3" s="1"/>
  <c r="Y242" i="5"/>
  <c r="AB242" i="5" s="1"/>
  <c r="AD242" i="5" s="1"/>
  <c r="Y16" i="7"/>
  <c r="AB16" i="7" s="1"/>
  <c r="AD16" i="7" s="1"/>
  <c r="AD36" i="7" s="1"/>
  <c r="AD37" i="7" s="1"/>
  <c r="AF60" i="2"/>
  <c r="AI60" i="2" s="1"/>
  <c r="AK60" i="2" s="1"/>
  <c r="Y329" i="8"/>
  <c r="AB329" i="8" s="1"/>
  <c r="AD329" i="8" s="1"/>
  <c r="AD351" i="8" s="1"/>
  <c r="AD352" i="8" s="1"/>
  <c r="Y156" i="3"/>
  <c r="AB156" i="3" s="1"/>
  <c r="AD156" i="3" s="1"/>
  <c r="AF16" i="7"/>
  <c r="AI16" i="7" s="1"/>
  <c r="AK16" i="7" s="1"/>
  <c r="AK36" i="7" s="1"/>
  <c r="AK37" i="7" s="1"/>
  <c r="AF242" i="5"/>
  <c r="AI242" i="5" s="1"/>
  <c r="AK242" i="5" s="1"/>
  <c r="AD261" i="6"/>
  <c r="AD262" i="6" s="1"/>
  <c r="AD264" i="6" s="1"/>
  <c r="Y121" i="7"/>
  <c r="AB121" i="7" s="1"/>
  <c r="AD121" i="7" s="1"/>
  <c r="Y115" i="7"/>
  <c r="AB115" i="7" s="1"/>
  <c r="AD115" i="7" s="1"/>
  <c r="Y114" i="7"/>
  <c r="AB114" i="7" s="1"/>
  <c r="AD114" i="7" s="1"/>
  <c r="AF112" i="7"/>
  <c r="AI112" i="7" s="1"/>
  <c r="AK112" i="7" s="1"/>
  <c r="W126" i="5"/>
  <c r="W127" i="5" s="1"/>
  <c r="W129" i="5" s="1"/>
  <c r="E31" i="16" s="1"/>
  <c r="AD36" i="3"/>
  <c r="AD37" i="3" s="1"/>
  <c r="AD39" i="3" s="1"/>
  <c r="AF116" i="7"/>
  <c r="AI116" i="7" s="1"/>
  <c r="AK116" i="7" s="1"/>
  <c r="Y106" i="2"/>
  <c r="AB106" i="2" s="1"/>
  <c r="AD106" i="2" s="1"/>
  <c r="Y198" i="2"/>
  <c r="AB198" i="2" s="1"/>
  <c r="AD198" i="2" s="1"/>
  <c r="Y196" i="2"/>
  <c r="AB196" i="2" s="1"/>
  <c r="AD196" i="2" s="1"/>
  <c r="Y240" i="2"/>
  <c r="AB240" i="2" s="1"/>
  <c r="AD240" i="2" s="1"/>
  <c r="AD261" i="2" s="1"/>
  <c r="AD262" i="2" s="1"/>
  <c r="Y155" i="2"/>
  <c r="AB155" i="2" s="1"/>
  <c r="AD155" i="2" s="1"/>
  <c r="AF250" i="4"/>
  <c r="AI250" i="4" s="1"/>
  <c r="AK250" i="4" s="1"/>
  <c r="AF200" i="2"/>
  <c r="AI200" i="2" s="1"/>
  <c r="AK200" i="2" s="1"/>
  <c r="AF287" i="4"/>
  <c r="AI287" i="4" s="1"/>
  <c r="AK287" i="4" s="1"/>
  <c r="Y71" i="7"/>
  <c r="AB71" i="7" s="1"/>
  <c r="AD71" i="7" s="1"/>
  <c r="AF241" i="5"/>
  <c r="AI241" i="5" s="1"/>
  <c r="AK241" i="5" s="1"/>
  <c r="Y286" i="4"/>
  <c r="AB286" i="4" s="1"/>
  <c r="AD286" i="4" s="1"/>
  <c r="AF286" i="4"/>
  <c r="AI286" i="4" s="1"/>
  <c r="AK286" i="4" s="1"/>
  <c r="AF250" i="7"/>
  <c r="AI250" i="7" s="1"/>
  <c r="AK250" i="7" s="1"/>
  <c r="Y62" i="4"/>
  <c r="AB62" i="4" s="1"/>
  <c r="AD62" i="4" s="1"/>
  <c r="Y243" i="5"/>
  <c r="AB243" i="5" s="1"/>
  <c r="AD243" i="5" s="1"/>
  <c r="AF149" i="8"/>
  <c r="AI149" i="8" s="1"/>
  <c r="AK149" i="8" s="1"/>
  <c r="AK171" i="8" s="1"/>
  <c r="AK172" i="8" s="1"/>
  <c r="AK174" i="8" s="1"/>
  <c r="Y62" i="7"/>
  <c r="AB62" i="7" s="1"/>
  <c r="AD62" i="7" s="1"/>
  <c r="AB61" i="7"/>
  <c r="AD61" i="7" s="1"/>
  <c r="AB104" i="8"/>
  <c r="AD104" i="8" s="1"/>
  <c r="AD126" i="8" s="1"/>
  <c r="AD127" i="8" s="1"/>
  <c r="AD129" i="8" s="1"/>
  <c r="AF109" i="2"/>
  <c r="AI109" i="2" s="1"/>
  <c r="AK109" i="2" s="1"/>
  <c r="AF240" i="2"/>
  <c r="AI240" i="2" s="1"/>
  <c r="AK240" i="2" s="1"/>
  <c r="AK261" i="2" s="1"/>
  <c r="AK262" i="2" s="1"/>
  <c r="AF114" i="7"/>
  <c r="AI114" i="7" s="1"/>
  <c r="AK114" i="7" s="1"/>
  <c r="Y116" i="7"/>
  <c r="AB116" i="7" s="1"/>
  <c r="AD116" i="7" s="1"/>
  <c r="Y120" i="7"/>
  <c r="AB120" i="7" s="1"/>
  <c r="AD120" i="7" s="1"/>
  <c r="Y123" i="7"/>
  <c r="AB123" i="7" s="1"/>
  <c r="AD123" i="7" s="1"/>
  <c r="AF122" i="7"/>
  <c r="AI122" i="7" s="1"/>
  <c r="AK122" i="7" s="1"/>
  <c r="U198" i="5"/>
  <c r="W198" i="5" s="1"/>
  <c r="AD216" i="4"/>
  <c r="AD217" i="4" s="1"/>
  <c r="AD219" i="4" s="1"/>
  <c r="F53" i="16" s="1"/>
  <c r="AB157" i="2"/>
  <c r="AD157" i="2" s="1"/>
  <c r="U419" i="8"/>
  <c r="W419" i="8" s="1"/>
  <c r="W441" i="8" s="1"/>
  <c r="W442" i="8" s="1"/>
  <c r="Y509" i="2"/>
  <c r="AB509" i="2" s="1"/>
  <c r="AD509" i="2" s="1"/>
  <c r="AD531" i="2" s="1"/>
  <c r="AD532" i="2" s="1"/>
  <c r="AD534" i="2" s="1"/>
  <c r="AF14" i="2"/>
  <c r="AI14" i="2" s="1"/>
  <c r="AK14" i="2" s="1"/>
  <c r="AK36" i="2" s="1"/>
  <c r="AK37" i="2" s="1"/>
  <c r="AK39" i="2" s="1"/>
  <c r="AF509" i="2"/>
  <c r="AI509" i="2" s="1"/>
  <c r="AK509" i="2" s="1"/>
  <c r="AK531" i="2" s="1"/>
  <c r="AK532" i="2" s="1"/>
  <c r="AK534" i="2" s="1"/>
  <c r="G30" i="16"/>
  <c r="Y158" i="3"/>
  <c r="AB158" i="3" s="1"/>
  <c r="AD158" i="3" s="1"/>
  <c r="AF158" i="3"/>
  <c r="AI158" i="3" s="1"/>
  <c r="AK158" i="3" s="1"/>
  <c r="G25" i="16"/>
  <c r="Y14" i="2"/>
  <c r="AB14" i="2" s="1"/>
  <c r="AD14" i="2" s="1"/>
  <c r="AD36" i="2" s="1"/>
  <c r="AD37" i="2" s="1"/>
  <c r="AD39" i="2" s="1"/>
  <c r="Y202" i="2"/>
  <c r="AB202" i="2" s="1"/>
  <c r="AD202" i="2" s="1"/>
  <c r="Y110" i="2"/>
  <c r="AB110" i="2" s="1"/>
  <c r="AD110" i="2" s="1"/>
  <c r="Y199" i="2"/>
  <c r="AB199" i="2" s="1"/>
  <c r="AD199" i="2" s="1"/>
  <c r="Y286" i="2"/>
  <c r="AB286" i="2" s="1"/>
  <c r="AD286" i="2" s="1"/>
  <c r="Y288" i="2"/>
  <c r="AB288" i="2" s="1"/>
  <c r="AD288" i="2" s="1"/>
  <c r="AF252" i="4"/>
  <c r="AI252" i="4" s="1"/>
  <c r="AK252" i="4" s="1"/>
  <c r="Y244" i="5"/>
  <c r="AB244" i="5" s="1"/>
  <c r="AD244" i="5" s="1"/>
  <c r="AF246" i="7"/>
  <c r="AI246" i="7" s="1"/>
  <c r="AK246" i="7" s="1"/>
  <c r="Y15" i="4"/>
  <c r="AB15" i="4" s="1"/>
  <c r="AD15" i="4" s="1"/>
  <c r="AF289" i="4"/>
  <c r="AI289" i="4" s="1"/>
  <c r="AK289" i="4" s="1"/>
  <c r="Y289" i="4"/>
  <c r="AB289" i="4" s="1"/>
  <c r="AD289" i="4" s="1"/>
  <c r="AF15" i="8"/>
  <c r="AI15" i="8" s="1"/>
  <c r="AK15" i="8" s="1"/>
  <c r="AK36" i="8" s="1"/>
  <c r="AK37" i="8" s="1"/>
  <c r="AK39" i="8" s="1"/>
  <c r="AF202" i="2"/>
  <c r="AI202" i="2" s="1"/>
  <c r="AK202" i="2" s="1"/>
  <c r="AF199" i="2"/>
  <c r="AI199" i="2" s="1"/>
  <c r="AK199" i="2" s="1"/>
  <c r="Y72" i="7"/>
  <c r="AB72" i="7" s="1"/>
  <c r="AD72" i="7" s="1"/>
  <c r="Y106" i="4"/>
  <c r="AB106" i="4" s="1"/>
  <c r="AD106" i="4" s="1"/>
  <c r="AF154" i="2"/>
  <c r="AI154" i="2" s="1"/>
  <c r="AK154" i="2" s="1"/>
  <c r="Y107" i="4"/>
  <c r="AB107" i="4" s="1"/>
  <c r="AD107" i="4" s="1"/>
  <c r="AF195" i="5"/>
  <c r="AI195" i="5" s="1"/>
  <c r="AK195" i="5" s="1"/>
  <c r="Y106" i="7"/>
  <c r="AB106" i="7" s="1"/>
  <c r="AD106" i="7" s="1"/>
  <c r="AF107" i="4"/>
  <c r="AI107" i="4" s="1"/>
  <c r="AK107" i="4" s="1"/>
  <c r="AF244" i="7"/>
  <c r="AI244" i="7" s="1"/>
  <c r="AK244" i="7" s="1"/>
  <c r="AF154" i="5"/>
  <c r="AI154" i="5" s="1"/>
  <c r="AK154" i="5" s="1"/>
  <c r="AF252" i="7"/>
  <c r="AI252" i="7" s="1"/>
  <c r="AK252" i="7" s="1"/>
  <c r="Y199" i="5"/>
  <c r="AB199" i="5" s="1"/>
  <c r="AD199" i="5" s="1"/>
  <c r="AF108" i="2"/>
  <c r="AI108" i="2" s="1"/>
  <c r="AK108" i="2" s="1"/>
  <c r="Y15" i="8"/>
  <c r="AB15" i="8" s="1"/>
  <c r="AD15" i="8" s="1"/>
  <c r="AD36" i="8" s="1"/>
  <c r="AF110" i="4"/>
  <c r="AI110" i="4" s="1"/>
  <c r="AK110" i="4" s="1"/>
  <c r="AF154" i="3"/>
  <c r="AI154" i="3" s="1"/>
  <c r="AK154" i="3" s="1"/>
  <c r="Y249" i="7"/>
  <c r="AB249" i="7" s="1"/>
  <c r="AD249" i="7" s="1"/>
  <c r="AF61" i="4"/>
  <c r="AI61" i="4" s="1"/>
  <c r="AK61" i="4" s="1"/>
  <c r="Y150" i="5"/>
  <c r="AB150" i="5" s="1"/>
  <c r="AD150" i="5" s="1"/>
  <c r="Y110" i="4"/>
  <c r="AB110" i="4" s="1"/>
  <c r="AD110" i="4" s="1"/>
  <c r="AF241" i="7"/>
  <c r="AI241" i="7" s="1"/>
  <c r="AK241" i="7" s="1"/>
  <c r="Y285" i="4"/>
  <c r="AB285" i="4" s="1"/>
  <c r="AD285" i="4" s="1"/>
  <c r="AF107" i="2"/>
  <c r="AI107" i="2" s="1"/>
  <c r="AK107" i="2" s="1"/>
  <c r="Y154" i="3"/>
  <c r="AB154" i="3" s="1"/>
  <c r="AD154" i="3" s="1"/>
  <c r="AF245" i="7"/>
  <c r="AI245" i="7" s="1"/>
  <c r="AK245" i="7" s="1"/>
  <c r="AF243" i="5"/>
  <c r="AI243" i="5" s="1"/>
  <c r="AK243" i="5" s="1"/>
  <c r="AF110" i="2"/>
  <c r="AI110" i="2" s="1"/>
  <c r="AK110" i="2" s="1"/>
  <c r="AF70" i="7"/>
  <c r="AI70" i="7" s="1"/>
  <c r="AK70" i="7" s="1"/>
  <c r="Y240" i="5"/>
  <c r="AB240" i="5" s="1"/>
  <c r="AD240" i="5" s="1"/>
  <c r="AF152" i="2"/>
  <c r="AI152" i="2" s="1"/>
  <c r="AK152" i="2" s="1"/>
  <c r="AF287" i="2"/>
  <c r="AI287" i="2" s="1"/>
  <c r="AK287" i="2" s="1"/>
  <c r="AF466" i="2"/>
  <c r="AI466" i="2" s="1"/>
  <c r="AK466" i="2" s="1"/>
  <c r="AF421" i="2"/>
  <c r="AI421" i="2" s="1"/>
  <c r="AK421" i="2" s="1"/>
  <c r="AF330" i="2"/>
  <c r="AI330" i="2" s="1"/>
  <c r="AK330" i="2" s="1"/>
  <c r="AK351" i="2" s="1"/>
  <c r="AF248" i="4"/>
  <c r="AI248" i="4" s="1"/>
  <c r="AK248" i="4" s="1"/>
  <c r="Y251" i="4"/>
  <c r="AB251" i="4" s="1"/>
  <c r="AD251" i="4" s="1"/>
  <c r="AF155" i="2"/>
  <c r="AI155" i="2" s="1"/>
  <c r="AK155" i="2" s="1"/>
  <c r="AF286" i="2"/>
  <c r="AI286" i="2" s="1"/>
  <c r="AK286" i="2" s="1"/>
  <c r="AF289" i="2"/>
  <c r="AI289" i="2" s="1"/>
  <c r="AK289" i="2" s="1"/>
  <c r="AF422" i="2"/>
  <c r="AI422" i="2" s="1"/>
  <c r="AK422" i="2" s="1"/>
  <c r="AF471" i="2"/>
  <c r="AI471" i="2" s="1"/>
  <c r="AK471" i="2" s="1"/>
  <c r="Y249" i="4"/>
  <c r="AB249" i="4" s="1"/>
  <c r="AD249" i="4" s="1"/>
  <c r="AF251" i="4"/>
  <c r="AI251" i="4" s="1"/>
  <c r="AK251" i="4" s="1"/>
  <c r="AF375" i="2"/>
  <c r="AI375" i="2" s="1"/>
  <c r="AK375" i="2" s="1"/>
  <c r="AK396" i="2" s="1"/>
  <c r="W306" i="8"/>
  <c r="W307" i="8" s="1"/>
  <c r="W309" i="8" s="1"/>
  <c r="E82" i="16" s="1"/>
  <c r="E93" i="16" s="1"/>
  <c r="AB290" i="2"/>
  <c r="AD290" i="2" s="1"/>
  <c r="AB154" i="2"/>
  <c r="AD154" i="2" s="1"/>
  <c r="Y74" i="7"/>
  <c r="AB74" i="7" s="1"/>
  <c r="AD74" i="7" s="1"/>
  <c r="Y152" i="2"/>
  <c r="AB152" i="2" s="1"/>
  <c r="AD152" i="2" s="1"/>
  <c r="Y466" i="2"/>
  <c r="AB466" i="2" s="1"/>
  <c r="AD466" i="2" s="1"/>
  <c r="Y330" i="2"/>
  <c r="AB330" i="2" s="1"/>
  <c r="AD330" i="2" s="1"/>
  <c r="AD351" i="2" s="1"/>
  <c r="Y248" i="4"/>
  <c r="AB248" i="4" s="1"/>
  <c r="AD248" i="4" s="1"/>
  <c r="Y421" i="2"/>
  <c r="AB421" i="2" s="1"/>
  <c r="AD421" i="2" s="1"/>
  <c r="Y287" i="2"/>
  <c r="AB287" i="2" s="1"/>
  <c r="AD287" i="2" s="1"/>
  <c r="E38" i="16"/>
  <c r="AK81" i="2" l="1"/>
  <c r="AK82" i="2" s="1"/>
  <c r="AK84" i="2" s="1"/>
  <c r="G79" i="16"/>
  <c r="G90" i="16" s="1"/>
  <c r="G82" i="16"/>
  <c r="G93" i="16" s="1"/>
  <c r="F79" i="16"/>
  <c r="F90" i="16" s="1"/>
  <c r="W216" i="2"/>
  <c r="W217" i="2" s="1"/>
  <c r="W219" i="2" s="1"/>
  <c r="E13" i="16" s="1"/>
  <c r="W261" i="5"/>
  <c r="W306" i="4"/>
  <c r="W307" i="4" s="1"/>
  <c r="W309" i="4" s="1"/>
  <c r="E56" i="16" s="1"/>
  <c r="W220" i="7"/>
  <c r="E69" i="16" s="1"/>
  <c r="AD81" i="2"/>
  <c r="AD82" i="2" s="1"/>
  <c r="AD84" i="2" s="1"/>
  <c r="G10" i="16" s="1"/>
  <c r="W261" i="4"/>
  <c r="W262" i="4" s="1"/>
  <c r="W264" i="4" s="1"/>
  <c r="E54" i="16" s="1"/>
  <c r="W441" i="2"/>
  <c r="W442" i="2" s="1"/>
  <c r="W444" i="2" s="1"/>
  <c r="E19" i="16" s="1"/>
  <c r="W81" i="7"/>
  <c r="W82" i="7" s="1"/>
  <c r="W84" i="7" s="1"/>
  <c r="E65" i="16" s="1"/>
  <c r="AK354" i="8"/>
  <c r="W262" i="5"/>
  <c r="G53" i="16"/>
  <c r="AK36" i="4"/>
  <c r="AK37" i="4" s="1"/>
  <c r="AK39" i="4" s="1"/>
  <c r="W486" i="2"/>
  <c r="W487" i="2" s="1"/>
  <c r="W489" i="2" s="1"/>
  <c r="E20" i="16" s="1"/>
  <c r="W262" i="7"/>
  <c r="W263" i="7" s="1"/>
  <c r="W265" i="7" s="1"/>
  <c r="E70" i="16" s="1"/>
  <c r="W127" i="3"/>
  <c r="W129" i="3" s="1"/>
  <c r="E103" i="16" s="1"/>
  <c r="AD171" i="5"/>
  <c r="AD172" i="5" s="1"/>
  <c r="AD174" i="5" s="1"/>
  <c r="W171" i="3"/>
  <c r="W172" i="3" s="1"/>
  <c r="W174" i="3" s="1"/>
  <c r="E104" i="16" s="1"/>
  <c r="W126" i="2"/>
  <c r="W127" i="2" s="1"/>
  <c r="W129" i="2" s="1"/>
  <c r="E11" i="16" s="1"/>
  <c r="W306" i="2"/>
  <c r="W307" i="2" s="1"/>
  <c r="W309" i="2" s="1"/>
  <c r="E15" i="16" s="1"/>
  <c r="W126" i="4"/>
  <c r="W127" i="4" s="1"/>
  <c r="W129" i="4" s="1"/>
  <c r="E51" i="16" s="1"/>
  <c r="W171" i="5"/>
  <c r="W172" i="5" s="1"/>
  <c r="W174" i="5" s="1"/>
  <c r="E33" i="16" s="1"/>
  <c r="W171" i="2"/>
  <c r="W172" i="2" s="1"/>
  <c r="W174" i="2" s="1"/>
  <c r="E12" i="16" s="1"/>
  <c r="E24" i="16" s="1"/>
  <c r="W127" i="7"/>
  <c r="W128" i="7" s="1"/>
  <c r="W130" i="7" s="1"/>
  <c r="E66" i="16" s="1"/>
  <c r="AD81" i="4"/>
  <c r="AD82" i="4" s="1"/>
  <c r="AD84" i="4" s="1"/>
  <c r="G50" i="16" s="1"/>
  <c r="AD220" i="7"/>
  <c r="F69" i="16" s="1"/>
  <c r="AK39" i="7"/>
  <c r="AD264" i="2"/>
  <c r="AD306" i="4"/>
  <c r="AD307" i="4" s="1"/>
  <c r="AD309" i="4" s="1"/>
  <c r="F56" i="16" s="1"/>
  <c r="AK81" i="4"/>
  <c r="AK82" i="4" s="1"/>
  <c r="AK84" i="4" s="1"/>
  <c r="AD129" i="3"/>
  <c r="F103" i="16" s="1"/>
  <c r="AK306" i="4"/>
  <c r="AK307" i="4" s="1"/>
  <c r="AK309" i="4" s="1"/>
  <c r="G41" i="16"/>
  <c r="AD36" i="4"/>
  <c r="AD37" i="4" s="1"/>
  <c r="AD354" i="8"/>
  <c r="AD262" i="7"/>
  <c r="AD263" i="7" s="1"/>
  <c r="AD265" i="7" s="1"/>
  <c r="AK129" i="8"/>
  <c r="G78" i="16" s="1"/>
  <c r="G89" i="16" s="1"/>
  <c r="AK127" i="7"/>
  <c r="AK128" i="7" s="1"/>
  <c r="AK130" i="7" s="1"/>
  <c r="AD486" i="2"/>
  <c r="AD487" i="2" s="1"/>
  <c r="AD489" i="2" s="1"/>
  <c r="F20" i="16" s="1"/>
  <c r="AD127" i="7"/>
  <c r="AD128" i="7" s="1"/>
  <c r="AD130" i="7" s="1"/>
  <c r="F66" i="16" s="1"/>
  <c r="F44" i="16"/>
  <c r="G44" i="16"/>
  <c r="AD37" i="6"/>
  <c r="AD39" i="6" s="1"/>
  <c r="AK261" i="5"/>
  <c r="AK262" i="5" s="1"/>
  <c r="AK264" i="5" s="1"/>
  <c r="AK171" i="5"/>
  <c r="AK172" i="5" s="1"/>
  <c r="AK174" i="5" s="1"/>
  <c r="AK216" i="5"/>
  <c r="AK217" i="5" s="1"/>
  <c r="AK219" i="5" s="1"/>
  <c r="AD39" i="7"/>
  <c r="F64" i="16" s="1"/>
  <c r="AD444" i="8"/>
  <c r="F85" i="16" s="1"/>
  <c r="F96" i="16" s="1"/>
  <c r="AK220" i="7"/>
  <c r="G101" i="16"/>
  <c r="F101" i="16"/>
  <c r="W216" i="5"/>
  <c r="W217" i="5" s="1"/>
  <c r="W219" i="5" s="1"/>
  <c r="E34" i="16" s="1"/>
  <c r="AD441" i="2"/>
  <c r="AD442" i="2" s="1"/>
  <c r="AD444" i="2" s="1"/>
  <c r="F19" i="16" s="1"/>
  <c r="AK81" i="7"/>
  <c r="AK82" i="7" s="1"/>
  <c r="AK84" i="7" s="1"/>
  <c r="AD216" i="5"/>
  <c r="AD217" i="5" s="1"/>
  <c r="AD219" i="5" s="1"/>
  <c r="G34" i="16" s="1"/>
  <c r="AK264" i="2"/>
  <c r="F52" i="16"/>
  <c r="G52" i="16"/>
  <c r="AK261" i="4"/>
  <c r="AK262" i="4" s="1"/>
  <c r="AK264" i="4" s="1"/>
  <c r="G22" i="16"/>
  <c r="F22" i="16"/>
  <c r="E90" i="16"/>
  <c r="E94" i="16"/>
  <c r="E87" i="16"/>
  <c r="AD261" i="4"/>
  <c r="AD262" i="4" s="1"/>
  <c r="AD264" i="4" s="1"/>
  <c r="F54" i="16" s="1"/>
  <c r="AD81" i="7"/>
  <c r="AD82" i="7" s="1"/>
  <c r="AD84" i="7" s="1"/>
  <c r="F65" i="16" s="1"/>
  <c r="AD261" i="5"/>
  <c r="AD262" i="5" s="1"/>
  <c r="AD264" i="5" s="1"/>
  <c r="AD126" i="2"/>
  <c r="AD127" i="2" s="1"/>
  <c r="AD129" i="2" s="1"/>
  <c r="F11" i="16" s="1"/>
  <c r="AD216" i="2"/>
  <c r="AD217" i="2" s="1"/>
  <c r="AD219" i="2" s="1"/>
  <c r="F13" i="16" s="1"/>
  <c r="AK171" i="3"/>
  <c r="AK172" i="3" s="1"/>
  <c r="AK174" i="3" s="1"/>
  <c r="AK262" i="7"/>
  <c r="AK263" i="7" s="1"/>
  <c r="AK265" i="7" s="1"/>
  <c r="AD126" i="4"/>
  <c r="AD127" i="4" s="1"/>
  <c r="AD129" i="4" s="1"/>
  <c r="AK216" i="2"/>
  <c r="AK217" i="2" s="1"/>
  <c r="AK219" i="2" s="1"/>
  <c r="AD306" i="2"/>
  <c r="AD307" i="2" s="1"/>
  <c r="AD309" i="2" s="1"/>
  <c r="AD171" i="3"/>
  <c r="AD172" i="3" s="1"/>
  <c r="AD174" i="3" s="1"/>
  <c r="W444" i="8"/>
  <c r="AK441" i="2"/>
  <c r="AK442" i="2" s="1"/>
  <c r="AK444" i="2" s="1"/>
  <c r="AK126" i="2"/>
  <c r="AK127" i="2" s="1"/>
  <c r="AK129" i="2" s="1"/>
  <c r="F78" i="16"/>
  <c r="F89" i="16" s="1"/>
  <c r="F9" i="16"/>
  <c r="G9" i="16"/>
  <c r="F18" i="16"/>
  <c r="AK397" i="2"/>
  <c r="AK399" i="2" s="1"/>
  <c r="G18" i="16" s="1"/>
  <c r="AK306" i="2"/>
  <c r="AK307" i="2" s="1"/>
  <c r="AK309" i="2" s="1"/>
  <c r="AK352" i="2"/>
  <c r="AK354" i="2" s="1"/>
  <c r="AK486" i="2"/>
  <c r="AK487" i="2" s="1"/>
  <c r="AK489" i="2" s="1"/>
  <c r="AK171" i="2"/>
  <c r="AK172" i="2" s="1"/>
  <c r="AK174" i="2" s="1"/>
  <c r="AD37" i="8"/>
  <c r="AD39" i="8" s="1"/>
  <c r="AK126" i="4"/>
  <c r="AK127" i="4" s="1"/>
  <c r="AK129" i="4" s="1"/>
  <c r="AD171" i="2"/>
  <c r="AD352" i="2"/>
  <c r="AD354" i="2" s="1"/>
  <c r="G51" i="16" l="1"/>
  <c r="G70" i="16"/>
  <c r="G33" i="16"/>
  <c r="G14" i="16"/>
  <c r="G35" i="16"/>
  <c r="G20" i="16"/>
  <c r="G83" i="16"/>
  <c r="G94" i="16" s="1"/>
  <c r="W264" i="5"/>
  <c r="E35" i="16" s="1"/>
  <c r="F51" i="16"/>
  <c r="F33" i="16"/>
  <c r="F70" i="16"/>
  <c r="F10" i="16"/>
  <c r="G66" i="16"/>
  <c r="F14" i="16"/>
  <c r="F34" i="16"/>
  <c r="F83" i="16"/>
  <c r="F94" i="16" s="1"/>
  <c r="G69" i="16"/>
  <c r="F50" i="16"/>
  <c r="G56" i="16"/>
  <c r="G64" i="16"/>
  <c r="G103" i="16"/>
  <c r="AD39" i="4"/>
  <c r="F49" i="16" s="1"/>
  <c r="G38" i="16"/>
  <c r="F38" i="16"/>
  <c r="G13" i="16"/>
  <c r="G49" i="16"/>
  <c r="F35" i="16"/>
  <c r="G54" i="16"/>
  <c r="G65" i="16"/>
  <c r="G11" i="16"/>
  <c r="F104" i="16"/>
  <c r="G104" i="16"/>
  <c r="G85" i="16"/>
  <c r="G96" i="16" s="1"/>
  <c r="E85" i="16"/>
  <c r="F76" i="16"/>
  <c r="F87" i="16" s="1"/>
  <c r="G76" i="16"/>
  <c r="G87" i="16" s="1"/>
  <c r="G19" i="16"/>
  <c r="F17" i="16"/>
  <c r="G17" i="16"/>
  <c r="F15" i="16"/>
  <c r="G15" i="16"/>
  <c r="AD172" i="2"/>
  <c r="AD174" i="2" s="1"/>
  <c r="E96" i="16" l="1"/>
  <c r="F12" i="16"/>
  <c r="F24" i="16" s="1"/>
  <c r="G12" i="16"/>
  <c r="G24" i="16" s="1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93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6" authorId="0">
      <text>
        <r>
          <rPr>
            <b/>
            <sz val="9"/>
            <color indexed="81"/>
            <rFont val="Tahoma"/>
            <family val="2"/>
          </rPr>
          <t>Considerado 15 kg de material retirado na limpeza por metro.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N16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03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0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1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2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3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0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<sst xmlns="http://schemas.openxmlformats.org/spreadsheetml/2006/main" count="10618" uniqueCount="4392">
  <si>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</si>
  <si>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</si>
  <si>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</si>
  <si>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</si>
  <si>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</si>
  <si>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</si>
  <si>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</si>
  <si>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</si>
  <si>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</si>
  <si>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</si>
  <si>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</si>
  <si>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</si>
  <si>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</si>
  <si>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</si>
  <si>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</si>
  <si>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</si>
  <si>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</si>
  <si>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</si>
  <si>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</si>
  <si>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</si>
  <si>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</si>
  <si>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</si>
  <si>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</si>
  <si>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</si>
  <si>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</si>
  <si>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</si>
  <si>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</si>
  <si>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</si>
  <si>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</si>
  <si>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</si>
  <si>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</si>
  <si>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</si>
  <si>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</si>
  <si>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</si>
  <si>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</si>
  <si>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</si>
  <si>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</si>
  <si>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</si>
  <si>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</si>
  <si>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</si>
  <si>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</si>
  <si>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</si>
  <si>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</si>
  <si>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</si>
  <si>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</si>
  <si>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</si>
  <si>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</si>
  <si>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</si>
  <si>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</si>
  <si>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</si>
  <si>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</si>
  <si>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</si>
  <si>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</si>
  <si>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</si>
  <si>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</si>
  <si>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</si>
  <si>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</si>
  <si>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</si>
  <si>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</si>
  <si>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</si>
  <si>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</si>
  <si>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</si>
  <si>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</si>
  <si>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</si>
  <si>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</si>
  <si>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</si>
  <si>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</si>
  <si>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</si>
  <si>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</si>
  <si>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</si>
  <si>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</si>
  <si>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</si>
  <si>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</si>
  <si>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</si>
  <si>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</si>
  <si>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</si>
  <si>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</si>
  <si>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</si>
  <si>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</si>
  <si>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</si>
  <si>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</si>
  <si>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</si>
  <si>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</si>
  <si>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</si>
  <si>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</si>
  <si>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</si>
  <si>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</si>
  <si>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</si>
  <si>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</si>
  <si>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</si>
  <si>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</si>
  <si>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</si>
  <si>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</si>
  <si>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</si>
  <si>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</si>
  <si>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</si>
  <si>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</si>
  <si>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</si>
  <si>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</si>
  <si>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</si>
  <si>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</si>
  <si>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</si>
  <si>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</si>
  <si>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</si>
  <si>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</si>
  <si>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</si>
  <si>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</si>
  <si>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</si>
  <si>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</si>
  <si>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</si>
  <si>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</si>
  <si>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</si>
  <si>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</si>
  <si>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</si>
  <si>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</si>
  <si>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</si>
  <si>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</si>
  <si>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</si>
  <si>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</si>
  <si>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</si>
  <si>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</si>
  <si>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</si>
  <si>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</si>
  <si>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</si>
  <si>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</si>
  <si>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</si>
  <si>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</si>
  <si>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</si>
  <si>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</si>
  <si>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</si>
  <si>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</si>
  <si>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</si>
  <si>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</si>
  <si>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</si>
  <si>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</si>
  <si>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</si>
  <si>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</si>
  <si>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</si>
  <si>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</si>
  <si>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</si>
  <si>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</si>
  <si>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</si>
  <si>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</si>
  <si>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</si>
  <si>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</si>
  <si>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</si>
  <si>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</si>
  <si>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</si>
  <si>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</si>
  <si>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</si>
  <si>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</si>
  <si>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</si>
  <si>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</si>
  <si>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</si>
  <si>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</si>
  <si>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</si>
  <si>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</si>
  <si>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</si>
  <si>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</si>
  <si>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</si>
  <si>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</si>
  <si>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</si>
  <si>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</si>
  <si>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</si>
  <si>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</si>
  <si>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</si>
  <si>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</si>
  <si>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</si>
  <si>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</si>
  <si>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</si>
  <si>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</si>
  <si>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</si>
  <si>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</si>
  <si>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</si>
  <si>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</si>
  <si>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</si>
  <si>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</si>
  <si>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</si>
  <si>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</si>
  <si>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</si>
  <si>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</si>
  <si>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</si>
  <si>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</si>
  <si>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</si>
  <si>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</si>
  <si>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</si>
  <si>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</si>
  <si>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</si>
  <si>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</si>
  <si>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</si>
  <si>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</si>
  <si>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</si>
  <si>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</si>
  <si>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</si>
  <si>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</si>
  <si>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</si>
  <si>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</si>
  <si>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</si>
  <si>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</si>
  <si>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</si>
  <si>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</si>
  <si>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</si>
  <si>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</si>
  <si>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</si>
  <si>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</si>
  <si>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</si>
  <si>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</si>
  <si>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</si>
  <si>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</si>
  <si>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</si>
  <si>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</si>
  <si>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</si>
  <si>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</si>
  <si>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</si>
  <si>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</si>
  <si>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</si>
  <si>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</si>
  <si>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</si>
  <si>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</si>
  <si>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</si>
  <si>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</si>
  <si>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</si>
  <si>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</si>
  <si>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</si>
  <si>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</si>
  <si>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</si>
  <si>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</si>
  <si>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</si>
  <si>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</si>
  <si>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</si>
  <si>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</si>
  <si>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</si>
  <si>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</si>
  <si>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</si>
  <si>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</si>
  <si>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</si>
  <si>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</si>
  <si>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</si>
  <si>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</si>
  <si>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</si>
  <si>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</si>
  <si>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</si>
  <si>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</si>
  <si>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</si>
  <si>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</si>
  <si>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</si>
  <si>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</si>
  <si>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</si>
  <si>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</si>
  <si>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</si>
  <si>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</si>
  <si>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</si>
  <si>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</si>
  <si>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</si>
  <si>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</si>
  <si>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</si>
  <si>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</si>
  <si>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</si>
  <si>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</si>
  <si>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</si>
  <si>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</si>
  <si>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</si>
  <si>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</si>
  <si>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</si>
  <si>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</si>
  <si>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</si>
  <si>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</si>
  <si>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</si>
  <si>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</si>
  <si>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</si>
  <si>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</si>
  <si>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</si>
  <si>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</si>
  <si>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</si>
  <si>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</si>
  <si>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</si>
  <si>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</si>
  <si>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</si>
  <si>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</si>
  <si>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</si>
  <si>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</si>
  <si>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</si>
  <si>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</si>
  <si>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</si>
  <si>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</si>
  <si>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</si>
  <si>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</si>
  <si>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</si>
  <si>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</si>
  <si>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</si>
  <si>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</si>
  <si>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</si>
  <si>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</si>
  <si>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</si>
  <si>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</si>
  <si>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</si>
  <si>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</si>
  <si>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</si>
  <si>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</si>
  <si>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</si>
  <si>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</si>
  <si>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</si>
  <si>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</si>
  <si>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</si>
  <si>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</si>
  <si>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</si>
  <si>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</si>
  <si>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</si>
  <si>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</si>
  <si>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</si>
  <si>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</si>
  <si>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</si>
  <si>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</si>
  <si>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</si>
  <si>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</si>
  <si>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</si>
  <si>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</si>
  <si>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</si>
  <si>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</si>
  <si>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</si>
  <si>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</si>
  <si>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</si>
  <si>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</si>
  <si>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</si>
  <si>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</si>
  <si>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</si>
  <si>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</si>
  <si>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</si>
  <si>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</si>
  <si>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</si>
  <si>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</si>
  <si>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</si>
  <si>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</si>
  <si>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</si>
  <si>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</si>
  <si>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</si>
  <si>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</si>
  <si>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</si>
  <si>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</si>
  <si>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</si>
  <si>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</si>
  <si>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</si>
  <si>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</si>
  <si>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</si>
  <si>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</si>
  <si>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</si>
  <si>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</si>
  <si>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</si>
  <si>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</si>
  <si>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</si>
  <si>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</si>
  <si>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</si>
  <si>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</si>
  <si>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</si>
  <si>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</si>
  <si>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</si>
  <si>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</si>
  <si>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</si>
  <si>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</si>
  <si>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</si>
  <si>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</si>
  <si>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</si>
  <si>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</si>
  <si>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</si>
  <si>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</si>
  <si>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</si>
  <si>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</si>
  <si>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</si>
  <si>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</si>
  <si>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</si>
  <si>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</si>
  <si>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</si>
  <si>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</si>
  <si>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</si>
  <si>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</si>
  <si>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</si>
  <si>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</si>
  <si>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</si>
  <si>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</si>
  <si>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</si>
  <si>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</si>
  <si>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</si>
  <si>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</si>
  <si>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</si>
  <si>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</si>
  <si>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</si>
  <si>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</si>
  <si>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</si>
  <si>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</si>
  <si>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</si>
  <si>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</si>
  <si>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</si>
  <si>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</si>
  <si>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</si>
  <si>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</si>
  <si>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</si>
  <si>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</si>
  <si>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</si>
  <si>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</si>
  <si>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</si>
  <si>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</si>
  <si>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</si>
  <si>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</si>
  <si>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</si>
  <si>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</si>
  <si>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</si>
  <si>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</si>
  <si>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</si>
  <si>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</si>
  <si>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</si>
  <si>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</si>
  <si>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</si>
  <si>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</si>
  <si>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</si>
  <si>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</si>
  <si>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</si>
  <si>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</si>
  <si>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</si>
  <si>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</si>
  <si>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</si>
  <si>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</si>
  <si>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</si>
  <si>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</si>
  <si>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</si>
  <si>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</si>
  <si>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</si>
  <si>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</si>
  <si>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</si>
  <si>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</si>
  <si>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</si>
  <si>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</si>
  <si>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</si>
  <si>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</si>
  <si>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</si>
  <si>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</si>
  <si>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</si>
  <si>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</si>
  <si>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</si>
  <si>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</si>
  <si>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</si>
  <si>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</si>
  <si>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</si>
  <si>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</si>
  <si>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</si>
  <si>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</si>
  <si>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</si>
  <si>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</si>
  <si>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</si>
  <si>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</si>
  <si>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</si>
  <si>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</si>
  <si>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</si>
  <si>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</si>
  <si>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</si>
  <si>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</si>
  <si>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</si>
  <si>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</si>
  <si>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</si>
  <si>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</si>
  <si>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</si>
  <si>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</si>
  <si>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</si>
  <si>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</si>
  <si>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</si>
  <si>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</si>
  <si>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</si>
  <si>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</si>
  <si>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</si>
  <si>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</si>
  <si>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</si>
  <si>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</si>
  <si>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</si>
  <si>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</si>
  <si>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</si>
  <si>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</si>
  <si>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</si>
  <si>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</si>
  <si>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</si>
  <si>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</si>
  <si>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</si>
  <si>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</si>
  <si>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</si>
  <si>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</si>
  <si>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</si>
  <si>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</si>
  <si>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</si>
  <si>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</si>
  <si>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</si>
  <si>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</si>
  <si>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</si>
  <si>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</si>
  <si>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</si>
  <si>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</si>
  <si>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</si>
  <si>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</si>
  <si>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</si>
  <si>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</si>
  <si>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</si>
  <si>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</si>
  <si>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Recuperação Emergencial de Sarjetas e Valetas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</si>
  <si>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</si>
  <si>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</si>
  <si>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</si>
  <si>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</si>
  <si>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</si>
  <si>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</si>
  <si>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</si>
  <si>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</si>
  <si>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</si>
  <si>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</si>
  <si>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</si>
  <si>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</si>
  <si>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Reposição de Placa</t>
  </si>
  <si>
    <t>1.5.2.2</t>
  </si>
  <si>
    <t>Recuperação de Placa</t>
  </si>
  <si>
    <t>1.5.2.3</t>
  </si>
  <si>
    <t>Reposição de Marco Quilométrico</t>
  </si>
  <si>
    <t>1.4.1</t>
  </si>
  <si>
    <t>Recuperação de Defensa Metálica</t>
  </si>
  <si>
    <t>1.8</t>
  </si>
  <si>
    <t>1.4.2</t>
  </si>
  <si>
    <t>Substituição de Defensa Metálica</t>
  </si>
  <si>
    <t>1.4.3</t>
  </si>
  <si>
    <t>Implantação de Defensa Metálica</t>
  </si>
  <si>
    <t>Recuperação de Barreiras New Jersey</t>
  </si>
  <si>
    <t>1.3.1</t>
  </si>
  <si>
    <t>1.3.2</t>
  </si>
  <si>
    <t>1.3.3</t>
  </si>
  <si>
    <t>1.3.4</t>
  </si>
  <si>
    <t>Pintura de Guarda Corpos</t>
  </si>
  <si>
    <t>1.3.5</t>
  </si>
  <si>
    <t>Pintura de estrutura látex acrílico</t>
  </si>
  <si>
    <t>1.3.6</t>
  </si>
  <si>
    <t>1.3.7</t>
  </si>
  <si>
    <t>1.3.8</t>
  </si>
  <si>
    <t>1.3.10</t>
  </si>
  <si>
    <t>Reparo de guarda-corpo (inclusive reposição de peças PM)</t>
  </si>
  <si>
    <t>1.2.1</t>
  </si>
  <si>
    <t>ha</t>
  </si>
  <si>
    <t>1.2.2</t>
  </si>
  <si>
    <t>Limpeza e Remoção de Entulho</t>
  </si>
  <si>
    <t>1.2.3</t>
  </si>
  <si>
    <t>Execução Emergencial de Cercas</t>
  </si>
  <si>
    <t>1.9</t>
  </si>
  <si>
    <t>1.10</t>
  </si>
  <si>
    <t>1.11</t>
  </si>
  <si>
    <t>( 1 ) Adotado similar a "Escavacão Manual" (código 3 S 04 000 00)</t>
  </si>
  <si>
    <t>1.1.1.1</t>
  </si>
  <si>
    <t>1.1.1.2</t>
  </si>
  <si>
    <t>1.1.1.3</t>
  </si>
  <si>
    <t>1.1.1.5</t>
  </si>
  <si>
    <t>1.1.1.6</t>
  </si>
  <si>
    <t>1.1.1.7</t>
  </si>
  <si>
    <t>RESUMO - TRABALHOS INICIAIS</t>
  </si>
  <si>
    <t>1.1.1</t>
  </si>
  <si>
    <t>Pistas e Terceiras Faixas</t>
  </si>
  <si>
    <t>1.1.1.4</t>
  </si>
  <si>
    <t>Reparo de guarda-roda</t>
  </si>
  <si>
    <t>1.5.1</t>
  </si>
  <si>
    <t>Sinalização Horizontal</t>
  </si>
  <si>
    <t>1.5.2</t>
  </si>
  <si>
    <t>Sinalização Vertical</t>
  </si>
  <si>
    <t>1.6.1</t>
  </si>
  <si>
    <t>1.6.2</t>
  </si>
  <si>
    <t>Bueiros</t>
  </si>
  <si>
    <t>Reparo do sistema de iluminação existente</t>
  </si>
  <si>
    <t>1.8.1</t>
  </si>
  <si>
    <t>Cadastro do Passivo Ambiental</t>
  </si>
  <si>
    <t>1.8.2</t>
  </si>
  <si>
    <t>Concreto Betuninoso Usinado a Quente (CBUQ) - Capa de Rolamento</t>
  </si>
  <si>
    <t>Recomposição do Pavimento com Reparos Localizados Superficiais (e=5cm) (CBUQ)</t>
  </si>
  <si>
    <t>Recomposição do Pavimento com Reparos Localizados  Superficiais com TSD - Acostamento</t>
  </si>
  <si>
    <t>Tratamento superficial duplo (TSD)</t>
  </si>
  <si>
    <t>Pintura de ligação</t>
  </si>
  <si>
    <t>Reestabilização de base com adição de material</t>
  </si>
  <si>
    <t>Reperfilagem com CBUQ - Massa Fina</t>
  </si>
  <si>
    <t>Reparo Profundo (Remendo) com cimento asfáltico</t>
  </si>
  <si>
    <t>1.1.2</t>
  </si>
  <si>
    <t>Acostamentos (dois lados)</t>
  </si>
  <si>
    <t>1.1.2.1</t>
  </si>
  <si>
    <t>1.1.2.2</t>
  </si>
  <si>
    <t>1.1.2.3</t>
  </si>
  <si>
    <t>1.1.2.4</t>
  </si>
  <si>
    <t>1.1.3</t>
  </si>
  <si>
    <t>Substituição de Barreiras New Jersey</t>
  </si>
  <si>
    <t>Implantação de Barreiras New Jersey</t>
  </si>
  <si>
    <t>Limpeza Geral de Sarjetas, Valetas e Meio-fio</t>
  </si>
  <si>
    <t>Recuperação Emergencial de Sarjetas, Valetas e Meio-fio</t>
  </si>
  <si>
    <t>Reconstrução Emergencial (Inclusive de decidas d'água)</t>
  </si>
  <si>
    <t>Capina Manual (além da limpeza)</t>
  </si>
  <si>
    <t>Reparo do piso (passeio)</t>
  </si>
  <si>
    <t>Reparo de pavimento de concreto armado/asfalto</t>
  </si>
  <si>
    <t>Capina, Roçada e Poda na Faixa de Domínio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</si>
  <si>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</si>
  <si>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</si>
  <si>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</si>
  <si>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</si>
  <si>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</si>
  <si>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CANTEIRO CENTRAL E FAIXA DE DOMÍNIO</t>
  </si>
  <si>
    <t>Aceiros</t>
  </si>
  <si>
    <t>1.3.9</t>
  </si>
  <si>
    <t>1.4.7</t>
  </si>
  <si>
    <t>Cadastro de Dispositivos de Proteção e Segurança</t>
  </si>
  <si>
    <t>1.5.3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</si>
  <si>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</si>
  <si>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</si>
  <si>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</si>
  <si>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</si>
  <si>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</si>
  <si>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</si>
  <si>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</si>
  <si>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</si>
  <si>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</si>
  <si>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</si>
  <si>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</si>
  <si>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</si>
  <si>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</si>
  <si>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</si>
  <si>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</si>
  <si>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</si>
  <si>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</si>
  <si>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</si>
  <si>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</si>
  <si>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</si>
  <si>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</si>
  <si>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</si>
  <si>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</si>
  <si>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</si>
  <si>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</si>
  <si>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</si>
  <si>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</si>
  <si>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</si>
  <si>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</si>
  <si>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1.1.1.1.a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</si>
  <si>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</si>
  <si>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</si>
  <si>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</si>
  <si>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</si>
  <si>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</si>
  <si>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</si>
  <si>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</si>
  <si>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</si>
  <si>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</si>
  <si>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</si>
  <si>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</si>
  <si>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</si>
  <si>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</si>
  <si>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</si>
  <si>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</si>
  <si>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</si>
  <si>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</si>
  <si>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</si>
  <si>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</si>
  <si>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</si>
  <si>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</si>
  <si>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</si>
  <si>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</si>
  <si>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</si>
  <si>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</si>
  <si>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</si>
  <si>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</si>
  <si>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</si>
  <si>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</si>
  <si>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</si>
  <si>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</si>
  <si>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 xml:space="preserve">Fresagem Descontínua </t>
  </si>
  <si>
    <t>Concreto Betuminoso Usinado a Quente (CBQU) - Capa de Rolamento</t>
  </si>
  <si>
    <t>Recomposição do Pavimento com Reparos Localizados  Superficiais (e=5cm) (CBQU)</t>
  </si>
  <si>
    <t>Tratamento superficial duplo</t>
  </si>
  <si>
    <t>1.1.4</t>
  </si>
  <si>
    <t>Marginais</t>
  </si>
  <si>
    <t>ELEMENTOS DE PROTEÇÃO E SEGURANÇA</t>
  </si>
  <si>
    <t>Defensa Metálica</t>
  </si>
  <si>
    <t>1.2.1.1</t>
  </si>
  <si>
    <t>1.2.1.2</t>
  </si>
  <si>
    <t>1.2.1.3</t>
  </si>
  <si>
    <t>Barreiras New Jersey</t>
  </si>
  <si>
    <t>1.2.2.1</t>
  </si>
  <si>
    <t>1.2.2.2</t>
  </si>
  <si>
    <t>1.2.2.3</t>
  </si>
  <si>
    <t>Sinalização</t>
  </si>
  <si>
    <t>1.2.3.1.1</t>
  </si>
  <si>
    <t>1.2.3.1.1.1</t>
  </si>
  <si>
    <t>1.2.3.1.1.2</t>
  </si>
  <si>
    <t>Tacha refletiva Bidirecional</t>
  </si>
  <si>
    <t>1.2.3.1.1.3</t>
  </si>
  <si>
    <t>Tacha refletiva Monodirecional</t>
  </si>
  <si>
    <t>1.2.3.1.1.4</t>
  </si>
  <si>
    <t>1.2.3.1.2</t>
  </si>
  <si>
    <t>1.2.3.1.2.1</t>
  </si>
  <si>
    <t>1.2.3.1.2.2</t>
  </si>
  <si>
    <t>1.2.3.1.2.3</t>
  </si>
  <si>
    <t>Cadastro de Elementos de Proteção e Segurança e Estudo pontos críticos</t>
  </si>
  <si>
    <t>OBRAS-DE-ARTE ESPECIAIS</t>
  </si>
  <si>
    <t>Reparo de piso (passeio)</t>
  </si>
  <si>
    <t>Pintura de guarda-corpo</t>
  </si>
  <si>
    <t>Correção de depressão em encontro</t>
  </si>
  <si>
    <t>Reparo de junta (lábio e perfil)</t>
  </si>
  <si>
    <t>Cadastro de Obras de Arte</t>
  </si>
  <si>
    <t>SISTEMA DE DRENAGEM E OBRAS-DE-ARTE CORRENTES</t>
  </si>
  <si>
    <t>Valetas, Sarjetas e Meio-fio</t>
  </si>
  <si>
    <t>1.4.1.1</t>
  </si>
  <si>
    <t>1.4.1.2</t>
  </si>
  <si>
    <t>1.4.1.3</t>
  </si>
  <si>
    <t>1.4.1.4</t>
  </si>
  <si>
    <t>1.4.2.1</t>
  </si>
  <si>
    <t>1.4.2.2</t>
  </si>
  <si>
    <t xml:space="preserve">TERRAPLENOS E ESTRUTURAS DE CONTENÇÃO </t>
  </si>
  <si>
    <t>sarjeta Trapezoidal de Concreto</t>
  </si>
  <si>
    <t>Enrocamento</t>
  </si>
  <si>
    <t>1.5.2.4</t>
  </si>
  <si>
    <t>1.5.2.5</t>
  </si>
  <si>
    <t>1.5.2.6</t>
  </si>
  <si>
    <t>1.5.2.7</t>
  </si>
  <si>
    <t>1.5.2.8</t>
  </si>
  <si>
    <t>Gabiao</t>
  </si>
  <si>
    <t>1.5.2.9</t>
  </si>
  <si>
    <t>Projeto de Reabilitação de Taludes, Contenções, Encostas e Erosões</t>
  </si>
  <si>
    <t>1.6.4</t>
  </si>
  <si>
    <t>1.6.5</t>
  </si>
  <si>
    <t>Cadastro Canteiro Central e Faixa de Domínio, inclusive cercas</t>
  </si>
  <si>
    <t>EDIFICAÇÕES E INSTALAÇÕES OPERACIONAIS</t>
  </si>
  <si>
    <t>Cadastro Edificações existentes</t>
  </si>
  <si>
    <t>SISTEMAS ELÉTRICOS E DE ILUMINAÇÃO</t>
  </si>
  <si>
    <t>4 S 09 002 90</t>
  </si>
  <si>
    <t>4 S 09 002 91</t>
  </si>
  <si>
    <t>Atualizado maio/2012</t>
  </si>
  <si>
    <t>Recomposicao mecanizada aterro</t>
  </si>
  <si>
    <t>1.5.2.10</t>
  </si>
  <si>
    <t>1.1.4.1</t>
  </si>
  <si>
    <t>1.1.4.2</t>
  </si>
  <si>
    <t>Recomposição de Camada de Base sem Adição de Material</t>
  </si>
  <si>
    <t>Injeção e Selagem de Fissuras</t>
  </si>
  <si>
    <t>1.3.11</t>
  </si>
  <si>
    <t>Limpeza e desobstrução, recuperação de sistemas de drenagem dos tabuleiros (buzinotes)</t>
  </si>
  <si>
    <t>1.3.12</t>
  </si>
  <si>
    <t>Pingadeira</t>
  </si>
  <si>
    <t>1.7.2</t>
  </si>
  <si>
    <t>Recomposição de base sem adição de material</t>
  </si>
  <si>
    <t>8.2.1</t>
  </si>
  <si>
    <t>8.3.1</t>
  </si>
  <si>
    <t>8.4.1</t>
  </si>
  <si>
    <t>Implantação das Edificações dos Postos de Fiscalização da ANTT</t>
  </si>
  <si>
    <t>8.5.1</t>
  </si>
  <si>
    <t>Implantação das Edificações das BSOs</t>
  </si>
  <si>
    <t>8.9.1</t>
  </si>
  <si>
    <t>Implantação das Edificações - Praças de Pedágio</t>
  </si>
  <si>
    <t>EDIFICAÇÕES - SISTEMAS OPERACIONAIS (JUNTO COM CAPEX - OPERAÇÕES)</t>
  </si>
  <si>
    <t>1.7.3</t>
  </si>
  <si>
    <t>1.7.4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</si>
  <si>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</si>
  <si>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</si>
  <si>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</si>
  <si>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</si>
  <si>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</si>
  <si>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</si>
  <si>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</si>
  <si>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</si>
  <si>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</si>
  <si>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</si>
  <si>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</si>
  <si>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</si>
  <si>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</si>
  <si>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</si>
  <si>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</si>
  <si>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</si>
  <si>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</si>
  <si>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</si>
  <si>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</si>
  <si>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Implantação das Edificações do COC / CCO</t>
  </si>
  <si>
    <t>Implantação da Edificação do CCO (INCLUSO NO COC)</t>
  </si>
  <si>
    <t>BASE:MAIO/12</t>
  </si>
  <si>
    <t>8.11.1.1</t>
  </si>
  <si>
    <t>Base balança fixa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</si>
  <si>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</si>
  <si>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</si>
  <si>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</si>
  <si>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</si>
  <si>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</si>
  <si>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>Reabilitação de Taludes e Contenções (corte e aterro)</t>
  </si>
  <si>
    <t>Reabilitação de Taludes e Contenções (demais)</t>
  </si>
  <si>
    <t>1.5.3.1</t>
  </si>
  <si>
    <t>1.5.3.2</t>
  </si>
  <si>
    <t>1.5.3.3</t>
  </si>
  <si>
    <t>1.5.3.4</t>
  </si>
  <si>
    <t>1.5.3.5</t>
  </si>
  <si>
    <t>1.5.3.6</t>
  </si>
  <si>
    <t>1.5.3.7</t>
  </si>
  <si>
    <t>1.5.3.8</t>
  </si>
  <si>
    <t>1.5.3.9</t>
  </si>
  <si>
    <t>1.5.3.10</t>
  </si>
  <si>
    <t>1.5.4</t>
  </si>
  <si>
    <t>1.5.5</t>
  </si>
  <si>
    <t>Praças de Pedágio</t>
  </si>
  <si>
    <t>Implantação de Edificações PRF</t>
  </si>
  <si>
    <t>Reforma/Ampliação de Edificações PRF - UOP Nível II</t>
  </si>
  <si>
    <t>1.7.5</t>
  </si>
  <si>
    <t>Reforma/Ampliação de Edificações PRF - UOP Nível III</t>
  </si>
  <si>
    <t>1.7.6</t>
  </si>
  <si>
    <t>Realocação de Edificações PRF - UOP Nível II</t>
  </si>
  <si>
    <t>1.7.7</t>
  </si>
  <si>
    <t>Realocação de Edificações PRF - UOP Nível III</t>
  </si>
  <si>
    <t>1.7.8</t>
  </si>
  <si>
    <t>Implantação de Parada de Caminhoneiro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</si>
  <si>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</si>
  <si>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</si>
  <si>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</si>
  <si>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</si>
  <si>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</si>
  <si>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</si>
  <si>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</si>
  <si>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</si>
  <si>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</si>
  <si>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</si>
  <si>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</si>
  <si>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</si>
  <si>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</si>
  <si>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</si>
  <si>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</si>
  <si>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</si>
  <si>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</si>
  <si>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</si>
  <si>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</si>
  <si>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</si>
  <si>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</si>
  <si>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</si>
  <si>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</si>
  <si>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</si>
  <si>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</si>
  <si>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</si>
  <si>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</si>
  <si>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</si>
  <si>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</si>
  <si>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</si>
  <si>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</si>
  <si>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</si>
  <si>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</si>
  <si>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</si>
  <si>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</si>
  <si>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</si>
  <si>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</si>
  <si>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</si>
  <si>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</si>
  <si>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</si>
  <si>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</si>
  <si>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</si>
  <si>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</si>
  <si>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</si>
  <si>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</si>
  <si>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</si>
  <si>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</si>
  <si>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</si>
  <si>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</si>
  <si>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</si>
  <si>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</si>
  <si>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</si>
  <si>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</si>
  <si>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</si>
  <si>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</si>
  <si>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</si>
  <si>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</si>
  <si>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</si>
  <si>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</si>
  <si>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</si>
  <si>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</si>
  <si>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</si>
  <si>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</si>
  <si>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</si>
  <si>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</si>
  <si>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</si>
  <si>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</si>
  <si>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</si>
  <si>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</si>
  <si>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</si>
  <si>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</si>
  <si>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</si>
  <si>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</si>
  <si>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</si>
  <si>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</si>
  <si>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</si>
  <si>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</si>
  <si>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</si>
  <si>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</si>
  <si>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</si>
  <si>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</si>
  <si>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</si>
  <si>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</si>
  <si>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</si>
  <si>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</si>
  <si>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</si>
  <si>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</si>
  <si>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</si>
  <si>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</si>
  <si>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</si>
  <si>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</si>
  <si>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</si>
  <si>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</si>
  <si>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</si>
  <si>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</si>
  <si>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</si>
  <si>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</si>
  <si>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</si>
  <si>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</si>
  <si>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</si>
  <si>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</si>
  <si>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</si>
  <si>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</si>
  <si>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</si>
  <si>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</si>
  <si>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</si>
  <si>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</si>
  <si>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</si>
  <si>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</si>
  <si>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</si>
  <si>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</si>
  <si>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</si>
  <si>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</si>
  <si>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</si>
  <si>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</si>
  <si>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</si>
  <si>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</si>
  <si>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</si>
  <si>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</si>
  <si>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</si>
  <si>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</si>
  <si>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</si>
  <si>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</si>
  <si>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</si>
  <si>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</si>
  <si>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</si>
  <si>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</si>
  <si>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</si>
  <si>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</si>
  <si>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</si>
  <si>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</si>
  <si>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</si>
  <si>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</si>
  <si>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</si>
  <si>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</si>
  <si>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</si>
  <si>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</si>
  <si>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</si>
  <si>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</si>
  <si>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</si>
  <si>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</si>
  <si>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</si>
  <si>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</si>
  <si>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</si>
  <si>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</si>
  <si>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</si>
  <si>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</si>
  <si>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</si>
  <si>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</si>
  <si>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</si>
  <si>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</si>
  <si>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</si>
  <si>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</si>
  <si>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</si>
  <si>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</si>
  <si>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</si>
  <si>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</si>
  <si>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</si>
  <si>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</si>
  <si>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</si>
  <si>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</si>
  <si>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</si>
  <si>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</si>
  <si>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</si>
  <si>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</si>
  <si>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</si>
  <si>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</si>
  <si>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</si>
  <si>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</si>
  <si>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</si>
  <si>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</si>
  <si>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</si>
  <si>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</si>
  <si>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</si>
  <si>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</si>
  <si>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</si>
  <si>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</si>
  <si>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</si>
  <si>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</si>
  <si>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</si>
  <si>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</si>
  <si>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</si>
  <si>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</si>
  <si>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</si>
  <si>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</si>
  <si>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</si>
  <si>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</si>
  <si>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</si>
  <si>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</si>
  <si>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</si>
  <si>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</si>
  <si>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</si>
  <si>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</si>
  <si>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</si>
  <si>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</si>
  <si>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</si>
  <si>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</si>
  <si>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</si>
  <si>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</si>
  <si>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</si>
  <si>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</si>
  <si>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</si>
  <si>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</si>
  <si>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</si>
  <si>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</si>
  <si>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</si>
  <si>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</si>
  <si>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</si>
  <si>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</si>
  <si>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</si>
  <si>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</si>
  <si>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</si>
  <si>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</si>
  <si>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</si>
  <si>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</si>
  <si>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</si>
  <si>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</si>
  <si>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</si>
  <si>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</si>
  <si>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</si>
  <si>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</si>
  <si>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</si>
  <si>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</si>
  <si>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</si>
  <si>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</si>
  <si>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</si>
  <si>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</si>
  <si>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</si>
  <si>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</si>
  <si>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</si>
  <si>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</si>
  <si>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</si>
  <si>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</si>
  <si>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</si>
  <si>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</si>
  <si>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</si>
  <si>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</si>
  <si>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</si>
  <si>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</si>
  <si>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</si>
  <si>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</si>
  <si>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</si>
  <si>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</si>
  <si>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</si>
  <si>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</si>
  <si>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</si>
  <si>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</si>
  <si>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</si>
  <si>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</si>
  <si>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</si>
  <si>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</si>
  <si>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</si>
  <si>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</si>
  <si>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</si>
  <si>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</si>
  <si>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</si>
  <si>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</si>
  <si>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</si>
  <si>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</si>
  <si>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</si>
  <si>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</si>
  <si>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</si>
  <si>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</si>
  <si>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</si>
  <si>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</si>
  <si>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</si>
  <si>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</si>
  <si>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</si>
  <si>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</si>
  <si>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</si>
  <si>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</si>
  <si>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</si>
  <si>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</si>
  <si>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</si>
  <si>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</si>
  <si>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</si>
  <si>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</si>
  <si>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</si>
  <si>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</si>
  <si>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</si>
  <si>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</si>
  <si>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</si>
  <si>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</si>
  <si>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</si>
  <si>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</si>
  <si>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</si>
  <si>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</si>
  <si>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</si>
  <si>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</si>
  <si>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</si>
  <si>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</si>
  <si>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</si>
  <si>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</si>
  <si>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</si>
  <si>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</si>
  <si>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</si>
  <si>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</si>
  <si>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</si>
  <si>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</si>
  <si>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</si>
  <si>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</si>
  <si>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</si>
  <si>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</si>
  <si>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</si>
  <si>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</si>
  <si>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</si>
  <si>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</si>
  <si>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</si>
  <si>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</si>
  <si>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</si>
  <si>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</si>
  <si>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</si>
  <si>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</si>
  <si>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</si>
  <si>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</si>
  <si>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</si>
  <si>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</si>
  <si>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</si>
  <si>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</si>
  <si>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</si>
  <si>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</si>
  <si>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</si>
  <si>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</si>
  <si>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</si>
  <si>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</si>
  <si>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</si>
  <si>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</si>
  <si>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</si>
  <si>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</si>
  <si>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</si>
  <si>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</si>
  <si>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</si>
  <si>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</si>
  <si>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</si>
  <si>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</si>
  <si>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</si>
  <si>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</si>
  <si>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</si>
  <si>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</si>
  <si>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</si>
  <si>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</si>
  <si>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</si>
  <si>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</si>
  <si>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</si>
  <si>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</si>
  <si>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</si>
  <si>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</si>
  <si>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</si>
  <si>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</si>
  <si>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</si>
  <si>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</si>
  <si>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</si>
  <si>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</si>
  <si>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</si>
  <si>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</si>
  <si>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</si>
  <si>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</si>
  <si>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</si>
  <si>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</si>
  <si>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</si>
  <si>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</si>
  <si>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</si>
  <si>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</si>
  <si>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</si>
  <si>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</si>
  <si>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</si>
  <si>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</si>
  <si>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</si>
  <si>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</si>
  <si>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</si>
  <si>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</si>
  <si>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</si>
  <si>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</si>
  <si>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</si>
  <si>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</si>
  <si>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</si>
  <si>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</si>
  <si>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</si>
  <si>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</si>
  <si>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</si>
  <si>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</si>
  <si>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</si>
  <si>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</si>
  <si>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</si>
  <si>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</si>
  <si>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</si>
  <si>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</si>
  <si>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</si>
  <si>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</si>
  <si>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</si>
  <si>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</si>
  <si>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</si>
  <si>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</si>
  <si>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</si>
  <si>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</si>
  <si>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</si>
  <si>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</si>
  <si>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</si>
  <si>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</si>
  <si>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</si>
  <si>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</si>
  <si>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</si>
  <si>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</si>
  <si>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</si>
  <si>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</si>
  <si>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</si>
  <si>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</si>
  <si>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</si>
  <si>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</si>
  <si>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</si>
  <si>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</si>
  <si>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</si>
  <si>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</si>
  <si>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</si>
  <si>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</si>
  <si>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</si>
  <si>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</si>
  <si>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</si>
  <si>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</si>
  <si>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</si>
  <si>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</si>
  <si>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</si>
  <si>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</si>
  <si>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</si>
  <si>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</si>
  <si>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</si>
  <si>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</si>
  <si>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</si>
  <si>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</si>
  <si>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</si>
  <si>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</si>
  <si>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</si>
  <si>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</si>
  <si>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</si>
  <si>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</si>
  <si>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</si>
  <si>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</si>
  <si>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</si>
  <si>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</si>
  <si>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</si>
  <si>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</si>
  <si>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</si>
  <si>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</si>
  <si>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</si>
  <si>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</si>
  <si>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</si>
  <si>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</si>
  <si>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</si>
  <si>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</si>
  <si>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</si>
  <si>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</si>
  <si>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</si>
  <si>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</si>
  <si>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</si>
  <si>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</si>
  <si>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</si>
  <si>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</si>
  <si>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</si>
  <si>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</si>
  <si>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</si>
  <si>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</si>
  <si>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</si>
  <si>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</si>
  <si>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</si>
  <si>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</si>
  <si>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</si>
  <si>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</si>
  <si>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</si>
  <si>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</si>
  <si>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</si>
  <si>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</si>
  <si>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</si>
  <si>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</si>
  <si>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</si>
  <si>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</si>
  <si>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</si>
  <si>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</si>
  <si>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</si>
  <si>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</si>
  <si>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</si>
  <si>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</si>
  <si>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</si>
  <si>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</si>
  <si>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</si>
  <si>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</si>
  <si>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</si>
  <si>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</si>
  <si>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</si>
  <si>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</si>
  <si>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</si>
  <si>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</si>
  <si>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</si>
  <si>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</si>
  <si>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</si>
  <si>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</si>
  <si>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</si>
  <si>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</si>
  <si>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</si>
  <si>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</si>
  <si>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</si>
  <si>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</si>
  <si>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</si>
  <si>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</si>
  <si>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</si>
  <si>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</si>
  <si>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</si>
  <si>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</si>
  <si>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</si>
  <si>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</si>
  <si>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</si>
  <si>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</si>
  <si>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</si>
  <si>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</si>
  <si>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</si>
  <si>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</si>
  <si>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</si>
  <si>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</si>
  <si>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</si>
  <si>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</si>
  <si>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</si>
  <si>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</si>
  <si>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</si>
  <si>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</si>
  <si>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</si>
  <si>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</si>
  <si>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</si>
  <si>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</si>
  <si>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</si>
  <si>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</si>
  <si>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</si>
  <si>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</si>
  <si>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</si>
  <si>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</si>
  <si>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</si>
  <si>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</si>
  <si>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</si>
  <si>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</si>
  <si>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</si>
  <si>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</si>
  <si>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</si>
  <si>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</si>
  <si>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</si>
  <si>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</si>
  <si>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</si>
  <si>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</si>
  <si>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</si>
  <si>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</si>
  <si>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</si>
  <si>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</si>
  <si>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</si>
  <si>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</si>
  <si>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</si>
  <si>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</si>
  <si>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</si>
  <si>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</si>
  <si>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</si>
  <si>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</si>
  <si>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</si>
  <si>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</si>
  <si>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</si>
  <si>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</si>
  <si>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</si>
  <si>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</si>
  <si>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</si>
  <si>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</si>
  <si>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</si>
  <si>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</si>
  <si>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</si>
  <si>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</si>
  <si>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</si>
  <si>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</si>
  <si>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</si>
  <si>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</si>
  <si>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</si>
  <si>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</si>
  <si>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</si>
  <si>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</si>
  <si>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</si>
  <si>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</si>
  <si>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</si>
  <si>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</si>
  <si>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</si>
  <si>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</si>
  <si>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</si>
  <si>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</si>
  <si>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</si>
  <si>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</si>
  <si>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</si>
  <si>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</si>
  <si>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</si>
  <si>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</si>
  <si>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</si>
  <si>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</si>
  <si>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</si>
  <si>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</si>
  <si>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</si>
  <si>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</si>
  <si>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</si>
  <si>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</si>
  <si>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</si>
  <si>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</si>
  <si>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</si>
  <si>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</si>
  <si>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</si>
  <si>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</si>
  <si>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</si>
  <si>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</si>
  <si>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</si>
  <si>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</si>
  <si>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</si>
  <si>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</si>
  <si>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</si>
  <si>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</si>
  <si>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</si>
  <si>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</si>
  <si>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</si>
  <si>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</si>
  <si>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</si>
  <si>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</si>
  <si>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</si>
  <si>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</si>
  <si>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</si>
  <si>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</si>
  <si>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</si>
  <si>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</si>
  <si>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</si>
  <si>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</si>
  <si>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</si>
  <si>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</si>
  <si>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</si>
  <si>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</si>
  <si>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</si>
  <si>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</si>
  <si>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</si>
  <si>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</si>
  <si>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</si>
  <si>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</si>
  <si>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</si>
  <si>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</si>
  <si>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</si>
  <si>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</si>
  <si>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</si>
  <si>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</si>
  <si>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</si>
  <si>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</si>
  <si>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</si>
  <si>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</si>
  <si>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</si>
  <si>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</si>
  <si>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</si>
  <si>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</si>
  <si>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</si>
  <si>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</si>
  <si>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</si>
  <si>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</si>
  <si>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</si>
  <si>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</si>
  <si>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</si>
  <si>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</si>
  <si>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</si>
  <si>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</si>
  <si>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</si>
  <si>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</si>
  <si>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</si>
  <si>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</si>
  <si>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</si>
  <si>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</si>
  <si>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</si>
  <si>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</si>
  <si>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</si>
  <si>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</si>
  <si>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</si>
  <si>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</si>
  <si>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</si>
  <si>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</si>
  <si>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</si>
  <si>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</si>
  <si>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</si>
  <si>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</si>
  <si>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</si>
  <si>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</si>
  <si>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</si>
  <si>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</si>
  <si>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</si>
  <si>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</si>
  <si>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</si>
  <si>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</si>
  <si>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</si>
  <si>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</si>
  <si>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</si>
  <si>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</si>
  <si>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</si>
  <si>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</si>
  <si>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</si>
  <si>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</si>
  <si>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</si>
  <si>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</si>
  <si>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</si>
  <si>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</si>
  <si>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</si>
  <si>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</si>
  <si>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</si>
  <si>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</si>
  <si>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</si>
  <si>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</si>
  <si>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</si>
  <si>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</si>
  <si>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</si>
  <si>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</si>
  <si>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</si>
  <si>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</si>
  <si>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</si>
  <si>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</si>
  <si>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</si>
  <si>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</si>
  <si>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</si>
  <si>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</si>
  <si>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</si>
  <si>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</si>
  <si>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</si>
  <si>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</si>
  <si>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</si>
  <si>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</si>
  <si>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</si>
  <si>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</si>
  <si>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</si>
  <si>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</si>
  <si>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</si>
  <si>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</si>
  <si>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</si>
  <si>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</si>
  <si>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</si>
  <si>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</si>
  <si>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</si>
  <si>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</si>
  <si>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</si>
  <si>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</si>
  <si>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</si>
  <si>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</si>
  <si>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</si>
  <si>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</si>
  <si>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</si>
  <si>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</si>
  <si>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</si>
  <si>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</si>
  <si>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</si>
  <si>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</si>
  <si>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</si>
  <si>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</si>
  <si>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</si>
  <si>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</si>
  <si>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</si>
  <si>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</si>
  <si>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</si>
  <si>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</si>
  <si>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</si>
  <si>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</si>
  <si>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</si>
  <si>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</si>
  <si>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</si>
  <si>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</si>
  <si>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</si>
  <si>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</si>
  <si>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</si>
  <si>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</si>
  <si>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</si>
  <si>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</si>
  <si>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</si>
  <si>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</si>
  <si>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</si>
  <si>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</si>
  <si>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</si>
  <si>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</si>
  <si>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</si>
  <si>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</si>
  <si>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</si>
  <si>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</si>
  <si>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</si>
  <si>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</si>
  <si>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</si>
  <si>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</si>
  <si>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</si>
  <si>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</si>
  <si>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</si>
  <si>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</si>
  <si>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</si>
  <si>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</si>
  <si>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</si>
  <si>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</si>
  <si>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</si>
  <si>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</si>
  <si>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</si>
  <si>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</si>
  <si>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</si>
  <si>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</si>
  <si>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</si>
  <si>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</si>
  <si>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</si>
  <si>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</si>
  <si>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</si>
  <si>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</si>
  <si>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</si>
  <si>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</si>
  <si>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</si>
  <si>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</si>
  <si>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</si>
  <si>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</si>
  <si>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</si>
  <si>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</si>
  <si>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</si>
  <si>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</si>
  <si>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</si>
  <si>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</si>
  <si>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</si>
  <si>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</si>
  <si>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</si>
  <si>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</si>
  <si>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</si>
  <si>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</si>
  <si>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</si>
  <si>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</si>
  <si>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</si>
  <si>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</si>
  <si>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</si>
  <si>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</si>
  <si>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</si>
  <si>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</si>
  <si>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</si>
  <si>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</si>
  <si>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</si>
  <si>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</si>
  <si>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</si>
  <si>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</si>
  <si>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</si>
  <si>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</si>
  <si>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</si>
  <si>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</si>
  <si>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</si>
  <si>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</si>
  <si>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</si>
  <si>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</si>
  <si>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</si>
  <si>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</si>
  <si>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</si>
  <si>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</si>
  <si>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</si>
  <si>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</si>
  <si>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</si>
  <si>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</si>
  <si>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</si>
  <si>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</si>
  <si>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</si>
  <si>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</si>
  <si>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</si>
  <si>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</si>
  <si>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</si>
  <si>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</si>
  <si>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</si>
  <si>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</si>
  <si>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</si>
  <si>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</si>
  <si>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</si>
  <si>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</si>
  <si>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</si>
  <si>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</si>
  <si>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</si>
  <si>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</si>
  <si>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</si>
  <si>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</si>
  <si>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</si>
  <si>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</si>
  <si>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</si>
  <si>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</si>
  <si>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</si>
  <si>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</si>
  <si>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</si>
  <si>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</si>
  <si>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</si>
  <si>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</si>
  <si>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</si>
  <si>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</si>
  <si>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</si>
  <si>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</si>
  <si>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</si>
  <si>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</si>
  <si>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</si>
  <si>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</si>
  <si>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</si>
  <si>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</si>
  <si>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</si>
  <si>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</si>
  <si>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</si>
  <si>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</si>
  <si>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</si>
  <si>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</si>
  <si>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</si>
  <si>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</si>
  <si>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</si>
  <si>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</si>
  <si>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</si>
  <si>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</si>
  <si>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</si>
  <si>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</si>
  <si>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</si>
  <si>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</si>
  <si>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</si>
  <si>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</si>
  <si>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</si>
  <si>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</si>
  <si>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</si>
  <si>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</si>
  <si>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</si>
  <si>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</si>
  <si>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</si>
  <si>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</si>
  <si>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</si>
  <si>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</si>
  <si>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</si>
  <si>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</si>
  <si>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</si>
  <si>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</si>
  <si>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</si>
  <si>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</si>
  <si>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</si>
  <si>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</si>
  <si>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</si>
  <si>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</si>
  <si>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</si>
  <si>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</si>
  <si>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</si>
  <si>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</si>
  <si>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</si>
  <si>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</si>
  <si>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</si>
  <si>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</si>
  <si>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</si>
  <si>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</si>
  <si>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</si>
  <si>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</si>
  <si>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</si>
  <si>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</si>
  <si>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</si>
  <si>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</si>
  <si>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</si>
  <si>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</si>
  <si>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</si>
  <si>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</si>
  <si>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</si>
  <si>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</si>
  <si>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</si>
  <si>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</si>
  <si>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</si>
  <si>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</si>
  <si>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</si>
  <si>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</si>
  <si>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</si>
  <si>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</si>
  <si>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</si>
  <si>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</si>
  <si>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</si>
  <si>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</si>
  <si>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</si>
  <si>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</si>
  <si>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</si>
  <si>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</si>
  <si>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</si>
  <si>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</si>
  <si>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</si>
  <si>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</si>
  <si>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</si>
  <si>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</si>
  <si>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</si>
  <si>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</si>
  <si>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</si>
  <si>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</si>
  <si>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</si>
  <si>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</si>
  <si>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</si>
  <si>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</si>
  <si>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</si>
  <si>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</si>
  <si>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</si>
  <si>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</si>
  <si>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</si>
  <si>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</si>
  <si>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</si>
  <si>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</si>
  <si>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</si>
  <si>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</si>
  <si>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</si>
  <si>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</si>
  <si>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</si>
  <si>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</si>
  <si>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</si>
  <si>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</si>
  <si>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</si>
  <si>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</si>
  <si>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</si>
  <si>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</si>
  <si>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</si>
  <si>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</si>
  <si>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</si>
  <si>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</si>
  <si>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</si>
  <si>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</si>
  <si>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</si>
  <si>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</si>
  <si>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</si>
  <si>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</si>
  <si>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</si>
  <si>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</si>
  <si>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</si>
  <si>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</si>
  <si>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</si>
  <si>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</si>
  <si>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</si>
  <si>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</si>
  <si>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</si>
  <si>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</si>
  <si>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</si>
  <si>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</si>
  <si>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</si>
  <si>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</si>
  <si>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</si>
  <si>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</si>
  <si>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</si>
  <si>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</si>
  <si>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</si>
  <si>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</si>
  <si>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</si>
  <si>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</si>
  <si>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</si>
  <si>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</si>
  <si>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</si>
  <si>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</si>
  <si>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</si>
  <si>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</si>
  <si>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</si>
  <si>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</si>
  <si>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</si>
  <si>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</si>
  <si>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</si>
  <si>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</si>
  <si>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</si>
  <si>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</si>
  <si>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</si>
  <si>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</si>
  <si>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</si>
  <si>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</si>
  <si>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</si>
  <si>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</si>
  <si>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</si>
  <si>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</si>
  <si>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</si>
  <si>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</si>
  <si>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</si>
  <si>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</si>
  <si>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</si>
  <si>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</si>
  <si>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</si>
  <si>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</si>
  <si>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</si>
  <si>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</si>
  <si>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</si>
  <si>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</si>
  <si>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</si>
  <si>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</si>
  <si>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</si>
  <si>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</si>
  <si>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</si>
  <si>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</si>
  <si>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</si>
  <si>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</si>
  <si>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</si>
  <si>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</si>
  <si>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</si>
  <si>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</si>
  <si>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</si>
  <si>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</si>
  <si>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</si>
  <si>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</si>
  <si>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</si>
  <si>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</si>
  <si>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</si>
  <si>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</si>
  <si>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</si>
  <si>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</si>
  <si>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</si>
  <si>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</si>
  <si>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</si>
  <si>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</si>
  <si>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</si>
  <si>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</si>
  <si>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</si>
  <si>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</si>
  <si>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</si>
  <si>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</si>
  <si>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</si>
  <si>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</si>
  <si>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</si>
  <si>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</si>
  <si>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</si>
  <si>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</si>
  <si>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</si>
  <si>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</si>
  <si>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</si>
  <si>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</si>
  <si>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</si>
  <si>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</si>
  <si>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</si>
  <si>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</si>
  <si>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</si>
  <si>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</si>
  <si>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</si>
  <si>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</si>
  <si>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</si>
  <si>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</si>
  <si>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</si>
  <si>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</si>
  <si>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</si>
  <si>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</si>
  <si>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</si>
  <si>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</si>
  <si>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</si>
  <si>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</si>
  <si>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</si>
  <si>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</si>
  <si>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</si>
  <si>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</si>
  <si>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</si>
  <si>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</si>
  <si>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</si>
  <si>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</si>
  <si>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</si>
  <si>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</si>
  <si>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</si>
  <si>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</si>
  <si>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</si>
  <si>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</si>
  <si>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</si>
  <si>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</si>
  <si>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</si>
  <si>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</si>
  <si>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</si>
  <si>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</si>
  <si>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</si>
  <si>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</si>
  <si>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</si>
  <si>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</si>
  <si>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</si>
  <si>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</si>
  <si>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</si>
  <si>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</si>
  <si>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</si>
  <si>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</si>
  <si>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</si>
  <si>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</si>
  <si>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</si>
  <si>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</si>
  <si>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</si>
  <si>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</si>
  <si>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</si>
  <si>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</si>
  <si>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</si>
  <si>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</si>
  <si>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</si>
  <si>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</si>
  <si>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</si>
  <si>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</si>
  <si>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</si>
  <si>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</si>
  <si>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</si>
  <si>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</si>
  <si>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</si>
  <si>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</si>
  <si>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</si>
  <si>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</si>
  <si>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</si>
  <si>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</si>
  <si>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</si>
  <si>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</si>
  <si>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</si>
  <si>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</si>
  <si>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</si>
  <si>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</si>
  <si>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</si>
  <si>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</si>
  <si>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</si>
  <si>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</si>
  <si>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</si>
  <si>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</si>
  <si>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</si>
  <si>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</si>
  <si>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</si>
  <si>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</si>
  <si>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</si>
  <si>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</si>
  <si>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</si>
  <si>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</si>
  <si>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</si>
  <si>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</si>
  <si>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</si>
  <si>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</si>
  <si>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</si>
  <si>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</si>
  <si>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</si>
  <si>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</si>
  <si>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</si>
  <si>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</si>
  <si>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</si>
  <si>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</si>
  <si>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</si>
  <si>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</si>
  <si>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</si>
  <si>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</si>
  <si>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</si>
  <si>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</si>
  <si>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</si>
  <si>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</si>
  <si>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</si>
  <si>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</si>
  <si>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</si>
  <si>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</si>
  <si>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</si>
  <si>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</si>
  <si>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</si>
  <si>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</si>
  <si>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</si>
  <si>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</si>
  <si>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</si>
  <si>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</si>
  <si>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</si>
  <si>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</si>
  <si>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</si>
  <si>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</si>
  <si>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</si>
  <si>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</si>
  <si>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</si>
  <si>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</si>
  <si>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</si>
  <si>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</si>
  <si>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</si>
  <si>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</si>
  <si>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</si>
  <si>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</si>
  <si>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</si>
  <si>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</si>
  <si>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</si>
  <si>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</si>
  <si>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</si>
  <si>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</si>
  <si>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</si>
  <si>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</si>
  <si>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</si>
  <si>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</si>
  <si>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</si>
  <si>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</si>
  <si>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</si>
  <si>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</si>
  <si>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</si>
  <si>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</si>
  <si>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</si>
  <si>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</si>
  <si>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</si>
  <si>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</si>
  <si>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</si>
  <si>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</si>
  <si>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</si>
  <si>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</si>
  <si>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</si>
  <si>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</si>
  <si>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</si>
  <si>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</si>
  <si>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</si>
  <si>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</si>
  <si>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</si>
  <si>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</si>
  <si>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</si>
  <si>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</si>
  <si>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</si>
  <si>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</si>
  <si>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</si>
  <si>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</si>
  <si>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</si>
  <si>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</si>
  <si>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</si>
  <si>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</si>
  <si>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</si>
  <si>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</si>
  <si>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</si>
  <si>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</si>
  <si>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</si>
  <si>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</si>
  <si>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</si>
  <si>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</si>
  <si>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</si>
  <si>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</si>
  <si>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</si>
  <si>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</si>
  <si>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</si>
  <si>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</si>
  <si>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</si>
  <si>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</si>
  <si>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</si>
  <si>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</si>
  <si>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</si>
  <si>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</si>
  <si>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</si>
  <si>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</si>
  <si>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</si>
  <si>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</si>
  <si>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</si>
  <si>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</si>
  <si>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</si>
  <si>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</si>
  <si>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</si>
  <si>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</si>
  <si>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</si>
  <si>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</si>
  <si>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</si>
  <si>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</si>
  <si>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</si>
  <si>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</si>
  <si>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</si>
  <si>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</si>
  <si>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</si>
  <si>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</si>
  <si>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</si>
  <si>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</si>
  <si>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</si>
  <si>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</si>
  <si>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</si>
  <si>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</si>
  <si>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</si>
  <si>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</si>
  <si>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</si>
  <si>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</si>
  <si>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</si>
  <si>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</si>
  <si>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</si>
  <si>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</si>
  <si>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</si>
  <si>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</si>
  <si>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</si>
  <si>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</si>
  <si>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</si>
  <si>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</si>
  <si>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</si>
  <si>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</si>
  <si>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</si>
  <si>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</si>
  <si>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</si>
  <si>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</si>
  <si>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</si>
  <si>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</si>
  <si>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</si>
  <si>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</si>
  <si>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</si>
  <si>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</si>
  <si>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</si>
  <si>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</si>
  <si>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</si>
  <si>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</si>
  <si>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</si>
  <si>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</si>
  <si>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</si>
  <si>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</si>
  <si>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</si>
  <si>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</si>
  <si>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</si>
  <si>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</si>
  <si>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</si>
  <si>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</si>
  <si>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</si>
  <si>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</si>
  <si>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</si>
  <si>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</si>
  <si>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</si>
  <si>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</si>
  <si>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</si>
  <si>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</si>
  <si>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</si>
  <si>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</si>
  <si>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</si>
  <si>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</si>
  <si>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</si>
  <si>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</si>
  <si>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</si>
  <si>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</si>
  <si>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</si>
  <si>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</si>
  <si>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</si>
  <si>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</si>
  <si>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</si>
  <si>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</si>
  <si>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</si>
  <si>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</si>
  <si>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</si>
  <si>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</si>
  <si>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</si>
  <si>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</si>
  <si>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</si>
  <si>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</si>
  <si>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</si>
  <si>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</si>
  <si>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</si>
  <si>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</si>
  <si>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</si>
  <si>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</si>
  <si>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</si>
  <si>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</si>
  <si>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</si>
  <si>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</si>
  <si>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</si>
  <si>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</si>
  <si>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</si>
  <si>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</si>
  <si>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</si>
  <si>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</si>
  <si>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</si>
  <si>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</si>
  <si>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</si>
  <si>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</si>
  <si>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</si>
  <si>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</si>
  <si>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</si>
  <si>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</si>
  <si>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</si>
  <si>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</si>
  <si>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</si>
  <si>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</si>
  <si>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</si>
  <si>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</si>
  <si>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</si>
  <si>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</si>
  <si>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</si>
  <si>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</si>
  <si>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</si>
  <si>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</si>
  <si>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</si>
  <si>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</si>
  <si>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</si>
  <si>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</si>
  <si>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</si>
  <si>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</si>
  <si>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</si>
  <si>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</si>
  <si>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</si>
  <si>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</si>
  <si>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</si>
  <si>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</si>
  <si>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</si>
  <si>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</si>
  <si>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</si>
  <si>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</si>
  <si>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</si>
  <si>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</si>
  <si>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</si>
  <si>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</si>
  <si>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</si>
  <si>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</si>
  <si>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</si>
  <si>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</si>
  <si>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</si>
  <si>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</si>
  <si>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</si>
  <si>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</si>
  <si>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</si>
  <si>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</si>
  <si>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</si>
  <si>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</si>
  <si>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</si>
  <si>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</si>
  <si>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</si>
  <si>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</si>
  <si>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</si>
  <si>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</si>
  <si>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</si>
  <si>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</si>
  <si>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</si>
  <si>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</si>
  <si>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</si>
  <si>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</si>
  <si>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</si>
  <si>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</si>
  <si>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</si>
  <si>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</si>
  <si>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</si>
  <si>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</si>
  <si>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</si>
  <si>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</si>
  <si>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</si>
  <si>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</si>
  <si>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</si>
  <si>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</si>
  <si>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</si>
  <si>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</si>
  <si>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</si>
  <si>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</si>
  <si>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</si>
  <si>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</si>
  <si>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</si>
  <si>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</si>
  <si>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</si>
  <si>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</si>
  <si>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</si>
  <si>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</si>
  <si>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</si>
  <si>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</si>
  <si>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</si>
  <si>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</si>
  <si>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</si>
  <si>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</si>
  <si>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</si>
  <si>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</si>
  <si>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</si>
  <si>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</si>
  <si>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</si>
  <si>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</si>
  <si>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</si>
  <si>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</si>
  <si>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</si>
  <si>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</si>
  <si>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</si>
  <si>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</si>
  <si>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</si>
  <si>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</si>
  <si>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</si>
  <si>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</si>
  <si>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</si>
  <si>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</si>
  <si>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</si>
  <si>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</si>
  <si>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</si>
  <si>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</si>
  <si>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</si>
  <si>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</si>
  <si>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</si>
  <si>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</si>
  <si>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</si>
  <si>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</si>
  <si>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</si>
  <si>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</si>
  <si>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</si>
  <si>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</si>
  <si>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</si>
  <si>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</si>
  <si>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</si>
  <si>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</si>
  <si>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</si>
  <si>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</si>
  <si>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</si>
  <si>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</si>
  <si>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</si>
  <si>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</si>
  <si>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</si>
  <si>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</si>
  <si>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</si>
  <si>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</si>
  <si>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</si>
  <si>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</si>
  <si>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</si>
  <si>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</si>
  <si>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</si>
  <si>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</si>
  <si>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</si>
  <si>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</si>
  <si>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</si>
  <si>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</si>
  <si>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</si>
  <si>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</si>
  <si>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</si>
  <si>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</si>
  <si>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</si>
  <si>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</si>
  <si>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</si>
  <si>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</si>
  <si>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</si>
  <si>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</si>
  <si>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</si>
  <si>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</si>
  <si>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</si>
  <si>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</si>
  <si>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</si>
  <si>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</si>
  <si>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</si>
  <si>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</si>
  <si>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</si>
  <si>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</si>
  <si>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</si>
  <si>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</si>
  <si>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</si>
  <si>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</si>
  <si>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</si>
  <si>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</si>
  <si>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</si>
  <si>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</si>
  <si>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</si>
  <si>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</si>
  <si>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</si>
  <si>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</si>
  <si>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</si>
  <si>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</si>
  <si>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</si>
  <si>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</si>
  <si>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</si>
  <si>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</si>
  <si>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</si>
  <si>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</si>
  <si>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</si>
  <si>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</si>
  <si>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</si>
  <si>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</si>
  <si>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</si>
  <si>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</si>
  <si>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</si>
  <si>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</si>
  <si>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</si>
  <si>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</si>
  <si>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</si>
  <si>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</si>
  <si>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</si>
  <si>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</si>
  <si>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</si>
  <si>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</si>
  <si>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</si>
  <si>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</si>
  <si>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</si>
  <si>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</si>
  <si>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</si>
  <si>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</si>
  <si>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</si>
  <si>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</si>
  <si>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</si>
  <si>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</si>
  <si>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</si>
  <si>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</si>
  <si>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</si>
  <si>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</si>
  <si>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</si>
  <si>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</si>
  <si>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</si>
  <si>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</si>
  <si>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</si>
  <si>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</si>
  <si>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</si>
  <si>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</si>
  <si>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</si>
  <si>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</si>
  <si>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</si>
  <si>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</si>
  <si>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</si>
  <si>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</si>
  <si>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</si>
  <si>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</si>
  <si>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</si>
  <si>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</si>
  <si>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</si>
  <si>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</si>
  <si>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</si>
  <si>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</si>
  <si>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</si>
  <si>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</si>
  <si>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</si>
  <si>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</si>
  <si>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</si>
  <si>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</si>
  <si>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</si>
  <si>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</si>
  <si>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</si>
  <si>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</si>
  <si>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</si>
  <si>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</si>
  <si>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</si>
  <si>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</si>
  <si>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</si>
  <si>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</si>
  <si>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</si>
  <si>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</si>
  <si>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</si>
  <si>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</si>
  <si>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</si>
  <si>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</si>
  <si>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</si>
  <si>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</si>
  <si>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</si>
  <si>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</si>
  <si>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</si>
  <si>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</si>
  <si>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</si>
  <si>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</si>
  <si>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</si>
  <si>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</si>
  <si>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</si>
  <si>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</si>
  <si>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</si>
  <si>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</si>
  <si>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</si>
  <si>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</si>
  <si>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</si>
  <si>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</si>
  <si>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</si>
  <si>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</si>
  <si>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</si>
  <si>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</si>
  <si>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</si>
  <si>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</si>
  <si>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</si>
  <si>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</si>
  <si>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</si>
  <si>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</si>
  <si>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</si>
  <si>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</si>
  <si>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</si>
  <si>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</si>
  <si>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</si>
  <si>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</si>
  <si>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</si>
  <si>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</si>
  <si>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</si>
  <si>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</si>
  <si>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</si>
  <si>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</si>
  <si>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</si>
  <si>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</si>
  <si>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</si>
  <si>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</si>
  <si>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</si>
  <si>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</si>
  <si>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</si>
  <si>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</si>
  <si>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</si>
  <si>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</si>
  <si>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</si>
  <si>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</si>
  <si>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</si>
  <si>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</si>
  <si>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</si>
  <si>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</si>
  <si>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</si>
  <si>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</si>
  <si>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</si>
  <si>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</si>
  <si>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</si>
  <si>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</si>
  <si>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</si>
  <si>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</si>
  <si>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</si>
  <si>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</si>
  <si>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</si>
  <si>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</si>
  <si>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</si>
  <si>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</si>
  <si>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</si>
  <si>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</si>
  <si>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</si>
  <si>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</si>
  <si>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</si>
  <si>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</si>
  <si>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</si>
  <si>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</si>
  <si>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</si>
  <si>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</si>
  <si>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</si>
  <si>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</si>
  <si>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</si>
  <si>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</si>
  <si>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</si>
  <si>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</si>
  <si>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</si>
  <si>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</si>
  <si>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</si>
  <si>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</si>
  <si>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</si>
  <si>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</si>
  <si>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</si>
  <si>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</si>
  <si>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</si>
  <si>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</si>
  <si>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</si>
  <si>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</si>
  <si>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</si>
  <si>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</si>
  <si>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</si>
  <si>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</si>
  <si>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</si>
  <si>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</si>
  <si>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</si>
  <si>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</si>
  <si>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</si>
  <si>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</si>
  <si>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</si>
  <si>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</si>
  <si>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</si>
  <si>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</si>
  <si>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</si>
  <si>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</si>
  <si>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</si>
  <si>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</si>
  <si>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</si>
  <si>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</si>
  <si>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</si>
  <si>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</si>
  <si>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</si>
  <si>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</si>
  <si>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</si>
  <si>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</si>
  <si>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</si>
  <si>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</si>
  <si>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</si>
  <si>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</si>
  <si>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</si>
  <si>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</si>
  <si>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</si>
  <si>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</si>
  <si>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</si>
  <si>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</si>
  <si>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</si>
  <si>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</si>
  <si>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</si>
  <si>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</si>
  <si>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</si>
  <si>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</si>
  <si>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</si>
  <si>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</si>
  <si>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</si>
  <si>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</si>
  <si>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</si>
  <si>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</si>
  <si>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</si>
  <si>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</si>
  <si>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</si>
  <si>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</si>
  <si>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</si>
  <si>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</si>
  <si>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</si>
  <si>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</si>
  <si>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</si>
  <si>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</si>
  <si>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</si>
  <si>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</si>
  <si>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</si>
  <si>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</si>
  <si>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</si>
  <si>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</si>
  <si>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</si>
  <si>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</si>
  <si>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</si>
  <si>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</si>
  <si>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</si>
  <si>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</si>
  <si>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</si>
  <si>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</si>
  <si>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</si>
  <si>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</si>
  <si>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</si>
  <si>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</si>
  <si>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</si>
  <si>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</si>
  <si>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</si>
  <si>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</si>
  <si>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</si>
  <si>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</si>
  <si>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</si>
  <si>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</si>
  <si>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</si>
  <si>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</si>
  <si>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</si>
  <si>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</si>
  <si>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</si>
  <si>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</si>
  <si>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</si>
  <si>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</si>
  <si>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</si>
  <si>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</si>
  <si>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</si>
  <si>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</si>
  <si>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</si>
  <si>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</si>
  <si>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</si>
  <si>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</si>
  <si>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</si>
  <si>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</si>
  <si>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</si>
  <si>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</si>
  <si>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</si>
  <si>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</si>
  <si>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</si>
  <si>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</si>
  <si>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</si>
  <si>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</si>
  <si>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</si>
  <si>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</si>
  <si>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</si>
  <si>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</si>
  <si>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</si>
  <si>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</si>
  <si>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</si>
  <si>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</si>
  <si>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</si>
  <si>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</si>
  <si>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</si>
  <si>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</si>
  <si>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</si>
  <si>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</si>
  <si>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</si>
  <si>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</si>
  <si>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</si>
  <si>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</si>
  <si>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</si>
  <si>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</si>
  <si>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</si>
  <si>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</si>
  <si>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</si>
  <si>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</si>
  <si>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</si>
  <si>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</si>
  <si>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</si>
  <si>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</si>
  <si>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</si>
  <si>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</si>
  <si>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</si>
  <si>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</si>
  <si>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</si>
  <si>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</si>
  <si>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</si>
  <si>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</si>
  <si>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</si>
  <si>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</si>
  <si>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</si>
  <si>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</si>
  <si>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</si>
  <si>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</si>
  <si>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</si>
  <si>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</si>
  <si>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</si>
  <si>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</si>
  <si>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</si>
  <si>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</si>
  <si>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</si>
  <si>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</si>
  <si>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</si>
  <si>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</si>
  <si>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</si>
  <si>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</si>
  <si>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</si>
  <si>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</si>
  <si>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</si>
  <si>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</si>
  <si>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</si>
  <si>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</si>
  <si>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</si>
  <si>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</si>
  <si>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</si>
  <si>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</si>
  <si>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</si>
  <si>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</si>
  <si>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</si>
  <si>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</si>
  <si>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</si>
  <si>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</si>
  <si>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</si>
  <si>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</si>
  <si>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</si>
  <si>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</si>
  <si>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</si>
  <si>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</si>
  <si>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</si>
  <si>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</si>
  <si>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</si>
  <si>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</si>
  <si>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</si>
  <si>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</si>
  <si>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</si>
  <si>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</si>
  <si>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</si>
  <si>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</si>
  <si>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</si>
  <si>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</si>
  <si>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</si>
  <si>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</si>
  <si>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</si>
  <si>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</si>
  <si>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</si>
  <si>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</si>
  <si>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</si>
  <si>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</si>
  <si>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</si>
  <si>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</si>
  <si>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</si>
  <si>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</si>
  <si>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</si>
  <si>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</si>
  <si>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</si>
  <si>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</si>
  <si>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</si>
  <si>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</si>
  <si>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</si>
  <si>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</si>
  <si>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</si>
  <si>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</si>
  <si>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</si>
  <si>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</si>
  <si>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</si>
  <si>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</si>
  <si>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</si>
  <si>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</si>
  <si>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</si>
  <si>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</si>
  <si>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</si>
  <si>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</si>
  <si>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</si>
  <si>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</si>
  <si>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</si>
  <si>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</si>
  <si>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</si>
  <si>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</si>
  <si>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</si>
  <si>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</si>
  <si>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</si>
  <si>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</si>
  <si>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</si>
  <si>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</si>
  <si>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</si>
  <si>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</si>
  <si>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</si>
  <si>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</si>
  <si>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</si>
  <si>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</si>
  <si>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</si>
  <si>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</si>
  <si>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</si>
  <si>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</si>
  <si>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</si>
  <si>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</si>
  <si>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</si>
  <si>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</si>
  <si>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</si>
  <si>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</si>
  <si>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</si>
  <si>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</si>
  <si>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</si>
  <si>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</si>
  <si>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</si>
  <si>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</si>
  <si>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</si>
  <si>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</si>
  <si>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</si>
  <si>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</si>
  <si>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</si>
  <si>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</si>
  <si>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</si>
  <si>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</si>
  <si>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</si>
  <si>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</si>
  <si>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</si>
  <si>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</si>
  <si>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</si>
  <si>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</si>
  <si>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</si>
  <si>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</si>
  <si>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</si>
  <si>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</si>
  <si>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</si>
  <si>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</si>
  <si>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</si>
  <si>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</si>
  <si>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</si>
  <si>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</si>
  <si>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</si>
  <si>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</si>
  <si>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</si>
  <si>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</si>
  <si>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</si>
  <si>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</si>
  <si>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</si>
  <si>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</si>
  <si>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</si>
  <si>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</si>
  <si>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</si>
  <si>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</si>
  <si>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</si>
  <si>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</si>
  <si>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</si>
  <si>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</si>
  <si>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</si>
  <si>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</si>
  <si>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</si>
  <si>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</si>
  <si>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</si>
  <si>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</si>
  <si>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</si>
  <si>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</si>
  <si>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</si>
  <si>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</si>
  <si>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</si>
  <si>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</si>
  <si>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</si>
  <si>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</si>
  <si>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</si>
  <si>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</si>
  <si>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</si>
  <si>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</si>
  <si>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</si>
  <si>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</si>
  <si>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</si>
  <si>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</si>
  <si>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</si>
  <si>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</si>
  <si>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</si>
  <si>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</si>
  <si>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</si>
  <si>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</si>
  <si>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</si>
  <si>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</si>
  <si>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</si>
  <si>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</si>
  <si>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</si>
  <si>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</si>
  <si>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</si>
  <si>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</si>
  <si>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</si>
  <si>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</si>
  <si>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</si>
  <si>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</si>
  <si>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</si>
  <si>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</si>
  <si>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</si>
  <si>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</si>
  <si>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</si>
  <si>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</si>
  <si>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</si>
  <si>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</si>
  <si>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</si>
  <si>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</si>
  <si>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</si>
  <si>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</si>
  <si>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</si>
  <si>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</si>
  <si>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</si>
  <si>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</si>
  <si>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</si>
  <si>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</si>
  <si>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</si>
  <si>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</si>
  <si>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</si>
  <si>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</si>
  <si>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</si>
  <si>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</si>
  <si>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</si>
  <si>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</si>
  <si>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</si>
  <si>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</si>
  <si>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</si>
  <si>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</si>
  <si>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</si>
  <si>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</si>
  <si>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</si>
  <si>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</si>
  <si>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</si>
  <si>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</si>
  <si>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</si>
  <si>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</si>
  <si>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</si>
  <si>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</si>
  <si>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</si>
  <si>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</si>
  <si>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</si>
  <si>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</si>
  <si>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</si>
  <si>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</si>
  <si>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</si>
  <si>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</si>
  <si>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</si>
  <si>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</si>
  <si>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</si>
  <si>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</si>
  <si>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</si>
  <si>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</si>
  <si>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</si>
  <si>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</si>
  <si>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</si>
  <si>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</si>
  <si>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</si>
  <si>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</si>
  <si>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</si>
  <si>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</si>
  <si>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</si>
  <si>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</si>
  <si>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</si>
  <si>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</si>
  <si>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</si>
  <si>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</si>
  <si>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</si>
  <si>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</si>
  <si>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</si>
  <si>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</si>
  <si>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</si>
  <si>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</si>
  <si>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</si>
  <si>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</si>
  <si>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</si>
  <si>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</si>
  <si>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</si>
  <si>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</si>
  <si>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</si>
  <si>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</si>
  <si>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</si>
  <si>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</si>
  <si>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</si>
  <si>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</si>
  <si>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</si>
  <si>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</si>
  <si>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</si>
  <si>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</si>
  <si>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</si>
  <si>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</si>
  <si>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</si>
  <si>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</si>
  <si>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</si>
  <si>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</si>
  <si>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</si>
  <si>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</si>
  <si>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</si>
  <si>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</si>
  <si>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</si>
  <si>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</si>
  <si>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</si>
  <si>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</si>
  <si>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</si>
  <si>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</si>
  <si>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</si>
  <si>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</si>
  <si>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</si>
  <si>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</si>
  <si>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</si>
  <si>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</si>
  <si>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</si>
  <si>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</si>
  <si>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</si>
  <si>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</si>
  <si>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</si>
  <si>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</si>
  <si>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</si>
  <si>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</si>
  <si>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</si>
  <si>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</si>
  <si>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</si>
  <si>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</si>
  <si>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</si>
  <si>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</si>
  <si>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</si>
  <si>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</si>
  <si>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</si>
  <si>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</si>
  <si>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</si>
  <si>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</si>
  <si>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</si>
  <si>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</si>
  <si>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</si>
  <si>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</si>
  <si>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</si>
  <si>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</si>
  <si>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</si>
  <si>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</si>
  <si>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</si>
  <si>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</si>
  <si>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</si>
  <si>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</si>
  <si>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</si>
  <si>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</si>
  <si>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</si>
  <si>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</si>
  <si>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</si>
  <si>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</si>
  <si>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</si>
  <si>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</si>
  <si>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</si>
  <si>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</si>
  <si>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</si>
  <si>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</si>
  <si>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</si>
  <si>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</si>
  <si>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</si>
  <si>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</si>
  <si>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</si>
  <si>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</si>
  <si>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</si>
  <si>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</si>
  <si>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</si>
  <si>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</si>
  <si>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</si>
  <si>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</si>
  <si>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</si>
  <si>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</si>
  <si>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</si>
  <si>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</si>
  <si>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</si>
  <si>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</si>
  <si>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</si>
  <si>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</si>
  <si>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</si>
  <si>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</si>
  <si>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</si>
  <si>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</si>
  <si>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</si>
  <si>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</si>
  <si>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</si>
  <si>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</si>
  <si>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</si>
  <si>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</si>
  <si>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</si>
  <si>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</si>
  <si>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</si>
  <si>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</si>
  <si>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</si>
  <si>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</si>
  <si>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</si>
  <si>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</si>
  <si>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</si>
  <si>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</si>
  <si>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</si>
  <si>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</si>
  <si>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</si>
  <si>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</si>
  <si>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</si>
  <si>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</si>
  <si>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</si>
  <si>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</si>
  <si>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</si>
  <si>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</si>
  <si>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</si>
  <si>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</si>
  <si>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</si>
  <si>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</si>
  <si>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</si>
  <si>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</si>
  <si>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</si>
  <si>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</si>
  <si>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</si>
  <si>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</si>
  <si>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</si>
  <si>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</si>
  <si>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</si>
  <si>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</si>
  <si>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</si>
  <si>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</si>
  <si>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</si>
  <si>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</si>
  <si>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</si>
  <si>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</si>
  <si>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</si>
  <si>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</si>
  <si>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</si>
  <si>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</si>
  <si>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</si>
  <si>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</si>
  <si>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</si>
  <si>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</si>
  <si>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</si>
  <si>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</si>
  <si>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</si>
  <si>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</si>
  <si>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</si>
  <si>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</si>
  <si>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</si>
  <si>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</si>
  <si>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</si>
  <si>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</si>
  <si>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</si>
  <si>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</si>
  <si>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</si>
  <si>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</si>
  <si>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</si>
  <si>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</si>
  <si>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</si>
  <si>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</si>
  <si>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</si>
  <si>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</si>
  <si>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</si>
  <si>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</si>
  <si>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</si>
  <si>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</si>
  <si>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</si>
  <si>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</si>
  <si>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</si>
  <si>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</si>
  <si>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</si>
  <si>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</si>
  <si>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</si>
  <si>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</si>
  <si>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</si>
  <si>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</si>
  <si>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</si>
  <si>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</si>
  <si>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</si>
  <si>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</si>
  <si>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</si>
  <si>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</si>
  <si>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</si>
  <si>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</si>
  <si>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</si>
  <si>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</si>
  <si>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</si>
  <si>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</si>
  <si>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</si>
  <si>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</si>
  <si>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</si>
  <si>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</si>
  <si>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</si>
  <si>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</si>
  <si>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</si>
  <si>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</si>
  <si>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</si>
  <si>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</si>
  <si>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</si>
  <si>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</si>
  <si>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</si>
  <si>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</si>
  <si>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</si>
  <si>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</si>
  <si>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</si>
  <si>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</si>
  <si>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</si>
  <si>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</si>
  <si>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</si>
  <si>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</si>
  <si>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</si>
  <si>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</si>
  <si>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</si>
  <si>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</si>
  <si>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</si>
  <si>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</si>
  <si>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</si>
  <si>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</si>
  <si>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</si>
  <si>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</si>
  <si>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</si>
  <si>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</si>
  <si>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</si>
  <si>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</si>
  <si>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</si>
  <si>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</si>
  <si>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</si>
  <si>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</si>
  <si>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</si>
  <si>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</si>
  <si>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</si>
  <si>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</si>
  <si>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</si>
  <si>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</si>
  <si>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</si>
  <si>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</si>
  <si>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</si>
  <si>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</si>
  <si>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</si>
  <si>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</si>
  <si>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</si>
  <si>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</si>
  <si>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</si>
  <si>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</si>
  <si>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</si>
  <si>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</si>
  <si>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</si>
  <si>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</si>
  <si>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</si>
  <si>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</si>
  <si>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</si>
  <si>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</si>
  <si>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</si>
  <si>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</si>
  <si>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</si>
  <si>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</si>
  <si>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</si>
  <si>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</si>
  <si>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</si>
  <si>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</si>
  <si>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</si>
  <si>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</si>
  <si>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</si>
  <si>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</si>
  <si>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</si>
  <si>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</si>
  <si>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</si>
  <si>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</si>
  <si>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</si>
  <si>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</si>
  <si>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</si>
  <si>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</si>
  <si>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</si>
  <si>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</si>
  <si>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</si>
  <si>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</si>
  <si>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</si>
  <si>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</si>
  <si>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</si>
  <si>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</si>
  <si>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</si>
  <si>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</si>
  <si>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</si>
  <si>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</si>
  <si>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</si>
  <si>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</si>
  <si>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</si>
  <si>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</si>
  <si>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</si>
  <si>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</si>
  <si>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</si>
  <si>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</si>
  <si>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</si>
  <si>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</si>
  <si>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</si>
  <si>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</si>
  <si>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</si>
  <si>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</si>
  <si>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</si>
  <si>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</si>
  <si>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</si>
  <si>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</si>
  <si>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</si>
  <si>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</si>
  <si>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</si>
  <si>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</si>
  <si>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</si>
  <si>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</si>
  <si>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</si>
  <si>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</si>
  <si>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</si>
  <si>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</si>
  <si>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</si>
  <si>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</si>
  <si>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</si>
  <si>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</si>
  <si>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</si>
  <si>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</si>
  <si>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</si>
  <si>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</si>
  <si>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</si>
  <si>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</si>
  <si>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</si>
  <si>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</si>
  <si>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</si>
  <si>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</si>
  <si>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</si>
  <si>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</si>
  <si>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</si>
  <si>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</si>
  <si>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</si>
  <si>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</si>
  <si>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</si>
  <si>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</si>
  <si>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</si>
  <si>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</si>
  <si>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</si>
  <si>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</si>
  <si>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</si>
  <si>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</si>
  <si>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</si>
  <si>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</si>
  <si>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</si>
  <si>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</si>
  <si>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</si>
  <si>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</si>
  <si>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</si>
  <si>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</si>
  <si>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</si>
  <si>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</si>
  <si>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</si>
  <si>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</si>
  <si>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</si>
  <si>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</si>
  <si>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</si>
  <si>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</si>
  <si>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</si>
  <si>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</si>
  <si>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</si>
  <si>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</si>
  <si>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</si>
  <si>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</si>
  <si>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</si>
  <si>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</si>
  <si>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</si>
  <si>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</si>
  <si>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</si>
  <si>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</si>
  <si>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</si>
  <si>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</si>
  <si>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</si>
  <si>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</si>
  <si>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</si>
  <si>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</si>
  <si>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</si>
  <si>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</si>
  <si>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</si>
  <si>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</si>
  <si>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</si>
  <si>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</si>
  <si>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</si>
  <si>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</si>
  <si>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</si>
  <si>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</si>
  <si>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</si>
  <si>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</si>
  <si>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</si>
  <si>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</si>
  <si>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</si>
  <si>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</si>
  <si>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</si>
  <si>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</si>
  <si>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</si>
  <si>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</si>
  <si>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</si>
  <si>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</si>
  <si>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</si>
  <si>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</si>
  <si>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</si>
  <si>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</si>
  <si>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</si>
  <si>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</si>
  <si>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</si>
  <si>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</si>
  <si>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</si>
  <si>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</si>
  <si>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</si>
  <si>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</si>
  <si>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</si>
  <si>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</si>
  <si>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</si>
  <si>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</si>
  <si>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</si>
  <si>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</si>
  <si>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</si>
  <si>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</si>
  <si>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</si>
  <si>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</si>
  <si>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</si>
  <si>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</si>
  <si>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</si>
  <si>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</si>
  <si>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</si>
  <si>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</si>
  <si>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</si>
  <si>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</si>
  <si>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</si>
  <si>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</si>
  <si>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</si>
  <si>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</si>
  <si>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</si>
  <si>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</si>
  <si>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</si>
  <si>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</si>
  <si>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</si>
  <si>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</si>
  <si>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</si>
  <si>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</si>
  <si>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</si>
  <si>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</si>
  <si>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</si>
  <si>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</si>
  <si>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</si>
  <si>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</si>
  <si>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</si>
  <si>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</si>
  <si>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</si>
  <si>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</si>
  <si>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</si>
  <si>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</si>
  <si>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</si>
  <si>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</si>
  <si>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</si>
  <si>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</si>
  <si>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</si>
  <si>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</si>
  <si>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</si>
  <si>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</si>
  <si>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</si>
  <si>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</si>
  <si>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</si>
  <si>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</si>
  <si>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</si>
  <si>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</si>
  <si>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</si>
  <si>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</si>
  <si>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</si>
  <si>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</si>
  <si>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</si>
  <si>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</si>
  <si>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</si>
  <si>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</si>
  <si>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</si>
  <si>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</si>
  <si>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</si>
  <si>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</si>
  <si>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</si>
  <si>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</si>
  <si>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</si>
  <si>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</si>
  <si>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</si>
  <si>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</si>
  <si>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</si>
  <si>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</si>
  <si>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</si>
  <si>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</si>
  <si>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</si>
  <si>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</si>
  <si>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</si>
  <si>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</si>
  <si>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</si>
  <si>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</si>
  <si>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</si>
  <si>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</si>
  <si>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</si>
  <si>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</si>
  <si>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</si>
  <si>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</si>
  <si>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</si>
  <si>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</si>
  <si>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</si>
  <si>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</si>
  <si>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</si>
  <si>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</si>
  <si>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</si>
  <si>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</si>
  <si>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</si>
  <si>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</si>
  <si>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</si>
  <si>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</si>
  <si>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</si>
  <si>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</si>
  <si>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</si>
  <si>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</si>
  <si>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</si>
  <si>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</si>
  <si>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</si>
  <si>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</si>
  <si>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</si>
  <si>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</si>
  <si>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</si>
  <si>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</si>
  <si>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</si>
  <si>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</si>
  <si>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</si>
  <si>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</si>
  <si>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</si>
  <si>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</si>
  <si>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</si>
  <si>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</si>
  <si>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</si>
  <si>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</si>
  <si>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</si>
  <si>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</si>
  <si>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</si>
  <si>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</si>
  <si>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</si>
  <si>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</si>
  <si>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</si>
  <si>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</si>
  <si>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</si>
  <si>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</si>
  <si>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</si>
  <si>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</si>
  <si>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</si>
  <si>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</si>
  <si>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</si>
  <si>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</si>
  <si>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</si>
  <si>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</si>
  <si>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</si>
  <si>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</si>
  <si>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</si>
  <si>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</si>
  <si>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</si>
  <si>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</si>
  <si>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</si>
  <si>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</si>
  <si>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</si>
  <si>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</si>
  <si>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</si>
  <si>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</si>
  <si>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</si>
  <si>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</si>
  <si>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</si>
  <si>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</si>
  <si>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</si>
  <si>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</si>
  <si>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</si>
  <si>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</si>
  <si>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</si>
  <si>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</si>
  <si>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</si>
  <si>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</si>
  <si>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</si>
  <si>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</si>
  <si>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</si>
  <si>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</si>
  <si>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</si>
  <si>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</si>
  <si>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</si>
  <si>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</si>
  <si>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</si>
  <si>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</si>
  <si>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</si>
  <si>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</si>
  <si>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</si>
  <si>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</si>
  <si>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</si>
  <si>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</si>
  <si>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</si>
  <si>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</si>
  <si>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</si>
  <si>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</si>
  <si>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</si>
  <si>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</si>
  <si>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</si>
  <si>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</si>
  <si>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</si>
  <si>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</si>
  <si>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</si>
  <si>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</si>
  <si>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</si>
  <si>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</si>
  <si>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</si>
  <si>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</si>
  <si>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</si>
  <si>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</si>
  <si>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</si>
  <si>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</si>
  <si>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</si>
  <si>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</si>
  <si>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</si>
  <si>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</si>
  <si>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</si>
  <si>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</si>
  <si>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</si>
  <si>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</si>
  <si>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</si>
  <si>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</si>
  <si>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</si>
  <si>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</si>
  <si>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</si>
  <si>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</si>
  <si>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</si>
  <si>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</si>
  <si>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</si>
  <si>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</si>
  <si>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</si>
  <si>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</si>
  <si>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</si>
  <si>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</si>
  <si>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</si>
  <si>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</si>
  <si>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</si>
  <si>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</si>
  <si>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</si>
  <si>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</si>
  <si>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</si>
  <si>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</si>
  <si>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</si>
  <si>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</si>
  <si>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</si>
  <si>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</si>
  <si>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</si>
  <si>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</si>
  <si>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</si>
  <si>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</si>
  <si>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</si>
  <si>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</si>
  <si>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</si>
  <si>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</si>
  <si>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</si>
  <si>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</si>
  <si>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</si>
  <si>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</si>
  <si>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</si>
  <si>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</si>
  <si>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</si>
  <si>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</si>
  <si>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</si>
  <si>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</si>
  <si>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</si>
  <si>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</si>
  <si>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</si>
  <si>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</si>
  <si>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</si>
  <si>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</si>
  <si>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</si>
  <si>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</si>
  <si>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</si>
  <si>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</si>
  <si>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</si>
  <si>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</si>
  <si>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</si>
  <si>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</si>
  <si>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</si>
  <si>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</si>
  <si>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</si>
  <si>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</si>
  <si>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</si>
  <si>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</si>
  <si>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</si>
  <si>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</si>
  <si>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</si>
  <si>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</si>
  <si>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</si>
  <si>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</si>
  <si>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</si>
  <si>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</si>
  <si>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</si>
  <si>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</si>
  <si>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</si>
  <si>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</si>
  <si>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</si>
  <si>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</si>
  <si>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</si>
  <si>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</si>
  <si>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</si>
  <si>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</si>
  <si>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</si>
  <si>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</si>
  <si>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</si>
  <si>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</si>
  <si>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</si>
  <si>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</si>
  <si>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</si>
  <si>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</si>
  <si>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</si>
  <si>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</si>
  <si>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</si>
  <si>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</si>
  <si>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</si>
  <si>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</si>
  <si>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</si>
  <si>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</si>
  <si>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</si>
  <si>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</si>
  <si>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</si>
  <si>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</si>
  <si>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</si>
  <si>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</si>
  <si>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</si>
  <si>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</si>
  <si>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</si>
  <si>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</si>
  <si>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</si>
  <si>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</si>
  <si>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</si>
  <si>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</si>
  <si>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</si>
  <si>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</si>
  <si>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</si>
  <si>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</si>
  <si>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</si>
  <si>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</si>
  <si>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</si>
  <si>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</si>
  <si>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</si>
  <si>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</si>
  <si>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</si>
  <si>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</si>
  <si>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</si>
  <si>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</si>
  <si>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</si>
  <si>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</si>
  <si>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</si>
  <si>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</si>
  <si>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</si>
  <si>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</si>
  <si>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</si>
  <si>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</si>
  <si>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</si>
  <si>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</si>
  <si>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</si>
  <si>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</si>
  <si>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</si>
  <si>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</si>
  <si>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</si>
  <si>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</si>
  <si>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</si>
  <si>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</si>
  <si>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</si>
  <si>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</si>
  <si>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</si>
  <si>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</si>
  <si>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</si>
  <si>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</si>
  <si>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</si>
  <si>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</si>
  <si>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</si>
  <si>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</si>
  <si>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</si>
  <si>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</si>
  <si>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</si>
  <si>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</si>
  <si>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</si>
  <si>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</si>
  <si>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</si>
  <si>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</si>
  <si>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</si>
  <si>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</si>
  <si>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</si>
  <si>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</si>
  <si>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</si>
  <si>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</si>
  <si>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</si>
  <si>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</si>
  <si>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</si>
  <si>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</si>
  <si>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</si>
  <si>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</si>
  <si>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</si>
  <si>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</si>
  <si>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</si>
  <si>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</si>
  <si>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</si>
  <si>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</si>
  <si>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</si>
  <si>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</si>
  <si>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</si>
  <si>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</si>
  <si>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</si>
  <si>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</si>
  <si>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</si>
  <si>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</si>
  <si>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</si>
  <si>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</si>
  <si>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</si>
  <si>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</si>
  <si>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</si>
  <si>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</si>
  <si>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</si>
  <si>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</si>
  <si>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</si>
  <si>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</si>
  <si>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</si>
  <si>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</si>
  <si>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</si>
  <si>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</si>
  <si>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</si>
  <si>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</si>
  <si>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</si>
  <si>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</si>
  <si>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</si>
  <si>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</si>
  <si>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</si>
  <si>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</si>
  <si>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</si>
  <si>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</si>
  <si>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</si>
  <si>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</si>
  <si>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</si>
  <si>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</si>
  <si>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</si>
  <si>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</si>
  <si>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</si>
  <si>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</si>
  <si>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</si>
  <si>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</si>
  <si>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</si>
  <si>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</si>
  <si>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</si>
  <si>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</si>
  <si>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</si>
  <si>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</si>
  <si>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</si>
  <si>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</si>
  <si>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</si>
  <si>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</si>
  <si>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</si>
  <si>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</si>
  <si>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</si>
  <si>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</si>
  <si>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</si>
  <si>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</si>
  <si>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</si>
  <si>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</si>
  <si>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</si>
  <si>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</si>
  <si>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</si>
  <si>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</si>
  <si>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</si>
  <si>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</si>
  <si>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</si>
  <si>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</si>
  <si>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</si>
  <si>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</si>
  <si>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</si>
  <si>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</si>
  <si>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</si>
  <si>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</si>
  <si>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</si>
  <si>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</si>
  <si>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</si>
  <si>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</si>
  <si>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</si>
  <si>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</si>
  <si>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</si>
  <si>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</si>
  <si>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</si>
  <si>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</si>
  <si>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</si>
  <si>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</si>
  <si>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</si>
  <si>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</si>
  <si>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</si>
  <si>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</si>
  <si>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</si>
  <si>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</si>
  <si>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</si>
  <si>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</si>
  <si>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</si>
  <si>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</si>
  <si>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</si>
  <si>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</si>
  <si>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</si>
  <si>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</si>
  <si>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</si>
  <si>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</si>
  <si>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</si>
  <si>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</si>
  <si>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</si>
  <si>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</si>
  <si>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</si>
  <si>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</si>
  <si>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</si>
  <si>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</si>
  <si>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</si>
  <si>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</si>
  <si>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</si>
  <si>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</si>
  <si>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</si>
  <si>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</si>
  <si>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</si>
  <si>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</si>
  <si>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</si>
  <si>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</si>
  <si>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</si>
  <si>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</si>
  <si>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</si>
  <si>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</si>
  <si>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</si>
  <si>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</si>
  <si>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</si>
  <si>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</si>
  <si>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</si>
  <si>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</si>
  <si>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</si>
  <si>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</si>
  <si>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</si>
  <si>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</si>
  <si>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</si>
  <si>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</si>
  <si>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</si>
  <si>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</si>
  <si>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</si>
  <si>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</si>
  <si>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</si>
  <si>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</si>
  <si>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</si>
  <si>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</si>
  <si>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</si>
  <si>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</si>
  <si>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</si>
  <si>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</si>
  <si>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</si>
  <si>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</si>
  <si>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</si>
  <si>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</si>
  <si>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</si>
  <si>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</si>
  <si>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</si>
  <si>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</si>
  <si>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</si>
  <si>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</si>
  <si>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</si>
  <si>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</si>
  <si>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</si>
  <si>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</si>
  <si>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</si>
  <si>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</si>
  <si>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</si>
  <si>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</si>
  <si>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</si>
  <si>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</si>
  <si>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</si>
  <si>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</si>
  <si>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</si>
  <si>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</si>
  <si>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</si>
  <si>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</si>
  <si>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</si>
  <si>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</si>
  <si>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</si>
  <si>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</si>
  <si>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</si>
  <si>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</si>
  <si>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</si>
  <si>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</si>
  <si>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</si>
  <si>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</si>
  <si>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</si>
  <si>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</si>
  <si>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</si>
  <si>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</si>
  <si>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</si>
  <si>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</si>
  <si>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</si>
  <si>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</si>
  <si>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</si>
  <si>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</si>
  <si>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</si>
  <si>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</si>
  <si>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</si>
  <si>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</si>
  <si>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</si>
  <si>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</si>
  <si>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</si>
  <si>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</si>
  <si>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</si>
  <si>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</si>
  <si>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</si>
  <si>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</si>
  <si>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</si>
  <si>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</si>
  <si>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</si>
  <si>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</si>
  <si>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</si>
  <si>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</si>
  <si>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</si>
  <si>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</si>
  <si>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</si>
  <si>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</si>
  <si>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</si>
  <si>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</si>
  <si>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</si>
  <si>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</si>
  <si>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</si>
  <si>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</si>
  <si>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</si>
  <si>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</si>
  <si>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</si>
  <si>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</si>
  <si>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</si>
  <si>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</si>
  <si>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</si>
  <si>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</si>
  <si>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</si>
  <si>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</si>
  <si>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</si>
  <si>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</si>
  <si>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</si>
  <si>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</si>
  <si>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</si>
  <si>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</si>
  <si>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</si>
  <si>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</si>
  <si>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</si>
  <si>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</si>
  <si>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</si>
  <si>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</si>
  <si>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</si>
  <si>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</si>
  <si>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</si>
  <si>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</si>
  <si>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</si>
  <si>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</si>
  <si>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</si>
  <si>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</si>
  <si>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</si>
  <si>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</si>
  <si>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</si>
  <si>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</si>
  <si>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</si>
  <si>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</si>
  <si>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</si>
  <si>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</si>
  <si>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</si>
  <si>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</si>
  <si>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</si>
  <si>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</si>
  <si>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</si>
  <si>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</si>
  <si>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</si>
  <si>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</si>
  <si>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</si>
  <si>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</si>
  <si>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</si>
  <si>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</si>
  <si>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</si>
  <si>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</si>
  <si>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</si>
  <si>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</si>
  <si>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</si>
  <si>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</si>
  <si>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</si>
  <si>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</si>
  <si>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</si>
  <si>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</si>
  <si>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</si>
  <si>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</si>
  <si>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</si>
  <si>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</si>
  <si>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</si>
  <si>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</si>
  <si>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</si>
  <si>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</si>
  <si>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</si>
  <si>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</si>
  <si>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</si>
  <si>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</si>
  <si>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</si>
  <si>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</si>
  <si>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</si>
  <si>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</si>
  <si>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</si>
  <si>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</si>
  <si>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</si>
  <si>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</si>
  <si>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</si>
  <si>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</si>
  <si>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</si>
  <si>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</si>
  <si>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</si>
  <si>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</si>
  <si>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</si>
  <si>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</si>
  <si>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</si>
  <si>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</si>
  <si>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</si>
  <si>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</si>
  <si>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</si>
  <si>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</si>
  <si>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</si>
  <si>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</si>
  <si>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</si>
  <si>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</si>
  <si>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</si>
  <si>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</si>
  <si>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</si>
  <si>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</si>
  <si>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</si>
  <si>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</si>
  <si>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</si>
  <si>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</si>
  <si>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</si>
  <si>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</si>
  <si>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</si>
  <si>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</si>
  <si>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</si>
  <si>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</si>
  <si>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</si>
  <si>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</si>
  <si>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</si>
  <si>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</si>
  <si>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</si>
  <si>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</si>
  <si>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</si>
  <si>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</si>
  <si>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</si>
  <si>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</si>
  <si>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</si>
  <si>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</si>
  <si>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</si>
  <si>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</si>
  <si>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</si>
  <si>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</si>
  <si>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</si>
  <si>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</si>
  <si>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</si>
  <si>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</si>
  <si>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</si>
  <si>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</si>
  <si>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</si>
  <si>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</si>
  <si>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</si>
  <si>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</si>
  <si>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</si>
  <si>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</si>
  <si>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</si>
  <si>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</si>
  <si>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</si>
  <si>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</si>
  <si>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</si>
  <si>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</si>
  <si>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</si>
  <si>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</si>
  <si>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</si>
  <si>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</si>
  <si>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</si>
  <si>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</si>
  <si>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</si>
  <si>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</si>
  <si>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</si>
  <si>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</si>
  <si>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</si>
  <si>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</si>
  <si>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</si>
  <si>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</si>
  <si>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</si>
  <si>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</si>
  <si>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</si>
  <si>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</si>
  <si>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</si>
  <si>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</si>
  <si>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</si>
  <si>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</si>
  <si>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</si>
  <si>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</si>
  <si>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</si>
  <si>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</si>
  <si>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</si>
  <si>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</si>
  <si>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</si>
  <si>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</si>
  <si>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</si>
  <si>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</si>
  <si>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</si>
  <si>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</si>
  <si>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</si>
  <si>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</si>
  <si>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</si>
  <si>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</si>
  <si>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</si>
  <si>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</si>
  <si>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</si>
  <si>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</si>
  <si>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</si>
  <si>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</si>
  <si>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</si>
  <si>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</si>
  <si>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</si>
  <si>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</si>
  <si>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</si>
  <si>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</si>
  <si>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</si>
  <si>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</si>
  <si>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</si>
  <si>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</si>
  <si>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</si>
  <si>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</si>
  <si>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</si>
  <si>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</si>
  <si>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</si>
  <si>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</si>
  <si>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</si>
  <si>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</si>
  <si>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</si>
  <si>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</si>
  <si>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</si>
  <si>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</si>
  <si>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</si>
  <si>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</si>
  <si>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</si>
  <si>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</si>
  <si>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</si>
  <si>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</si>
  <si>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</si>
  <si>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</si>
  <si>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</si>
  <si>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</si>
  <si>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</si>
  <si>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</si>
  <si>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</si>
  <si>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</si>
  <si>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</si>
  <si>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</si>
  <si>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</si>
  <si>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</si>
  <si>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</si>
  <si>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</si>
  <si>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</si>
  <si>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</si>
  <si>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</si>
  <si>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</si>
  <si>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</si>
  <si>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</si>
  <si>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</si>
  <si>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</si>
  <si>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</si>
  <si>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</si>
  <si>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</si>
  <si>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</si>
  <si>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</si>
  <si>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</si>
  <si>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</si>
  <si>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</si>
  <si>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</si>
  <si>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</si>
  <si>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</si>
  <si>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</si>
  <si>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</si>
  <si>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</si>
  <si>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</si>
  <si>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</si>
  <si>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Execução completa de Pintura de Ligação</t>
  </si>
  <si>
    <t>Execução de Fresagem Descontínua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</si>
  <si>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</si>
  <si>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</si>
  <si>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</si>
  <si>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</si>
  <si>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</si>
  <si>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</si>
  <si>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</si>
  <si>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</si>
  <si>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</si>
  <si>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</si>
  <si>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</si>
  <si>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</si>
  <si>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</si>
  <si>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</si>
  <si>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</si>
  <si>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</si>
  <si>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</si>
  <si>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</si>
  <si>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</si>
  <si>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</si>
  <si>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</si>
  <si>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</si>
  <si>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</si>
  <si>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</si>
  <si>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</si>
  <si>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</si>
  <si>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</si>
  <si>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</si>
  <si>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</si>
  <si>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</si>
  <si>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</si>
  <si>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</si>
  <si>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</si>
  <si>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</si>
  <si>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</si>
  <si>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</si>
  <si>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</si>
  <si>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 xml:space="preserve">ha 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</si>
  <si>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</si>
  <si>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</si>
  <si>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</si>
  <si>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</si>
  <si>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</si>
  <si>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</si>
  <si>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</si>
  <si>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</si>
  <si>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</si>
  <si>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</si>
  <si>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</si>
  <si>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</si>
  <si>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</si>
  <si>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</si>
  <si>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Reparo de pavimento</t>
  </si>
  <si>
    <t>T604</t>
  </si>
  <si>
    <t>Pedreiro</t>
  </si>
  <si>
    <t>Asfalto Diluído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</si>
  <si>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</si>
  <si>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</si>
  <si>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</si>
  <si>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</si>
  <si>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</si>
  <si>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</si>
  <si>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</si>
  <si>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</si>
  <si>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</si>
  <si>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1.2.3.1.3</t>
  </si>
  <si>
    <t>1.2.3.1.4</t>
  </si>
  <si>
    <t>1.2.3.2.1</t>
  </si>
  <si>
    <t>1.2.3.2.2</t>
  </si>
  <si>
    <t>1.2.3.2.3</t>
  </si>
  <si>
    <t>7.3.1.11</t>
  </si>
  <si>
    <t>1.5.1.1</t>
  </si>
  <si>
    <t>1.5.1.2</t>
  </si>
  <si>
    <t>1.5.1.3</t>
  </si>
  <si>
    <t>1.5.1.4</t>
  </si>
  <si>
    <t>1.5.1.5</t>
  </si>
  <si>
    <t>1.5.1.6</t>
  </si>
  <si>
    <t>1.5.1.7</t>
  </si>
  <si>
    <t>1.5.1.8</t>
  </si>
  <si>
    <t>1.5.1.9</t>
  </si>
  <si>
    <t>1.5.1.10</t>
  </si>
  <si>
    <t>7.3.1.1</t>
  </si>
  <si>
    <t>7.3.1.2</t>
  </si>
  <si>
    <t>7.3.1.3</t>
  </si>
  <si>
    <t>7.3.1.4</t>
  </si>
  <si>
    <t>7.3.1.5</t>
  </si>
  <si>
    <t>7.3.1.6</t>
  </si>
  <si>
    <t>7.3.1.7</t>
  </si>
  <si>
    <t>7.3.1.8</t>
  </si>
  <si>
    <t>7.3.1.9</t>
  </si>
  <si>
    <t>7.3.1.10</t>
  </si>
  <si>
    <t>7.3.4</t>
  </si>
  <si>
    <t>7.6.1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</si>
</sst>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  <numFmt numFmtId="175" formatCode="_-* #,##0.0000_-;\-* #,##0.0000_-;_-* &quot;-&quot;????_-;_-@_-"/>
  </numFmts>
  <fonts count="37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509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4" fillId="8" borderId="42" xfId="12" applyFont="1" applyFill="1" applyBorder="1" applyAlignment="1">
      <alignment horizontal="center" vertical="center"/>
    </xf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29" fillId="0" borderId="43" xfId="0" applyFont="1" applyBorder="1" applyAlignment="1">
      <alignment horizontal="left" vertical="center"/>
    </xf>
    <xf numFmtId="0" fontId="15" fillId="6" borderId="52" xfId="0" applyFont="1" applyFill="1" applyBorder="1" applyAlignment="1">
      <alignment horizontal="center" vertical="center"/>
    </xf>
    <xf numFmtId="0" fontId="15" fillId="6" borderId="46" xfId="0" applyFont="1" applyFill="1" applyBorder="1" applyAlignment="1">
      <alignment horizontal="left" vertical="center"/>
    </xf>
    <xf numFmtId="0" fontId="15" fillId="0" borderId="53" xfId="0" applyFont="1" applyFill="1" applyBorder="1" applyAlignment="1">
      <alignment horizontal="center" vertical="center"/>
    </xf>
    <xf numFmtId="0" fontId="15" fillId="0" borderId="43" xfId="0" applyFont="1" applyBorder="1" applyAlignment="1">
      <alignment horizontal="left" vertical="center"/>
    </xf>
    <xf numFmtId="0" fontId="16" fillId="0" borderId="53" xfId="0" applyFont="1" applyFill="1" applyBorder="1" applyAlignment="1">
      <alignment horizontal="center" vertical="center"/>
    </xf>
    <xf numFmtId="0" fontId="16" fillId="0" borderId="43" xfId="0" applyFont="1" applyBorder="1" applyAlignment="1">
      <alignment horizontal="left" vertical="center"/>
    </xf>
    <xf numFmtId="0" fontId="15" fillId="0" borderId="43" xfId="0" applyFont="1" applyFill="1" applyBorder="1" applyAlignment="1">
      <alignment horizontal="left" vertical="center"/>
    </xf>
    <xf numFmtId="0" fontId="16" fillId="6" borderId="53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horizontal="left" vertical="center"/>
    </xf>
    <xf numFmtId="0" fontId="16" fillId="0" borderId="54" xfId="0" applyFont="1" applyFill="1" applyBorder="1" applyAlignment="1">
      <alignment horizontal="center" vertical="center"/>
    </xf>
    <xf numFmtId="0" fontId="16" fillId="0" borderId="50" xfId="0" applyFont="1" applyBorder="1" applyAlignment="1">
      <alignment horizontal="left" vertical="center"/>
    </xf>
    <xf numFmtId="0" fontId="15" fillId="6" borderId="61" xfId="0" applyFont="1" applyFill="1" applyBorder="1" applyAlignment="1">
      <alignment horizontal="center" vertical="center"/>
    </xf>
    <xf numFmtId="0" fontId="15" fillId="6" borderId="60" xfId="0" applyFont="1" applyFill="1" applyBorder="1" applyAlignment="1">
      <alignment horizontal="center" vertical="center"/>
    </xf>
    <xf numFmtId="0" fontId="15" fillId="6" borderId="43" xfId="0" applyFont="1" applyFill="1" applyBorder="1" applyAlignment="1">
      <alignment vertical="center"/>
    </xf>
    <xf numFmtId="0" fontId="16" fillId="6" borderId="60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vertical="center"/>
    </xf>
    <xf numFmtId="0" fontId="15" fillId="6" borderId="43" xfId="25" applyFont="1" applyFill="1" applyBorder="1" applyAlignment="1" applyProtection="1">
      <alignment vertical="center"/>
    </xf>
    <xf numFmtId="0" fontId="15" fillId="6" borderId="43" xfId="0" applyFont="1" applyFill="1" applyBorder="1" applyAlignment="1" applyProtection="1">
      <alignment horizontal="left" vertical="center"/>
    </xf>
    <xf numFmtId="0" fontId="16" fillId="6" borderId="43" xfId="0" applyFont="1" applyFill="1" applyBorder="1" applyAlignment="1" applyProtection="1">
      <alignment horizontal="left" vertical="center"/>
    </xf>
    <xf numFmtId="0" fontId="6" fillId="6" borderId="62" xfId="0" applyFont="1" applyFill="1" applyBorder="1" applyAlignment="1">
      <alignment vertical="center"/>
    </xf>
    <xf numFmtId="0" fontId="6" fillId="6" borderId="50" xfId="0" applyFont="1" applyFill="1" applyBorder="1" applyAlignment="1">
      <alignment vertical="center"/>
    </xf>
    <xf numFmtId="0" fontId="6" fillId="6" borderId="0" xfId="0" applyFont="1" applyFill="1" applyAlignment="1">
      <alignment vertical="center"/>
    </xf>
    <xf numFmtId="0" fontId="15" fillId="6" borderId="43" xfId="0" applyFont="1" applyFill="1" applyBorder="1" applyAlignment="1">
      <alignment horizontal="left" vertical="center"/>
    </xf>
    <xf numFmtId="0" fontId="15" fillId="6" borderId="62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horizontal="left" vertical="center"/>
    </xf>
    <xf numFmtId="0" fontId="29" fillId="6" borderId="43" xfId="0" applyFont="1" applyFill="1" applyBorder="1" applyAlignment="1">
      <alignment horizontal="left" vertical="center"/>
    </xf>
    <xf numFmtId="0" fontId="16" fillId="6" borderId="62" xfId="0" applyFont="1" applyFill="1" applyBorder="1" applyAlignment="1">
      <alignment horizontal="center" vertical="center"/>
    </xf>
    <xf numFmtId="0" fontId="29" fillId="6" borderId="50" xfId="0" applyFont="1" applyFill="1" applyBorder="1" applyAlignment="1">
      <alignment horizontal="center" vertical="center"/>
    </xf>
    <xf numFmtId="0" fontId="15" fillId="6" borderId="53" xfId="0" applyFont="1" applyFill="1" applyBorder="1" applyAlignment="1">
      <alignment horizontal="center" vertical="center"/>
    </xf>
    <xf numFmtId="0" fontId="15" fillId="6" borderId="54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vertical="center"/>
    </xf>
    <xf numFmtId="0" fontId="16" fillId="6" borderId="60" xfId="25" applyFont="1" applyFill="1" applyBorder="1" applyAlignment="1" applyProtection="1">
      <alignment horizontal="center" vertical="center"/>
    </xf>
    <xf numFmtId="0" fontId="16" fillId="6" borderId="43" xfId="25" applyFont="1" applyFill="1" applyBorder="1" applyAlignment="1" applyProtection="1">
      <alignment vertical="center"/>
    </xf>
    <xf numFmtId="0" fontId="15" fillId="6" borderId="57" xfId="0" applyFont="1" applyFill="1" applyBorder="1" applyAlignment="1">
      <alignment horizontal="center" vertical="center"/>
    </xf>
    <xf numFmtId="0" fontId="15" fillId="6" borderId="44" xfId="0" applyFont="1" applyFill="1" applyBorder="1" applyAlignment="1">
      <alignment horizontal="left" vertical="center"/>
    </xf>
    <xf numFmtId="0" fontId="15" fillId="6" borderId="63" xfId="0" applyFont="1" applyFill="1" applyBorder="1" applyAlignment="1">
      <alignment horizontal="center" vertical="center"/>
    </xf>
    <xf numFmtId="0" fontId="15" fillId="6" borderId="53" xfId="25" applyFont="1" applyFill="1" applyBorder="1" applyAlignment="1" applyProtection="1">
      <alignment horizontal="center"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57" xfId="25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64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40" fontId="20" fillId="6" borderId="0" xfId="0" applyNumberFormat="1" applyFont="1" applyFill="1" applyBorder="1" applyAlignment="1">
      <alignment horizontal="center"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40" fontId="16" fillId="6" borderId="0" xfId="0" applyNumberFormat="1" applyFont="1" applyFill="1" applyBorder="1" applyAlignment="1">
      <alignment horizontal="center" vertical="center"/>
    </xf>
    <xf numFmtId="40" fontId="15" fillId="6" borderId="0" xfId="0" applyNumberFormat="1" applyFont="1" applyFill="1" applyBorder="1" applyAlignment="1">
      <alignment horizontal="center" vertical="center"/>
    </xf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5" fillId="3" borderId="43" xfId="0" applyFont="1" applyFill="1" applyBorder="1" applyAlignment="1">
      <alignment horizontal="left" vertical="center"/>
    </xf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Fill="1" applyAlignment="1"/>
    <xf numFmtId="0" fontId="6" fillId="0" borderId="0" xfId="0" applyFont="1" applyBorder="1" applyAlignment="1"/>
    <xf numFmtId="0" fontId="6" fillId="0" borderId="0" xfId="0" applyFont="1" applyFill="1" applyBorder="1" applyAlignment="1"/>
    <xf numFmtId="0" fontId="15" fillId="3" borderId="43" xfId="0" applyFont="1" applyFill="1" applyBorder="1" applyAlignment="1">
      <alignment vertical="center"/>
    </xf>
    <xf numFmtId="0" fontId="15" fillId="3" borderId="44" xfId="0" applyFont="1" applyFill="1" applyBorder="1" applyAlignment="1">
      <alignment horizontal="left" vertical="center"/>
    </xf>
    <xf numFmtId="0" fontId="15" fillId="3" borderId="44" xfId="0" applyFont="1" applyFill="1" applyBorder="1" applyAlignment="1">
      <alignment vertical="center"/>
    </xf>
    <xf numFmtId="0" fontId="15" fillId="3" borderId="43" xfId="25" applyFont="1" applyFill="1" applyBorder="1" applyAlignment="1" applyProtection="1">
      <alignment vertical="center"/>
    </xf>
    <xf numFmtId="0" fontId="15" fillId="3" borderId="44" xfId="25" applyFont="1" applyFill="1" applyBorder="1" applyAlignment="1" applyProtection="1">
      <alignment vertical="center"/>
    </xf>
    <xf numFmtId="0" fontId="15" fillId="3" borderId="50" xfId="0" applyFont="1" applyFill="1" applyBorder="1" applyAlignment="1">
      <alignment vertical="center"/>
    </xf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166" fontId="5" fillId="0" borderId="0" xfId="12" applyNumberFormat="1" applyFont="1" applyFill="1"/>
    <xf numFmtId="166" fontId="5" fillId="0" borderId="10" xfId="12" applyNumberFormat="1" applyFont="1" applyFill="1" applyBorder="1"/>
    <xf numFmtId="166" fontId="5" fillId="0" borderId="11" xfId="12" applyNumberFormat="1" applyFont="1" applyFill="1" applyBorder="1"/>
    <xf numFmtId="166" fontId="5" fillId="0" borderId="0" xfId="12" applyNumberFormat="1" applyFont="1" applyFill="1" applyBorder="1"/>
    <xf numFmtId="166" fontId="5" fillId="0" borderId="4" xfId="12" applyNumberFormat="1" applyFont="1" applyFill="1" applyBorder="1"/>
    <xf numFmtId="0" fontId="5" fillId="0" borderId="7" xfId="12" applyFont="1" applyFill="1" applyBorder="1"/>
    <xf numFmtId="0" fontId="5" fillId="0" borderId="12" xfId="12" applyFont="1" applyFill="1" applyBorder="1"/>
    <xf numFmtId="0" fontId="5" fillId="0" borderId="12" xfId="12" applyFont="1" applyFill="1" applyBorder="1" applyAlignment="1">
      <alignment horizontal="center"/>
    </xf>
    <xf numFmtId="166" fontId="5" fillId="0" borderId="12" xfId="12" applyNumberFormat="1" applyFont="1" applyFill="1" applyBorder="1"/>
    <xf numFmtId="166" fontId="5" fillId="0" borderId="13" xfId="12" applyNumberFormat="1" applyFont="1" applyFill="1" applyBorder="1"/>
    <xf numFmtId="0" fontId="5" fillId="0" borderId="4" xfId="0" applyFont="1" applyBorder="1"/>
    <xf numFmtId="0" fontId="5" fillId="0" borderId="7" xfId="0" applyFont="1" applyBorder="1"/>
    <xf numFmtId="0" fontId="5" fillId="0" borderId="12" xfId="0" applyFont="1" applyBorder="1"/>
    <xf numFmtId="0" fontId="5" fillId="0" borderId="1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67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71" xfId="0" applyFont="1" applyFill="1" applyBorder="1" applyAlignment="1">
      <alignment horizontal="centerContinuous" vertical="center"/>
    </xf>
    <xf numFmtId="0" fontId="11" fillId="5" borderId="72" xfId="0" applyFont="1" applyFill="1" applyBorder="1" applyAlignment="1">
      <alignment horizontal="centerContinuous" vertical="center"/>
    </xf>
    <xf numFmtId="0" fontId="11" fillId="5" borderId="73" xfId="0" applyFont="1" applyFill="1" applyBorder="1" applyAlignment="1">
      <alignment horizontal="center" vertical="center" wrapText="1"/>
    </xf>
    <xf numFmtId="0" fontId="11" fillId="5" borderId="74" xfId="0" applyFont="1" applyFill="1" applyBorder="1" applyAlignment="1">
      <alignment horizontal="center" vertical="center" wrapText="1"/>
    </xf>
    <xf numFmtId="4" fontId="6" fillId="0" borderId="75" xfId="1" applyNumberFormat="1" applyFont="1" applyBorder="1" applyAlignment="1">
      <alignment vertical="center"/>
    </xf>
    <xf numFmtId="4" fontId="6" fillId="0" borderId="76" xfId="1" applyNumberFormat="1" applyFont="1" applyBorder="1" applyAlignment="1">
      <alignment vertical="center"/>
    </xf>
    <xf numFmtId="4" fontId="6" fillId="4" borderId="77" xfId="1" applyNumberFormat="1" applyFont="1" applyFill="1" applyBorder="1" applyAlignment="1">
      <alignment vertical="center"/>
    </xf>
    <xf numFmtId="4" fontId="6" fillId="4" borderId="48" xfId="1" applyNumberFormat="1" applyFont="1" applyFill="1" applyBorder="1" applyAlignment="1">
      <alignment vertical="center"/>
    </xf>
    <xf numFmtId="0" fontId="11" fillId="5" borderId="70" xfId="0" applyFont="1" applyFill="1" applyBorder="1" applyAlignment="1">
      <alignment horizontal="center" vertical="center" wrapText="1"/>
    </xf>
    <xf numFmtId="10" fontId="11" fillId="5" borderId="73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77" xfId="1" applyNumberFormat="1" applyFont="1" applyFill="1" applyBorder="1" applyAlignment="1">
      <alignment horizontal="right" vertical="center"/>
    </xf>
    <xf numFmtId="173" fontId="6" fillId="4" borderId="48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79" xfId="0" applyFont="1" applyFill="1" applyBorder="1" applyAlignment="1">
      <alignment horizontal="center" vertical="center"/>
    </xf>
    <xf numFmtId="3" fontId="5" fillId="0" borderId="79" xfId="0" applyNumberFormat="1" applyFont="1" applyFill="1" applyBorder="1" applyAlignment="1">
      <alignment horizontal="center" vertical="center"/>
    </xf>
    <xf numFmtId="17" fontId="5" fillId="0" borderId="79" xfId="1" applyNumberFormat="1" applyFont="1" applyFill="1" applyBorder="1" applyAlignment="1">
      <alignment horizontal="center" vertical="center"/>
    </xf>
    <xf numFmtId="164" fontId="5" fillId="0" borderId="79" xfId="1" applyFont="1" applyFill="1" applyBorder="1" applyAlignment="1">
      <alignment vertical="center"/>
    </xf>
    <xf numFmtId="167" fontId="5" fillId="0" borderId="79" xfId="1" applyNumberFormat="1" applyFont="1" applyFill="1" applyBorder="1" applyAlignment="1">
      <alignment vertical="center"/>
    </xf>
    <xf numFmtId="166" fontId="5" fillId="0" borderId="78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5" fillId="12" borderId="55" xfId="0" applyFont="1" applyFill="1" applyBorder="1" applyAlignment="1">
      <alignment horizontal="center" vertical="center"/>
    </xf>
    <xf numFmtId="40" fontId="6" fillId="12" borderId="46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vertical="center"/>
    </xf>
    <xf numFmtId="40" fontId="6" fillId="12" borderId="43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horizontal="center" vertical="center"/>
    </xf>
    <xf numFmtId="0" fontId="6" fillId="12" borderId="49" xfId="0" applyFont="1" applyFill="1" applyBorder="1" applyAlignment="1">
      <alignment vertical="center"/>
    </xf>
    <xf numFmtId="0" fontId="15" fillId="12" borderId="49" xfId="0" applyFont="1" applyFill="1" applyBorder="1" applyAlignment="1">
      <alignment horizontal="center" vertical="center"/>
    </xf>
    <xf numFmtId="0" fontId="29" fillId="12" borderId="49" xfId="0" applyFont="1" applyFill="1" applyBorder="1" applyAlignment="1">
      <alignment horizontal="center" vertical="center"/>
    </xf>
    <xf numFmtId="0" fontId="22" fillId="12" borderId="58" xfId="0" applyFont="1" applyFill="1" applyBorder="1" applyAlignment="1">
      <alignment horizontal="center" vertical="center"/>
    </xf>
    <xf numFmtId="0" fontId="29" fillId="12" borderId="56" xfId="0" applyFont="1" applyFill="1" applyBorder="1" applyAlignment="1">
      <alignment horizontal="center" vertical="center"/>
    </xf>
    <xf numFmtId="40" fontId="6" fillId="12" borderId="44" xfId="0" applyNumberFormat="1" applyFont="1" applyFill="1" applyBorder="1" applyAlignment="1">
      <alignment horizontal="center" vertical="center"/>
    </xf>
    <xf numFmtId="0" fontId="15" fillId="12" borderId="47" xfId="0" applyFont="1" applyFill="1" applyBorder="1" applyAlignment="1">
      <alignment horizontal="center" vertical="center"/>
    </xf>
    <xf numFmtId="40" fontId="6" fillId="12" borderId="61" xfId="0" applyNumberFormat="1" applyFont="1" applyFill="1" applyBorder="1" applyAlignment="1">
      <alignment horizontal="center" vertical="center"/>
    </xf>
    <xf numFmtId="0" fontId="16" fillId="12" borderId="48" xfId="0" applyFont="1" applyFill="1" applyBorder="1" applyAlignment="1">
      <alignment horizontal="center" vertical="center"/>
    </xf>
    <xf numFmtId="0" fontId="29" fillId="12" borderId="48" xfId="0" applyFont="1" applyFill="1" applyBorder="1" applyAlignment="1">
      <alignment vertical="center"/>
    </xf>
    <xf numFmtId="0" fontId="16" fillId="12" borderId="48" xfId="0" applyFont="1" applyFill="1" applyBorder="1" applyAlignment="1" applyProtection="1">
      <alignment horizontal="center" vertical="center"/>
    </xf>
    <xf numFmtId="0" fontId="6" fillId="12" borderId="51" xfId="0" applyFont="1" applyFill="1" applyBorder="1" applyAlignment="1">
      <alignment vertical="center"/>
    </xf>
    <xf numFmtId="0" fontId="16" fillId="12" borderId="59" xfId="0" applyFont="1" applyFill="1" applyBorder="1" applyAlignment="1">
      <alignment horizontal="center" vertical="center"/>
    </xf>
    <xf numFmtId="0" fontId="15" fillId="12" borderId="48" xfId="0" applyFont="1" applyFill="1" applyBorder="1" applyAlignment="1">
      <alignment horizontal="center" vertical="center"/>
    </xf>
    <xf numFmtId="0" fontId="16" fillId="12" borderId="51" xfId="0" applyFont="1" applyFill="1" applyBorder="1" applyAlignment="1">
      <alignment horizontal="center" vertical="center"/>
    </xf>
    <xf numFmtId="0" fontId="16" fillId="12" borderId="55" xfId="0" applyFont="1" applyFill="1" applyBorder="1" applyAlignment="1">
      <alignment horizontal="center" vertical="center"/>
    </xf>
    <xf numFmtId="0" fontId="15" fillId="12" borderId="58" xfId="0" applyFont="1" applyFill="1" applyBorder="1" applyAlignment="1">
      <alignment horizontal="center" vertical="center"/>
    </xf>
    <xf numFmtId="0" fontId="16" fillId="12" borderId="58" xfId="0" applyFont="1" applyFill="1" applyBorder="1" applyAlignment="1">
      <alignment horizontal="center" vertical="center"/>
    </xf>
    <xf numFmtId="40" fontId="6" fillId="12" borderId="60" xfId="0" applyNumberFormat="1" applyFont="1" applyFill="1" applyBorder="1" applyAlignment="1">
      <alignment horizontal="center" vertical="center"/>
    </xf>
    <xf numFmtId="0" fontId="6" fillId="12" borderId="56" xfId="0" applyFont="1" applyFill="1" applyBorder="1" applyAlignment="1">
      <alignment vertical="center"/>
    </xf>
    <xf numFmtId="0" fontId="15" fillId="12" borderId="59" xfId="0" applyFont="1" applyFill="1" applyBorder="1" applyAlignment="1">
      <alignment horizontal="center" vertical="center"/>
    </xf>
    <xf numFmtId="0" fontId="15" fillId="12" borderId="51" xfId="0" applyFont="1" applyFill="1" applyBorder="1" applyAlignment="1">
      <alignment horizontal="center" vertical="center"/>
    </xf>
    <xf numFmtId="175" fontId="5" fillId="0" borderId="0" xfId="0" applyNumberFormat="1" applyFont="1" applyFill="1" applyAlignment="1">
      <alignment horizont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5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5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65" xfId="0" applyFont="1" applyBorder="1" applyAlignment="1">
      <alignment horizontal="center"/>
    </xf>
    <xf numFmtId="0" fontId="33" fillId="0" borderId="66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68" xfId="0" applyBorder="1" applyAlignment="1">
      <alignment horizontal="center" vertical="center" textRotation="90"/>
    </xf>
    <xf numFmtId="0" fontId="0" fillId="0" borderId="69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504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26"/>
  <sheetViews>
    <sheetView showGridLines="0" tabSelected="1" topLeftCell="D1" zoomScale="80" zoomScaleNormal="80" workbookViewId="0">
      <selection activeCell="J9" sqref="J9"/>
    </sheetView>
  </sheetViews>
  <sheetFormatPr defaultRowHeight="18.75" customHeight="1" x14ac:dyDescent="0.2"/>
  <cols>
    <col min="1" max="1" width="18.85546875" style="124" bestFit="1" customWidth="1"/>
    <col min="2" max="2" width="11" style="118" customWidth="1"/>
    <col min="3" max="3" width="97.42578125" style="118" bestFit="1" customWidth="1"/>
    <col min="4" max="4" width="8.42578125" style="118" customWidth="1"/>
    <col min="5" max="7" width="15.7109375" style="118" customWidth="1"/>
    <col min="8" max="8" width="9.140625" style="118"/>
    <col min="9" max="9" width="18.42578125" style="118" bestFit="1" customWidth="1"/>
    <col min="10" max="10" width="15.85546875" style="137" bestFit="1" customWidth="1"/>
    <col min="11" max="11" width="28.7109375" style="137" bestFit="1" customWidth="1"/>
    <col min="12" max="12" width="15.7109375" style="137" customWidth="1"/>
    <col min="13" max="14" width="13.7109375" style="137" customWidth="1"/>
    <col min="15" max="15" width="24.5703125" style="137" bestFit="1" customWidth="1"/>
    <col min="16" max="18" width="8.5703125" style="235" customWidth="1"/>
    <col min="19" max="23" width="9.140625" style="118"/>
    <col min="24" max="24" width="24.28515625" style="118" bestFit="1" customWidth="1"/>
    <col min="25" max="16384" width="9.140625" style="118"/>
  </cols>
  <sheetData>
    <row r="1" spans="1:24" ht="18.75" customHeight="1" x14ac:dyDescent="0.2">
      <c r="B1" s="484" t="s">
        <v>804</v>
      </c>
      <c r="C1" s="484"/>
      <c r="D1" s="484"/>
      <c r="E1" s="484"/>
      <c r="F1" s="484"/>
      <c r="G1" s="484"/>
      <c r="K1" s="230"/>
      <c r="L1" s="230"/>
      <c r="M1" s="230"/>
      <c r="N1" s="230"/>
      <c r="O1" s="230"/>
      <c r="P1" s="230"/>
      <c r="Q1" s="245"/>
      <c r="R1" s="245"/>
    </row>
    <row r="2" spans="1:24" ht="18.75" customHeight="1" x14ac:dyDescent="0.2">
      <c r="B2" s="484" t="s">
        <v>662</v>
      </c>
      <c r="C2" s="484"/>
      <c r="D2" s="484"/>
      <c r="E2" s="484"/>
      <c r="F2" s="484"/>
      <c r="G2" s="484"/>
      <c r="K2" s="230"/>
      <c r="L2" s="230"/>
      <c r="M2" s="230"/>
    </row>
    <row r="3" spans="1:24" ht="18.75" customHeight="1" x14ac:dyDescent="0.2">
      <c r="B3" s="152"/>
      <c r="C3" s="153"/>
      <c r="D3" s="154"/>
      <c r="E3" s="154"/>
      <c r="F3" s="155"/>
      <c r="G3" s="155"/>
      <c r="K3" s="231"/>
      <c r="L3" s="230"/>
      <c r="M3" s="232"/>
      <c r="X3" s="446" t="s">
        <v>4323</v>
      </c>
    </row>
    <row r="4" spans="1:24" ht="18.75" customHeight="1" x14ac:dyDescent="0.2">
      <c r="B4" s="484" t="s">
        <v>553</v>
      </c>
      <c r="C4" s="484"/>
      <c r="D4" s="484"/>
      <c r="E4" s="484"/>
      <c r="F4" s="484"/>
      <c r="G4" s="484"/>
      <c r="K4" s="230"/>
      <c r="L4" s="230"/>
      <c r="M4" s="230"/>
      <c r="X4" s="446" t="s">
        <v>4317</v>
      </c>
    </row>
    <row r="5" spans="1:24" ht="18.75" customHeight="1" thickBot="1" x14ac:dyDescent="0.25">
      <c r="B5" s="485" t="s">
        <v>449</v>
      </c>
      <c r="C5" s="485" t="s">
        <v>450</v>
      </c>
      <c r="D5" s="487" t="s">
        <v>68</v>
      </c>
      <c r="E5" s="196" t="str">
        <f>IF(VLOOKUP($J5,$N$7:$R$13,3,0)=0,"",VLOOKUP($J5,$N$7:$R$13,3,0))</f>
        <v>TO</v>
      </c>
      <c r="F5" s="196" t="str">
        <f>IF(VLOOKUP($J5,$N$7:$R$13,4,0)=0,"",VLOOKUP($J5,$N$7:$R$13,4,0))</f>
        <v>GO</v>
      </c>
      <c r="G5" s="196" t="str">
        <f>IF(VLOOKUP($J5,$N$7:$R$13,5,0)=0,"",VLOOKUP($J5,$N$7:$R$13,5,0))</f>
        <v/>
      </c>
      <c r="I5" s="282" t="s">
        <v>809</v>
      </c>
      <c r="J5" s="297" t="s">
        <v>813</v>
      </c>
      <c r="K5" s="297" t="str">
        <f>VLOOKUP(J5,N7:O13,2,0)</f>
        <v>BR153/TO/GO e TO080</v>
      </c>
      <c r="L5" s="233"/>
      <c r="M5" s="234"/>
      <c r="X5" s="446" t="s">
        <v>4318</v>
      </c>
    </row>
    <row r="6" spans="1:24" ht="18.75" customHeight="1" thickBot="1" x14ac:dyDescent="0.25">
      <c r="A6" s="478" t="s">
        <v>4363</v>
      </c>
      <c r="B6" s="486"/>
      <c r="C6" s="486"/>
      <c r="D6" s="488"/>
      <c r="E6" s="151"/>
      <c r="F6" s="151"/>
      <c r="G6" s="151"/>
      <c r="I6" s="282" t="s">
        <v>641</v>
      </c>
      <c r="J6" s="298">
        <v>0.96350000000000002</v>
      </c>
      <c r="K6" s="480">
        <v>0.96350000000000002</v>
      </c>
      <c r="L6" s="233"/>
      <c r="M6" s="234"/>
      <c r="N6" s="481" t="s">
        <v>837</v>
      </c>
      <c r="O6" s="482"/>
      <c r="P6" s="482"/>
      <c r="Q6" s="482"/>
      <c r="R6" s="483"/>
      <c r="U6" s="118" t="s">
        <v>490</v>
      </c>
      <c r="X6" s="446" t="s">
        <v>4354</v>
      </c>
    </row>
    <row r="7" spans="1:24" ht="18.75" customHeight="1" x14ac:dyDescent="0.2">
      <c r="A7" s="478"/>
      <c r="B7" s="157" t="s">
        <v>490</v>
      </c>
      <c r="C7" s="158" t="s">
        <v>664</v>
      </c>
      <c r="D7" s="450"/>
      <c r="E7" s="451"/>
      <c r="F7" s="451"/>
      <c r="G7" s="451"/>
      <c r="I7" s="282" t="s">
        <v>839</v>
      </c>
      <c r="J7" s="304">
        <v>0.17</v>
      </c>
      <c r="K7" s="198"/>
      <c r="L7" s="209"/>
      <c r="M7" s="198"/>
      <c r="N7" s="294" t="s">
        <v>811</v>
      </c>
      <c r="O7" s="294" t="s">
        <v>826</v>
      </c>
      <c r="P7" s="296" t="s">
        <v>642</v>
      </c>
      <c r="Q7" s="296"/>
      <c r="R7" s="296"/>
      <c r="U7" s="118" t="s">
        <v>492</v>
      </c>
      <c r="X7" s="446" t="s">
        <v>4315</v>
      </c>
    </row>
    <row r="8" spans="1:24" ht="18.75" customHeight="1" x14ac:dyDescent="0.2">
      <c r="A8" s="478"/>
      <c r="B8" s="159" t="s">
        <v>554</v>
      </c>
      <c r="C8" s="160" t="s">
        <v>555</v>
      </c>
      <c r="D8" s="452"/>
      <c r="E8" s="453"/>
      <c r="F8" s="453"/>
      <c r="G8" s="453"/>
      <c r="K8" s="198"/>
      <c r="L8" s="209"/>
      <c r="M8" s="217"/>
      <c r="N8" s="294" t="s">
        <v>812</v>
      </c>
      <c r="O8" s="294" t="s">
        <v>827</v>
      </c>
      <c r="P8" s="296" t="s">
        <v>644</v>
      </c>
      <c r="Q8" s="296" t="s">
        <v>643</v>
      </c>
      <c r="R8" s="296"/>
      <c r="U8" s="118" t="s">
        <v>493</v>
      </c>
      <c r="X8" s="446" t="s">
        <v>4316</v>
      </c>
    </row>
    <row r="9" spans="1:24" ht="18.75" customHeight="1" x14ac:dyDescent="0.2">
      <c r="A9" s="479" t="s">
        <v>547</v>
      </c>
      <c r="B9" s="161" t="s">
        <v>547</v>
      </c>
      <c r="C9" s="162" t="s">
        <v>665</v>
      </c>
      <c r="D9" s="454" t="str">
        <f>INDEX('1.1-Pavimento'!$B$8:$AK$1000,MATCH(RESUMO!$B9,'1.1-Pavimento'!$B$8:$B$1000,0),14)</f>
        <v>m3</v>
      </c>
      <c r="E9" s="453">
        <f ca="1">INDEX('1.1-Pavimento'!$B$8:$AK$1000,MATCH(RESUMO!$B9,'1.1-Pavimento'!$B$8:$B$1000,0)+31,MATCH(RESUMO!E$5,'1.1-Pavimento'!$B$8:$AK$8,0)+5)</f>
        <v>197.19253039526939</v>
      </c>
      <c r="F9" s="453">
        <f ca="1">INDEX('1.1-Pavimento'!$B$8:$AK$1000,MATCH(RESUMO!$B9,'1.1-Pavimento'!$B$8:$B$1000,0)+31,MATCH(RESUMO!F$5,'1.1-Pavimento'!$B$8:$AK$8,0)+5)</f>
        <v>201.7890335406799</v>
      </c>
      <c r="G9" s="453">
        <f ca="1">INDEX('1.1-Pavimento'!$B$8:$AK$1000,MATCH(RESUMO!$B9,'1.1-Pavimento'!$B$8:$B$1000,0)+31,MATCH(RESUMO!G$5,'1.1-Pavimento'!$B$8:$AK$8,0)+5)</f>
        <v>0</v>
      </c>
      <c r="H9" s="411"/>
      <c r="I9" s="282" t="s">
        <v>876</v>
      </c>
      <c r="J9" s="397" t="s">
        <v>853</v>
      </c>
      <c r="K9" s="211"/>
      <c r="L9" s="212"/>
      <c r="M9" s="213"/>
      <c r="N9" s="294" t="s">
        <v>813</v>
      </c>
      <c r="O9" s="294" t="s">
        <v>828</v>
      </c>
      <c r="P9" s="296" t="s">
        <v>819</v>
      </c>
      <c r="Q9" s="296" t="s">
        <v>645</v>
      </c>
      <c r="R9" s="296"/>
      <c r="U9" s="118" t="s">
        <v>494</v>
      </c>
      <c r="X9" s="446" t="s">
        <v>4321</v>
      </c>
    </row>
    <row r="10" spans="1:24" ht="18.75" customHeight="1" x14ac:dyDescent="0.2">
      <c r="A10" s="479" t="s">
        <v>548</v>
      </c>
      <c r="B10" s="161" t="s">
        <v>548</v>
      </c>
      <c r="C10" s="156" t="s">
        <v>108</v>
      </c>
      <c r="D10" s="454" t="str">
        <f>INDEX('1.1-Pavimento'!$B$8:$AK$1000,MATCH(RESUMO!$B10,'1.1-Pavimento'!$B$8:$B$1000,0),14)</f>
        <v>m2</v>
      </c>
      <c r="E10" s="453">
        <f ca="1">INDEX('1.1-Pavimento'!$B$8:$AK$1000,MATCH(RESUMO!$B10,'1.1-Pavimento'!$B$8:$B$1000,0)+31,MATCH(RESUMO!E$5,'1.1-Pavimento'!$B$8:$AK$8,0)+5)</f>
        <v>0.57999359108967896</v>
      </c>
      <c r="F10" s="453">
        <f ca="1">INDEX('1.1-Pavimento'!$B$8:$AK$1000,MATCH(RESUMO!$B10,'1.1-Pavimento'!$B$8:$B$1000,0)+31,MATCH(RESUMO!F$5,'1.1-Pavimento'!$B$8:$AK$8,0)+5)</f>
        <v>0.58522277750544671</v>
      </c>
      <c r="G10" s="453">
        <f ca="1">INDEX('1.1-Pavimento'!$B$8:$AK$1000,MATCH(RESUMO!$B10,'1.1-Pavimento'!$B$8:$B$1000,0)+31,MATCH(RESUMO!G$5,'1.1-Pavimento'!$B$8:$AK$8,0)+5)</f>
        <v>0</v>
      </c>
      <c r="H10" s="411"/>
      <c r="K10" s="211"/>
      <c r="L10" s="226"/>
      <c r="M10" s="211"/>
      <c r="N10" s="294" t="s">
        <v>814</v>
      </c>
      <c r="O10" s="294" t="s">
        <v>829</v>
      </c>
      <c r="P10" s="296" t="s">
        <v>645</v>
      </c>
      <c r="Q10" s="296" t="s">
        <v>644</v>
      </c>
      <c r="R10" s="296"/>
      <c r="U10" s="118" t="s">
        <v>500</v>
      </c>
      <c r="X10" s="446" t="s">
        <v>4320</v>
      </c>
    </row>
    <row r="11" spans="1:24" ht="18.75" customHeight="1" x14ac:dyDescent="0.2">
      <c r="A11" s="479" t="s">
        <v>549</v>
      </c>
      <c r="B11" s="161" t="s">
        <v>549</v>
      </c>
      <c r="C11" s="162" t="s">
        <v>666</v>
      </c>
      <c r="D11" s="454" t="str">
        <f>INDEX('1.1-Pavimento'!$B$8:$AK$1000,MATCH(RESUMO!$B11,'1.1-Pavimento'!$B$8:$B$1000,0),14)</f>
        <v>m3</v>
      </c>
      <c r="E11" s="453">
        <f ca="1">INDEX('1.1-Pavimento'!$B$8:$AK$1000,MATCH(RESUMO!$B11,'1.1-Pavimento'!$B$8:$B$1000,0)+31,MATCH(RESUMO!E$5,'1.1-Pavimento'!$B$8:$AK$8,0)+5)</f>
        <v>481.64616025271289</v>
      </c>
      <c r="F11" s="453">
        <f ca="1">INDEX('1.1-Pavimento'!$B$8:$AK$1000,MATCH(RESUMO!$B11,'1.1-Pavimento'!$B$8:$B$1000,0)+31,MATCH(RESUMO!F$5,'1.1-Pavimento'!$B$8:$AK$8,0)+5)</f>
        <v>472.92328873615639</v>
      </c>
      <c r="G11" s="453">
        <f ca="1">INDEX('1.1-Pavimento'!$B$8:$AK$1000,MATCH(RESUMO!$B11,'1.1-Pavimento'!$B$8:$B$1000,0)+31,MATCH(RESUMO!G$5,'1.1-Pavimento'!$B$8:$AK$8,0)+5)</f>
        <v>0</v>
      </c>
      <c r="H11" s="411"/>
      <c r="J11" s="195"/>
      <c r="K11" s="211"/>
      <c r="L11" s="212"/>
      <c r="M11" s="211"/>
      <c r="N11" s="294" t="s">
        <v>815</v>
      </c>
      <c r="O11" s="294" t="s">
        <v>830</v>
      </c>
      <c r="P11" s="296" t="s">
        <v>645</v>
      </c>
      <c r="Q11" s="296" t="s">
        <v>644</v>
      </c>
      <c r="R11" s="296"/>
      <c r="U11" s="118" t="s">
        <v>501</v>
      </c>
      <c r="X11" s="446" t="s">
        <v>4324</v>
      </c>
    </row>
    <row r="12" spans="1:24" ht="18.75" customHeight="1" x14ac:dyDescent="0.2">
      <c r="A12" s="479" t="s">
        <v>556</v>
      </c>
      <c r="B12" s="161" t="s">
        <v>556</v>
      </c>
      <c r="C12" s="162" t="s">
        <v>667</v>
      </c>
      <c r="D12" s="454" t="str">
        <f>INDEX('1.1-Pavimento'!$B$8:$AK$1000,MATCH(RESUMO!$B12,'1.1-Pavimento'!$B$8:$B$1000,0),14)</f>
        <v>m2</v>
      </c>
      <c r="E12" s="453">
        <f ca="1">INDEX('1.1-Pavimento'!$B$8:$AK$1000,MATCH(RESUMO!$B12,'1.1-Pavimento'!$B$8:$B$1000,0)+31,MATCH(RESUMO!E$5,'1.1-Pavimento'!$B$8:$AK$8,0)+5)</f>
        <v>71.558947941795864</v>
      </c>
      <c r="F12" s="453">
        <f ca="1">INDEX('1.1-Pavimento'!$B$8:$AK$1000,MATCH(RESUMO!$B12,'1.1-Pavimento'!$B$8:$B$1000,0)+31,MATCH(RESUMO!F$5,'1.1-Pavimento'!$B$8:$AK$8,0)+5)</f>
        <v>71.156328315206835</v>
      </c>
      <c r="G12" s="453">
        <f ca="1">INDEX('1.1-Pavimento'!$B$8:$AK$1000,MATCH(RESUMO!$B12,'1.1-Pavimento'!$B$8:$B$1000,0)+31,MATCH(RESUMO!G$5,'1.1-Pavimento'!$B$8:$AK$8,0)+5)</f>
        <v>0</v>
      </c>
      <c r="H12" s="411"/>
      <c r="I12" s="195"/>
      <c r="J12" s="282" t="s">
        <v>855</v>
      </c>
      <c r="K12" s="282" t="s">
        <v>856</v>
      </c>
      <c r="M12" s="211"/>
      <c r="N12" s="294" t="s">
        <v>816</v>
      </c>
      <c r="O12" s="294" t="s">
        <v>831</v>
      </c>
      <c r="P12" s="296" t="s">
        <v>646</v>
      </c>
      <c r="Q12" s="296"/>
      <c r="R12" s="296"/>
      <c r="U12" s="118" t="s">
        <v>502</v>
      </c>
      <c r="X12" s="446" t="s">
        <v>4344</v>
      </c>
    </row>
    <row r="13" spans="1:24" ht="18.75" customHeight="1" x14ac:dyDescent="0.2">
      <c r="A13" s="479" t="s">
        <v>550</v>
      </c>
      <c r="B13" s="161" t="s">
        <v>550</v>
      </c>
      <c r="C13" s="162" t="s">
        <v>576</v>
      </c>
      <c r="D13" s="454" t="str">
        <f>INDEX('1.1-Pavimento'!$B$8:$AK$1000,MATCH(RESUMO!$B13,'1.1-Pavimento'!$B$8:$B$1000,0),14)</f>
        <v>m3</v>
      </c>
      <c r="E13" s="453">
        <f ca="1">INDEX('1.1-Pavimento'!$B$8:$AK$1000,MATCH(RESUMO!$B13,'1.1-Pavimento'!$B$8:$B$1000,0)+31,MATCH(RESUMO!E$5,'1.1-Pavimento'!$B$8:$AK$8,0)+5)</f>
        <v>362.05910361359423</v>
      </c>
      <c r="F13" s="453">
        <f ca="1">INDEX('1.1-Pavimento'!$B$8:$AK$1000,MATCH(RESUMO!$B13,'1.1-Pavimento'!$B$8:$B$1000,0)+31,MATCH(RESUMO!F$5,'1.1-Pavimento'!$B$8:$AK$8,0)+5)</f>
        <v>351.15921063707958</v>
      </c>
      <c r="G13" s="453">
        <f ca="1">INDEX('1.1-Pavimento'!$B$8:$AK$1000,MATCH(RESUMO!$B13,'1.1-Pavimento'!$B$8:$B$1000,0)+31,MATCH(RESUMO!G$5,'1.1-Pavimento'!$B$8:$AK$8,0)+5)</f>
        <v>0</v>
      </c>
      <c r="H13" s="411"/>
      <c r="I13" s="282" t="s">
        <v>853</v>
      </c>
      <c r="J13" s="390">
        <v>1</v>
      </c>
      <c r="K13" s="390">
        <f>1-J13</f>
        <v>0</v>
      </c>
      <c r="M13" s="211"/>
      <c r="N13" s="295" t="s">
        <v>817</v>
      </c>
      <c r="O13" s="294" t="s">
        <v>832</v>
      </c>
      <c r="P13" s="296" t="s">
        <v>647</v>
      </c>
      <c r="Q13" s="296"/>
      <c r="R13" s="296"/>
      <c r="U13" s="118" t="s">
        <v>519</v>
      </c>
      <c r="X13" s="446" t="s">
        <v>4313</v>
      </c>
    </row>
    <row r="14" spans="1:24" ht="18.75" customHeight="1" x14ac:dyDescent="0.2">
      <c r="A14" s="479" t="s">
        <v>551</v>
      </c>
      <c r="B14" s="161" t="s">
        <v>551</v>
      </c>
      <c r="C14" s="156" t="s">
        <v>108</v>
      </c>
      <c r="D14" s="454" t="str">
        <f>INDEX('1.1-Pavimento'!$B$8:$AK$1000,MATCH(RESUMO!$B14,'1.1-Pavimento'!$B$8:$B$1000,0),14)</f>
        <v>m2</v>
      </c>
      <c r="E14" s="453">
        <f ca="1">INDEX('1.1-Pavimento'!$B$8:$AK$1000,MATCH(RESUMO!$B14,'1.1-Pavimento'!$B$8:$B$1000,0)+31,MATCH(RESUMO!E$5,'1.1-Pavimento'!$B$8:$AK$8,0)+5)</f>
        <v>0.56861940421767898</v>
      </c>
      <c r="F14" s="453">
        <f ca="1">INDEX('1.1-Pavimento'!$B$8:$AK$1000,MATCH(RESUMO!$B14,'1.1-Pavimento'!$B$8:$B$1000,0)+31,MATCH(RESUMO!F$5,'1.1-Pavimento'!$B$8:$AK$8,0)+5)</f>
        <v>0.57384859063344673</v>
      </c>
      <c r="G14" s="453">
        <f ca="1">INDEX('1.1-Pavimento'!$B$8:$AK$1000,MATCH(RESUMO!$B14,'1.1-Pavimento'!$B$8:$B$1000,0)+31,MATCH(RESUMO!G$5,'1.1-Pavimento'!$B$8:$AK$8,0)+5)</f>
        <v>0</v>
      </c>
      <c r="H14" s="411"/>
      <c r="I14" s="282" t="s">
        <v>854</v>
      </c>
      <c r="J14" s="390">
        <f>6/42</f>
        <v>0.14285714285714285</v>
      </c>
      <c r="K14" s="391">
        <f>1-J14</f>
        <v>0.85714285714285721</v>
      </c>
      <c r="M14" s="211"/>
      <c r="N14" s="210"/>
      <c r="O14" s="210"/>
      <c r="P14" s="210"/>
      <c r="Q14" s="210"/>
      <c r="R14" s="210"/>
      <c r="U14" s="118" t="s">
        <v>543</v>
      </c>
      <c r="X14" s="446" t="s">
        <v>4314</v>
      </c>
    </row>
    <row r="15" spans="1:24" ht="18.75" customHeight="1" x14ac:dyDescent="0.2">
      <c r="A15" s="479" t="s">
        <v>552</v>
      </c>
      <c r="B15" s="161" t="s">
        <v>552</v>
      </c>
      <c r="C15" s="156" t="s">
        <v>575</v>
      </c>
      <c r="D15" s="454" t="str">
        <f>INDEX('1.1-Pavimento'!$B$8:$AK$1000,MATCH(RESUMO!$B15,'1.1-Pavimento'!$B$8:$B$1000,0),14)</f>
        <v>m3</v>
      </c>
      <c r="E15" s="453">
        <f ca="1">INDEX('1.1-Pavimento'!$B$8:$AK$1000,MATCH(RESUMO!$B15,'1.1-Pavimento'!$B$8:$B$1000,0)+31,MATCH(RESUMO!E$5,'1.1-Pavimento'!$B$8:$AK$8,0)+5)</f>
        <v>498.92310173843839</v>
      </c>
      <c r="F15" s="453">
        <f ca="1">INDEX('1.1-Pavimento'!$B$8:$AK$1000,MATCH(RESUMO!$B15,'1.1-Pavimento'!$B$8:$B$1000,0)+31,MATCH(RESUMO!F$5,'1.1-Pavimento'!$B$8:$AK$8,0)+5)</f>
        <v>490.2002302218819</v>
      </c>
      <c r="G15" s="453">
        <f ca="1">INDEX('1.1-Pavimento'!$B$8:$AK$1000,MATCH(RESUMO!$B15,'1.1-Pavimento'!$B$8:$B$1000,0)+31,MATCH(RESUMO!G$5,'1.1-Pavimento'!$B$8:$AK$8,0)+5)</f>
        <v>0</v>
      </c>
      <c r="H15" s="411"/>
      <c r="I15" s="282" t="s">
        <v>857</v>
      </c>
      <c r="J15" s="390">
        <v>0</v>
      </c>
      <c r="K15" s="391">
        <f>1-J15</f>
        <v>1</v>
      </c>
      <c r="M15" s="211"/>
      <c r="N15" s="210"/>
      <c r="O15" s="294" t="s">
        <v>853</v>
      </c>
      <c r="P15" s="210"/>
      <c r="Q15" s="37" t="s">
        <v>663</v>
      </c>
      <c r="R15" s="210"/>
      <c r="U15" s="118" t="s">
        <v>544</v>
      </c>
      <c r="X15" s="446" t="s">
        <v>4337</v>
      </c>
    </row>
    <row r="16" spans="1:24" ht="18.75" customHeight="1" x14ac:dyDescent="0.2">
      <c r="A16" s="479"/>
      <c r="B16" s="159" t="s">
        <v>577</v>
      </c>
      <c r="C16" s="163" t="s">
        <v>578</v>
      </c>
      <c r="D16" s="455"/>
      <c r="E16" s="453"/>
      <c r="F16" s="453"/>
      <c r="G16" s="453"/>
      <c r="H16" s="411"/>
      <c r="J16" s="195"/>
      <c r="K16" s="198"/>
      <c r="L16" s="209"/>
      <c r="M16" s="194"/>
      <c r="N16" s="210"/>
      <c r="O16" s="294" t="s">
        <v>854</v>
      </c>
      <c r="P16" s="210"/>
      <c r="Q16" s="37" t="s">
        <v>4304</v>
      </c>
      <c r="R16" s="210"/>
      <c r="U16" s="118" t="s">
        <v>545</v>
      </c>
      <c r="X16" s="446" t="s">
        <v>4319</v>
      </c>
    </row>
    <row r="17" spans="1:24" ht="18.75" customHeight="1" x14ac:dyDescent="0.2">
      <c r="A17" s="479" t="s">
        <v>579</v>
      </c>
      <c r="B17" s="161" t="s">
        <v>579</v>
      </c>
      <c r="C17" s="162" t="s">
        <v>574</v>
      </c>
      <c r="D17" s="454" t="str">
        <f>INDEX('1.1-Pavimento'!$B$8:$AK$1000,MATCH(RESUMO!$B17,'1.1-Pavimento'!$B$8:$B$1000,0),14)</f>
        <v>m3</v>
      </c>
      <c r="E17" s="453">
        <f ca="1">INDEX('1.1-Pavimento'!$B$8:$AK$1000,MATCH(RESUMO!$B17,'1.1-Pavimento'!$B$8:$B$1000,0)+31,MATCH(RESUMO!E$5,'1.1-Pavimento'!$B$8:$AK$8,0)+5)</f>
        <v>139.08139668873793</v>
      </c>
      <c r="F17" s="453">
        <f ca="1">INDEX('1.1-Pavimento'!$B$8:$AK$1000,MATCH(RESUMO!$B17,'1.1-Pavimento'!$B$8:$B$1000,0)+31,MATCH(RESUMO!F$5,'1.1-Pavimento'!$B$8:$AK$8,0)+5)</f>
        <v>127.49402325118398</v>
      </c>
      <c r="G17" s="453">
        <f ca="1">INDEX('1.1-Pavimento'!$B$8:$AK$1000,MATCH(RESUMO!$B17,'1.1-Pavimento'!$B$8:$B$1000,0)+31,MATCH(RESUMO!G$5,'1.1-Pavimento'!$B$8:$AK$8,0)+5)</f>
        <v>0</v>
      </c>
      <c r="H17" s="411"/>
      <c r="J17" s="195"/>
      <c r="K17" s="211"/>
      <c r="L17" s="212"/>
      <c r="M17" s="211"/>
      <c r="N17" s="210"/>
      <c r="O17" s="294" t="s">
        <v>857</v>
      </c>
      <c r="P17" s="210"/>
      <c r="Q17" s="37" t="s">
        <v>4345</v>
      </c>
      <c r="R17" s="210"/>
      <c r="U17" s="118" t="s">
        <v>4326</v>
      </c>
      <c r="X17" s="446" t="s">
        <v>4331</v>
      </c>
    </row>
    <row r="18" spans="1:24" ht="18.75" customHeight="1" x14ac:dyDescent="0.2">
      <c r="A18" s="479" t="s">
        <v>580</v>
      </c>
      <c r="B18" s="161" t="s">
        <v>580</v>
      </c>
      <c r="C18" s="162" t="s">
        <v>573</v>
      </c>
      <c r="D18" s="454" t="str">
        <f>INDEX('1.1-Pavimento'!$B$8:$AK$1000,MATCH(RESUMO!$B18,'1.1-Pavimento'!$B$8:$B$1000,0),14)</f>
        <v>m2</v>
      </c>
      <c r="E18" s="453">
        <f ca="1">INDEX('1.1-Pavimento'!$B$8:$AK$1000,MATCH(RESUMO!$B18,'1.1-Pavimento'!$B$8:$B$1000,0)+31,MATCH(RESUMO!E$5,'1.1-Pavimento'!$B$8:$AK$8,0)+5)</f>
        <v>0.56861940421767898</v>
      </c>
      <c r="F18" s="453">
        <f ca="1">INDEX('1.1-Pavimento'!$B$8:$AK$1000,MATCH(RESUMO!$B18,'1.1-Pavimento'!$B$8:$B$1000,0)+31,MATCH(RESUMO!F$5,'1.1-Pavimento'!$B$8:$AK$8,0)+5)</f>
        <v>0.57384859063344673</v>
      </c>
      <c r="G18" s="453">
        <f ca="1">INDEX('1.1-Pavimento'!$B$8:$AK$1000,MATCH(RESUMO!$B18,'1.1-Pavimento'!$B$8:$B$1000,0)+31,MATCH(RESUMO!G$5,'1.1-Pavimento'!$B$8:$AK$8,0)+5)</f>
        <v>0</v>
      </c>
      <c r="H18" s="411"/>
      <c r="J18" s="195"/>
      <c r="K18" s="211"/>
      <c r="L18" s="212"/>
      <c r="M18" s="211"/>
      <c r="N18" s="210"/>
      <c r="O18" s="210"/>
      <c r="P18" s="210"/>
      <c r="Q18" s="210"/>
      <c r="R18" s="210"/>
      <c r="X18" s="446" t="s">
        <v>4328</v>
      </c>
    </row>
    <row r="19" spans="1:24" ht="18.75" customHeight="1" x14ac:dyDescent="0.2">
      <c r="A19" s="479" t="s">
        <v>581</v>
      </c>
      <c r="B19" s="161" t="s">
        <v>581</v>
      </c>
      <c r="C19" s="162" t="s">
        <v>668</v>
      </c>
      <c r="D19" s="454" t="str">
        <f>INDEX('1.1-Pavimento'!$B$8:$AK$1000,MATCH(RESUMO!$B19,'1.1-Pavimento'!$B$8:$B$1000,0),14)</f>
        <v>m2</v>
      </c>
      <c r="E19" s="453">
        <f ca="1">INDEX('1.1-Pavimento'!$B$8:$AK$1000,MATCH(RESUMO!$B19,'1.1-Pavimento'!$B$8:$B$1000,0)+31,MATCH(RESUMO!E$5,'1.1-Pavimento'!$B$8:$AK$8,0)+5)</f>
        <v>7.2974538860339395</v>
      </c>
      <c r="F19" s="453">
        <f ca="1">INDEX('1.1-Pavimento'!$B$8:$AK$1000,MATCH(RESUMO!$B19,'1.1-Pavimento'!$B$8:$B$1000,0)+31,MATCH(RESUMO!F$5,'1.1-Pavimento'!$B$8:$AK$8,0)+5)</f>
        <v>7.1577927067099587</v>
      </c>
      <c r="G19" s="453">
        <f ca="1">INDEX('1.1-Pavimento'!$B$8:$AK$1000,MATCH(RESUMO!$B19,'1.1-Pavimento'!$B$8:$B$1000,0)+31,MATCH(RESUMO!G$5,'1.1-Pavimento'!$B$8:$AK$8,0)+5)</f>
        <v>0</v>
      </c>
      <c r="H19" s="411"/>
      <c r="J19" s="195"/>
      <c r="K19" s="211"/>
      <c r="L19" s="212"/>
      <c r="M19" s="211"/>
      <c r="N19" s="210"/>
      <c r="O19" s="210"/>
      <c r="P19" s="210"/>
      <c r="Q19" s="210"/>
      <c r="R19" s="210"/>
      <c r="X19" s="446" t="s">
        <v>4330</v>
      </c>
    </row>
    <row r="20" spans="1:24" ht="18.75" customHeight="1" x14ac:dyDescent="0.2">
      <c r="A20" s="479" t="s">
        <v>582</v>
      </c>
      <c r="B20" s="161" t="s">
        <v>582</v>
      </c>
      <c r="C20" s="162" t="s">
        <v>571</v>
      </c>
      <c r="D20" s="454" t="str">
        <f>INDEX('1.1-Pavimento'!$B$8:$AK$1000,MATCH(RESUMO!$B20,'1.1-Pavimento'!$B$8:$B$1000,0),14)</f>
        <v>m2</v>
      </c>
      <c r="E20" s="453">
        <f ca="1">INDEX('1.1-Pavimento'!$B$8:$AK$1000,MATCH(RESUMO!$B20,'1.1-Pavimento'!$B$8:$B$1000,0)+31,MATCH(RESUMO!E$5,'1.1-Pavimento'!$B$8:$AK$8,0)+5)</f>
        <v>195.66035212596728</v>
      </c>
      <c r="F20" s="453">
        <f ca="1">INDEX('1.1-Pavimento'!$B$8:$AK$1000,MATCH(RESUMO!$B20,'1.1-Pavimento'!$B$8:$B$1000,0)+31,MATCH(RESUMO!F$5,'1.1-Pavimento'!$B$8:$AK$8,0)+5)</f>
        <v>197.33800724824829</v>
      </c>
      <c r="G20" s="453">
        <f ca="1">INDEX('1.1-Pavimento'!$B$8:$AK$1000,MATCH(RESUMO!$B20,'1.1-Pavimento'!$B$8:$B$1000,0)+31,MATCH(RESUMO!G$5,'1.1-Pavimento'!$B$8:$AK$8,0)+5)</f>
        <v>0</v>
      </c>
      <c r="H20" s="411"/>
      <c r="J20" s="195"/>
      <c r="K20" s="211"/>
      <c r="L20" s="212"/>
      <c r="M20" s="211"/>
      <c r="N20" s="210"/>
      <c r="O20" s="210"/>
      <c r="P20" s="210"/>
      <c r="Q20" s="210"/>
      <c r="R20" s="210"/>
      <c r="X20" s="446" t="s">
        <v>4322</v>
      </c>
    </row>
    <row r="21" spans="1:24" ht="18.75" customHeight="1" x14ac:dyDescent="0.2">
      <c r="A21" s="479" t="s">
        <v>583</v>
      </c>
      <c r="B21" s="185" t="s">
        <v>583</v>
      </c>
      <c r="C21" s="315" t="s">
        <v>451</v>
      </c>
      <c r="D21" s="456" t="s">
        <v>16</v>
      </c>
      <c r="E21" s="453">
        <f>IF(E$5="",0,'P.U. Mercado Consultoria'!E3)</f>
        <v>289050</v>
      </c>
      <c r="F21" s="453">
        <f>IF(F$5="",0,'P.U. Mercado Consultoria'!F3)</f>
        <v>289050</v>
      </c>
      <c r="G21" s="453">
        <f>IF(G$5="",0,'P.U. Mercado Consultoria'!G3)</f>
        <v>0</v>
      </c>
      <c r="H21" s="411"/>
      <c r="J21" s="195"/>
      <c r="K21" s="198"/>
      <c r="L21" s="209"/>
      <c r="M21" s="211"/>
      <c r="N21" s="210"/>
      <c r="O21" s="210"/>
      <c r="P21" s="210"/>
      <c r="Q21" s="210"/>
      <c r="R21" s="210"/>
      <c r="X21" s="446" t="s">
        <v>4300</v>
      </c>
    </row>
    <row r="22" spans="1:24" ht="18.75" customHeight="1" x14ac:dyDescent="0.2">
      <c r="A22" s="479" t="s">
        <v>633</v>
      </c>
      <c r="B22" s="164" t="s">
        <v>633</v>
      </c>
      <c r="C22" s="165" t="s">
        <v>632</v>
      </c>
      <c r="D22" s="457" t="s">
        <v>467</v>
      </c>
      <c r="E22" s="453">
        <f ca="1">INDEX('1.1-Pavimento'!$B$8:$AK$1000,MATCH(RESUMO!$B22,'1.1-Pavimento'!$B$8:$B$1000,0)+31,MATCH(RESUMO!E$5,'1.1-Pavimento'!$B$8:$AK$8,0)+5)</f>
        <v>148.60601299346942</v>
      </c>
      <c r="F22" s="453">
        <f ca="1">INDEX('1.1-Pavimento'!$B$8:$AK$1000,MATCH(RESUMO!$B22,'1.1-Pavimento'!$B$8:$B$1000,0)+31,MATCH(RESUMO!F$5,'1.1-Pavimento'!$B$8:$AK$8,0)+5)</f>
        <v>153.2025161388799</v>
      </c>
      <c r="G22" s="453">
        <f ca="1">INDEX('1.1-Pavimento'!$B$8:$AK$1000,MATCH(RESUMO!$B22,'1.1-Pavimento'!$B$8:$B$1000,0)+31,MATCH(RESUMO!G$5,'1.1-Pavimento'!$B$8:$AK$8,0)+5)</f>
        <v>0</v>
      </c>
      <c r="H22" s="411"/>
      <c r="J22" s="195"/>
      <c r="K22" s="211"/>
      <c r="L22" s="212"/>
      <c r="M22" s="213"/>
      <c r="N22" s="210"/>
      <c r="O22" s="210"/>
      <c r="P22" s="210"/>
      <c r="Q22" s="210"/>
      <c r="R22" s="210"/>
      <c r="X22" s="446" t="s">
        <v>4325</v>
      </c>
    </row>
    <row r="23" spans="1:24" s="178" customFormat="1" ht="18.75" customHeight="1" x14ac:dyDescent="0.2">
      <c r="A23" s="479"/>
      <c r="B23" s="190" t="s">
        <v>669</v>
      </c>
      <c r="C23" s="191" t="s">
        <v>670</v>
      </c>
      <c r="D23" s="458"/>
      <c r="E23" s="453"/>
      <c r="F23" s="453"/>
      <c r="G23" s="453"/>
      <c r="H23" s="411"/>
      <c r="J23" s="195"/>
      <c r="K23" s="198"/>
      <c r="L23" s="209"/>
      <c r="M23" s="214"/>
      <c r="N23" s="210"/>
      <c r="O23" s="210"/>
      <c r="P23" s="210"/>
      <c r="Q23" s="210"/>
      <c r="R23" s="210"/>
      <c r="X23" s="446" t="s">
        <v>4329</v>
      </c>
    </row>
    <row r="24" spans="1:24" s="178" customFormat="1" ht="18.75" customHeight="1" x14ac:dyDescent="0.2">
      <c r="A24" s="479" t="s">
        <v>729</v>
      </c>
      <c r="B24" s="188" t="s">
        <v>729</v>
      </c>
      <c r="C24" s="189" t="s">
        <v>667</v>
      </c>
      <c r="D24" s="454" t="s">
        <v>465</v>
      </c>
      <c r="E24" s="453">
        <f ca="1">E12</f>
        <v>71.558947941795864</v>
      </c>
      <c r="F24" s="453">
        <f t="shared" ref="F24:G24" ca="1" si="0">F12</f>
        <v>71.156328315206835</v>
      </c>
      <c r="G24" s="453">
        <f t="shared" ca="1" si="0"/>
        <v>0</v>
      </c>
      <c r="H24" s="411"/>
      <c r="J24" s="195"/>
      <c r="K24" s="215"/>
      <c r="L24" s="216"/>
      <c r="M24" s="211"/>
      <c r="N24" s="210"/>
      <c r="O24" s="210"/>
      <c r="P24" s="210"/>
      <c r="Q24" s="210"/>
      <c r="R24" s="210"/>
      <c r="X24" s="446" t="s">
        <v>4327</v>
      </c>
    </row>
    <row r="25" spans="1:24" s="178" customFormat="1" ht="18.75" customHeight="1" x14ac:dyDescent="0.2">
      <c r="A25" s="479" t="s">
        <v>730</v>
      </c>
      <c r="B25" s="188" t="s">
        <v>730</v>
      </c>
      <c r="C25" s="189" t="s">
        <v>731</v>
      </c>
      <c r="D25" s="454" t="s">
        <v>467</v>
      </c>
      <c r="E25" s="453">
        <f>INDEX('1.1-Pavimento'!$B$8:$AK$1000,MATCH(RESUMO!$B25,'1.1-Pavimento'!$B$8:$B$1000,0)+31,MATCH(RESUMO!E$5,'1.1-Pavimento'!$B$8:$AK$8,0)+5)</f>
        <v>0.27891798816000002</v>
      </c>
      <c r="F25" s="453">
        <f>INDEX('1.1-Pavimento'!$B$8:$AK$1000,MATCH(RESUMO!$B25,'1.1-Pavimento'!$B$8:$B$1000,0)+31,MATCH(RESUMO!F$5,'1.1-Pavimento'!$B$8:$AK$8,0)+5)</f>
        <v>0.27891798816000002</v>
      </c>
      <c r="G25" s="453">
        <f>INDEX('1.1-Pavimento'!$B$8:$AK$1000,MATCH(RESUMO!$B25,'1.1-Pavimento'!$B$8:$B$1000,0)+31,MATCH(RESUMO!G$5,'1.1-Pavimento'!$B$8:$AK$8,0)+5)</f>
        <v>0</v>
      </c>
      <c r="H25" s="411"/>
      <c r="J25" s="195"/>
      <c r="K25" s="215"/>
      <c r="L25" s="216"/>
      <c r="M25" s="211"/>
      <c r="N25" s="210"/>
      <c r="O25" s="210"/>
      <c r="P25" s="210"/>
      <c r="Q25" s="210"/>
      <c r="R25" s="210"/>
      <c r="X25" s="446" t="s">
        <v>4332</v>
      </c>
    </row>
    <row r="26" spans="1:24" ht="18.75" customHeight="1" thickBot="1" x14ac:dyDescent="0.3">
      <c r="A26" s="479"/>
      <c r="B26" s="166"/>
      <c r="C26" s="167"/>
      <c r="D26" s="459"/>
      <c r="E26" s="460"/>
      <c r="F26" s="460"/>
      <c r="G26" s="460"/>
      <c r="H26" s="411"/>
      <c r="J26" s="195"/>
      <c r="K26" s="211"/>
      <c r="L26" s="212"/>
      <c r="M26" s="213"/>
      <c r="N26" s="227"/>
      <c r="O26" s="227"/>
      <c r="P26" s="227"/>
      <c r="Q26" s="227"/>
      <c r="R26" s="227"/>
    </row>
    <row r="27" spans="1:24" ht="18.75" customHeight="1" x14ac:dyDescent="0.2">
      <c r="A27" s="479"/>
      <c r="B27" s="168" t="s">
        <v>492</v>
      </c>
      <c r="C27" s="158" t="s">
        <v>671</v>
      </c>
      <c r="D27" s="461"/>
      <c r="E27" s="462"/>
      <c r="F27" s="451"/>
      <c r="G27" s="451"/>
      <c r="H27" s="411"/>
      <c r="K27" s="198"/>
      <c r="L27" s="209"/>
      <c r="M27" s="198"/>
      <c r="N27" s="227"/>
      <c r="O27" s="227"/>
      <c r="P27" s="227"/>
      <c r="Q27" s="227"/>
      <c r="R27" s="227"/>
    </row>
    <row r="28" spans="1:24" ht="18.75" customHeight="1" x14ac:dyDescent="0.2">
      <c r="A28" s="479"/>
      <c r="B28" s="169" t="s">
        <v>537</v>
      </c>
      <c r="C28" s="170" t="s">
        <v>672</v>
      </c>
      <c r="D28" s="463"/>
      <c r="E28" s="453"/>
      <c r="F28" s="453"/>
      <c r="G28" s="453"/>
      <c r="H28" s="411"/>
      <c r="K28" s="198"/>
      <c r="L28" s="199"/>
      <c r="M28" s="211"/>
      <c r="N28" s="227"/>
      <c r="O28" s="227"/>
      <c r="P28" s="227"/>
      <c r="Q28" s="227"/>
      <c r="R28" s="227"/>
    </row>
    <row r="29" spans="1:24" ht="18.75" customHeight="1" x14ac:dyDescent="0.25">
      <c r="A29" s="479" t="s">
        <v>673</v>
      </c>
      <c r="B29" s="171" t="s">
        <v>673</v>
      </c>
      <c r="C29" s="172" t="s">
        <v>518</v>
      </c>
      <c r="D29" s="463" t="str">
        <f>INDEX('1.2.1 e 1.2.2-Elem.Segurança'!$B$8:$AK$1000,MATCH(RESUMO!$B29,'1.2.1 e 1.2.2-Elem.Segurança'!$B$8:$B$1000,0),14)</f>
        <v>km</v>
      </c>
      <c r="E29" s="453">
        <f>INDEX('1.2.1 e 1.2.2-Elem.Segurança'!$B$8:$AK$1000,MATCH(RESUMO!$B29,'1.2.1 e 1.2.2-Elem.Segurança'!$B$8:$B$1000,0)+31,MATCH(RESUMO!E$5,'1.2.1 e 1.2.2-Elem.Segurança'!$B$8:$AK$8,0)+5)</f>
        <v>199413.9098385</v>
      </c>
      <c r="F29" s="453">
        <f>INDEX('1.2.1 e 1.2.2-Elem.Segurança'!$B$8:$AK$1000,MATCH(RESUMO!$B29,'1.2.1 e 1.2.2-Elem.Segurança'!$B$8:$B$1000,0)+31,MATCH(RESUMO!F$5,'1.2.1 e 1.2.2-Elem.Segurança'!$B$8:$AK$8,0)+5)</f>
        <v>199413.9098385</v>
      </c>
      <c r="G29" s="453">
        <f>INDEX('1.2.1 e 1.2.2-Elem.Segurança'!$B$8:$AK$1000,MATCH(RESUMO!$B29,'1.2.1 e 1.2.2-Elem.Segurança'!$B$8:$B$1000,0)+31,MATCH(RESUMO!G$5,'1.2.1 e 1.2.2-Elem.Segurança'!$B$8:$AK$8,0)+5)</f>
        <v>0</v>
      </c>
      <c r="H29" s="411"/>
      <c r="J29" s="195"/>
      <c r="K29" s="211"/>
      <c r="L29" s="217"/>
      <c r="M29" s="211"/>
      <c r="N29" s="210"/>
      <c r="O29" s="210"/>
      <c r="P29" s="210"/>
      <c r="Q29" s="210"/>
      <c r="R29" s="210"/>
    </row>
    <row r="30" spans="1:24" ht="18.75" customHeight="1" x14ac:dyDescent="0.25">
      <c r="A30" s="479" t="s">
        <v>674</v>
      </c>
      <c r="B30" s="171" t="s">
        <v>674</v>
      </c>
      <c r="C30" s="172" t="s">
        <v>521</v>
      </c>
      <c r="D30" s="463" t="str">
        <f>INDEX('1.2.1 e 1.2.2-Elem.Segurança'!$B$8:$AK$1000,MATCH(RESUMO!$B30,'1.2.1 e 1.2.2-Elem.Segurança'!$B$8:$B$1000,0),14)</f>
        <v>km</v>
      </c>
      <c r="E30" s="453">
        <f>INDEX('1.2.1 e 1.2.2-Elem.Segurança'!$B$8:$AK$1000,MATCH(RESUMO!$B30,'1.2.1 e 1.2.2-Elem.Segurança'!$B$8:$B$1000,0)+31,MATCH(RESUMO!E$5,'1.2.1 e 1.2.2-Elem.Segurança'!$B$8:$AK$8,0)+5)</f>
        <v>211215.29101673068</v>
      </c>
      <c r="F30" s="453">
        <f>INDEX('1.2.1 e 1.2.2-Elem.Segurança'!$B$8:$AK$1000,MATCH(RESUMO!$B30,'1.2.1 e 1.2.2-Elem.Segurança'!$B$8:$B$1000,0)+31,MATCH(RESUMO!F$5,'1.2.1 e 1.2.2-Elem.Segurança'!$B$8:$AK$8,0)+5)</f>
        <v>211215.29101673068</v>
      </c>
      <c r="G30" s="453">
        <f>INDEX('1.2.1 e 1.2.2-Elem.Segurança'!$B$8:$AK$1000,MATCH(RESUMO!$B30,'1.2.1 e 1.2.2-Elem.Segurança'!$B$8:$B$1000,0)+31,MATCH(RESUMO!G$5,'1.2.1 e 1.2.2-Elem.Segurança'!$B$8:$AK$8,0)+5)</f>
        <v>0</v>
      </c>
      <c r="H30" s="411"/>
      <c r="J30" s="195"/>
      <c r="K30" s="211"/>
      <c r="L30" s="217"/>
      <c r="M30" s="211"/>
      <c r="N30" s="210"/>
      <c r="O30" s="210"/>
      <c r="P30" s="210"/>
      <c r="Q30" s="210"/>
      <c r="R30" s="210"/>
    </row>
    <row r="31" spans="1:24" ht="18.75" customHeight="1" x14ac:dyDescent="0.25">
      <c r="A31" s="479" t="s">
        <v>675</v>
      </c>
      <c r="B31" s="171" t="s">
        <v>675</v>
      </c>
      <c r="C31" s="172" t="s">
        <v>523</v>
      </c>
      <c r="D31" s="463" t="str">
        <f>INDEX('1.2.1 e 1.2.2-Elem.Segurança'!$B$8:$AK$1000,MATCH(RESUMO!$B31,'1.2.1 e 1.2.2-Elem.Segurança'!$B$8:$B$1000,0),14)</f>
        <v>km</v>
      </c>
      <c r="E31" s="453">
        <f>INDEX('1.2.1 e 1.2.2-Elem.Segurança'!$B$8:$AK$1000,MATCH(RESUMO!$B31,'1.2.1 e 1.2.2-Elem.Segurança'!$B$8:$B$1000,0)+31,MATCH(RESUMO!E$5,'1.2.1 e 1.2.2-Elem.Segurança'!$B$8:$AK$8,0)+5)</f>
        <v>211215.29101673068</v>
      </c>
      <c r="F31" s="453">
        <f>INDEX('1.2.1 e 1.2.2-Elem.Segurança'!$B$8:$AK$1000,MATCH(RESUMO!$B31,'1.2.1 e 1.2.2-Elem.Segurança'!$B$8:$B$1000,0)+31,MATCH(RESUMO!F$5,'1.2.1 e 1.2.2-Elem.Segurança'!$B$8:$AK$8,0)+5)</f>
        <v>211215.29101673068</v>
      </c>
      <c r="G31" s="453">
        <f>INDEX('1.2.1 e 1.2.2-Elem.Segurança'!$B$8:$AK$1000,MATCH(RESUMO!$B31,'1.2.1 e 1.2.2-Elem.Segurança'!$B$8:$B$1000,0)+31,MATCH(RESUMO!G$5,'1.2.1 e 1.2.2-Elem.Segurança'!$B$8:$AK$8,0)+5)</f>
        <v>0</v>
      </c>
      <c r="H31" s="411"/>
      <c r="J31" s="195"/>
      <c r="K31" s="211"/>
      <c r="L31" s="217"/>
      <c r="M31" s="211"/>
      <c r="N31" s="210"/>
      <c r="O31" s="210"/>
      <c r="P31" s="210"/>
      <c r="Q31" s="210"/>
      <c r="R31" s="210"/>
    </row>
    <row r="32" spans="1:24" ht="18.75" customHeight="1" x14ac:dyDescent="0.25">
      <c r="A32" s="479"/>
      <c r="B32" s="169" t="s">
        <v>539</v>
      </c>
      <c r="C32" s="170" t="s">
        <v>676</v>
      </c>
      <c r="D32" s="463"/>
      <c r="E32" s="453"/>
      <c r="F32" s="453"/>
      <c r="G32" s="453"/>
      <c r="H32" s="411"/>
      <c r="J32" s="195"/>
      <c r="K32" s="198"/>
      <c r="L32" s="199"/>
      <c r="M32" s="211"/>
      <c r="N32" s="210"/>
      <c r="O32" s="210"/>
      <c r="P32" s="210"/>
      <c r="Q32" s="210"/>
      <c r="R32" s="210"/>
    </row>
    <row r="33" spans="1:18" ht="18.75" customHeight="1" x14ac:dyDescent="0.25">
      <c r="A33" s="479" t="s">
        <v>677</v>
      </c>
      <c r="B33" s="171" t="s">
        <v>677</v>
      </c>
      <c r="C33" s="172" t="s">
        <v>524</v>
      </c>
      <c r="D33" s="463" t="str">
        <f>INDEX('1.2.1 e 1.2.2-Elem.Segurança'!$B$8:$AK$1000,MATCH(RESUMO!$B33,'1.2.1 e 1.2.2-Elem.Segurança'!$B$8:$B$1000,0),14)</f>
        <v>km</v>
      </c>
      <c r="E33" s="453">
        <f ca="1">INDEX('1.2.1 e 1.2.2-Elem.Segurança'!$B$8:$AK$1000,MATCH(RESUMO!$B33,'1.2.1 e 1.2.2-Elem.Segurança'!$B$8:$B$1000,0)+31,MATCH(RESUMO!E$5,'1.2.1 e 1.2.2-Elem.Segurança'!$B$8:$AK$8,0)+5)</f>
        <v>159717.16978105059</v>
      </c>
      <c r="F33" s="453">
        <f ca="1">INDEX('1.2.1 e 1.2.2-Elem.Segurança'!$B$8:$AK$1000,MATCH(RESUMO!$B33,'1.2.1 e 1.2.2-Elem.Segurança'!$B$8:$B$1000,0)+31,MATCH(RESUMO!F$5,'1.2.1 e 1.2.2-Elem.Segurança'!$B$8:$AK$8,0)+5)</f>
        <v>158187.60803298448</v>
      </c>
      <c r="G33" s="453">
        <f ca="1">INDEX('1.2.1 e 1.2.2-Elem.Segurança'!$B$8:$AK$1000,MATCH(RESUMO!$B33,'1.2.1 e 1.2.2-Elem.Segurança'!$B$8:$B$1000,0)+31,MATCH(RESUMO!G$5,'1.2.1 e 1.2.2-Elem.Segurança'!$B$8:$AK$8,0)+5)</f>
        <v>0</v>
      </c>
      <c r="H33" s="411"/>
      <c r="J33" s="195"/>
      <c r="K33" s="211"/>
      <c r="L33" s="217"/>
      <c r="M33" s="211"/>
      <c r="N33" s="210"/>
      <c r="O33" s="210"/>
      <c r="P33" s="210"/>
      <c r="Q33" s="210"/>
      <c r="R33" s="210"/>
    </row>
    <row r="34" spans="1:18" ht="18.75" customHeight="1" x14ac:dyDescent="0.25">
      <c r="A34" s="479" t="s">
        <v>678</v>
      </c>
      <c r="B34" s="171" t="s">
        <v>678</v>
      </c>
      <c r="C34" s="172" t="s">
        <v>584</v>
      </c>
      <c r="D34" s="463" t="str">
        <f>INDEX('1.2.1 e 1.2.2-Elem.Segurança'!$B$8:$AK$1000,MATCH(RESUMO!$B34,'1.2.1 e 1.2.2-Elem.Segurança'!$B$8:$B$1000,0),14)</f>
        <v>km</v>
      </c>
      <c r="E34" s="453">
        <f ca="1">INDEX('1.2.1 e 1.2.2-Elem.Segurança'!$B$8:$AK$1000,MATCH(RESUMO!$B34,'1.2.1 e 1.2.2-Elem.Segurança'!$B$8:$B$1000,0)+31,MATCH(RESUMO!E$5,'1.2.1 e 1.2.2-Elem.Segurança'!$B$8:$AK$8,0)+5)</f>
        <v>319434.33956210117</v>
      </c>
      <c r="F34" s="453">
        <f ca="1">INDEX('1.2.1 e 1.2.2-Elem.Segurança'!$B$8:$AK$1000,MATCH(RESUMO!$B34,'1.2.1 e 1.2.2-Elem.Segurança'!$B$8:$B$1000,0)+31,MATCH(RESUMO!F$5,'1.2.1 e 1.2.2-Elem.Segurança'!$B$8:$AK$8,0)+5)</f>
        <v>316375.21606596897</v>
      </c>
      <c r="G34" s="453">
        <f ca="1">INDEX('1.2.1 e 1.2.2-Elem.Segurança'!$B$8:$AK$1000,MATCH(RESUMO!$B34,'1.2.1 e 1.2.2-Elem.Segurança'!$B$8:$B$1000,0)+31,MATCH(RESUMO!G$5,'1.2.1 e 1.2.2-Elem.Segurança'!$B$8:$AK$8,0)+5)</f>
        <v>0</v>
      </c>
      <c r="H34" s="411"/>
      <c r="J34" s="195"/>
      <c r="K34" s="211"/>
      <c r="L34" s="217"/>
      <c r="M34" s="211"/>
      <c r="N34" s="210"/>
      <c r="O34" s="210"/>
      <c r="P34" s="210"/>
      <c r="Q34" s="210"/>
      <c r="R34" s="210"/>
    </row>
    <row r="35" spans="1:18" ht="18.75" customHeight="1" x14ac:dyDescent="0.25">
      <c r="A35" s="479" t="s">
        <v>679</v>
      </c>
      <c r="B35" s="171" t="s">
        <v>679</v>
      </c>
      <c r="C35" s="172" t="s">
        <v>585</v>
      </c>
      <c r="D35" s="463" t="str">
        <f>INDEX('1.2.1 e 1.2.2-Elem.Segurança'!$B$8:$AK$1000,MATCH(RESUMO!$B35,'1.2.1 e 1.2.2-Elem.Segurança'!$B$8:$B$1000,0),14)</f>
        <v>km</v>
      </c>
      <c r="E35" s="453">
        <f ca="1">INDEX('1.2.1 e 1.2.2-Elem.Segurança'!$B$8:$AK$1000,MATCH(RESUMO!$B35,'1.2.1 e 1.2.2-Elem.Segurança'!$B$8:$B$1000,0)+31,MATCH(RESUMO!E$5,'1.2.1 e 1.2.2-Elem.Segurança'!$B$8:$AK$8,0)+5)</f>
        <v>319434.33956210117</v>
      </c>
      <c r="F35" s="453">
        <f ca="1">INDEX('1.2.1 e 1.2.2-Elem.Segurança'!$B$8:$AK$1000,MATCH(RESUMO!$B35,'1.2.1 e 1.2.2-Elem.Segurança'!$B$8:$B$1000,0)+31,MATCH(RESUMO!F$5,'1.2.1 e 1.2.2-Elem.Segurança'!$B$8:$AK$8,0)+5)</f>
        <v>316375.21606596897</v>
      </c>
      <c r="G35" s="453">
        <f ca="1">INDEX('1.2.1 e 1.2.2-Elem.Segurança'!$B$8:$AK$1000,MATCH(RESUMO!$B35,'1.2.1 e 1.2.2-Elem.Segurança'!$B$8:$B$1000,0)+31,MATCH(RESUMO!G$5,'1.2.1 e 1.2.2-Elem.Segurança'!$B$8:$AK$8,0)+5)</f>
        <v>0</v>
      </c>
      <c r="H35" s="411"/>
      <c r="J35" s="195"/>
      <c r="K35" s="211"/>
      <c r="L35" s="217"/>
      <c r="M35" s="211"/>
      <c r="N35" s="210"/>
      <c r="O35" s="210"/>
      <c r="P35" s="210"/>
      <c r="Q35" s="210"/>
      <c r="R35" s="210"/>
    </row>
    <row r="36" spans="1:18" ht="18.75" customHeight="1" x14ac:dyDescent="0.25">
      <c r="A36" s="479"/>
      <c r="B36" s="169" t="s">
        <v>541</v>
      </c>
      <c r="C36" s="173" t="s">
        <v>680</v>
      </c>
      <c r="D36" s="464"/>
      <c r="E36" s="453"/>
      <c r="F36" s="453"/>
      <c r="G36" s="453"/>
      <c r="H36" s="411"/>
      <c r="J36" s="195"/>
      <c r="K36" s="198"/>
      <c r="L36" s="218"/>
      <c r="M36" s="219"/>
      <c r="N36" s="210"/>
      <c r="O36" s="210"/>
      <c r="P36" s="210"/>
      <c r="Q36" s="210"/>
      <c r="R36" s="210"/>
    </row>
    <row r="37" spans="1:18" ht="18.75" customHeight="1" x14ac:dyDescent="0.25">
      <c r="A37" s="479"/>
      <c r="B37" s="169" t="s">
        <v>681</v>
      </c>
      <c r="C37" s="174" t="s">
        <v>559</v>
      </c>
      <c r="D37" s="465"/>
      <c r="E37" s="453"/>
      <c r="F37" s="453"/>
      <c r="G37" s="453"/>
      <c r="H37" s="411"/>
      <c r="J37" s="195"/>
      <c r="K37" s="198"/>
      <c r="L37" s="220"/>
      <c r="M37" s="221"/>
      <c r="N37" s="210"/>
      <c r="O37" s="210"/>
      <c r="P37" s="210"/>
      <c r="Q37" s="210"/>
      <c r="R37" s="210"/>
    </row>
    <row r="38" spans="1:18" ht="18.75" customHeight="1" x14ac:dyDescent="0.25">
      <c r="A38" s="479" t="s">
        <v>681</v>
      </c>
      <c r="B38" s="171" t="s">
        <v>682</v>
      </c>
      <c r="C38" s="175" t="s">
        <v>506</v>
      </c>
      <c r="D38" s="465" t="str">
        <f>INDEX('1.2.3-Sinalização'!$B$8:$AK$1000,MATCH(RESUMO!$B38,'1.2.3-Sinalização'!$B$8:$B$1000,0),14)</f>
        <v>m2</v>
      </c>
      <c r="E38" s="453">
        <f>INDEX('1.2.3-Sinalização'!$B$8:$AK$1000,MATCH(RESUMO!$B38,'1.2.3-Sinalização'!$B$8:$B$1000,0)+31,MATCH(RESUMO!E$5,'1.2.3-Sinalização'!$B$8:$AK$8,0)+5)</f>
        <v>20.125676083169999</v>
      </c>
      <c r="F38" s="453">
        <f>INDEX('1.2.3-Sinalização'!$B$8:$AK$1000,MATCH(RESUMO!$B38,'1.2.3-Sinalização'!$B$8:$B$1000,0)+31,MATCH(RESUMO!F$5,'1.2.3-Sinalização'!$B$8:$AK$8,0)+5)</f>
        <v>20.125676083169999</v>
      </c>
      <c r="G38" s="453">
        <f>INDEX('1.2.3-Sinalização'!$B$8:$AK$1000,MATCH(RESUMO!$B38,'1.2.3-Sinalização'!$B$8:$B$1000,0)+31,MATCH(RESUMO!G$5,'1.2.3-Sinalização'!$B$8:$AK$8,0)+5)</f>
        <v>0</v>
      </c>
      <c r="H38" s="411"/>
      <c r="J38" s="195"/>
      <c r="K38" s="211"/>
      <c r="L38" s="222"/>
      <c r="M38" s="221"/>
      <c r="N38" s="210"/>
      <c r="O38" s="210"/>
      <c r="P38" s="210"/>
      <c r="Q38" s="210"/>
      <c r="R38" s="210"/>
    </row>
    <row r="39" spans="1:18" ht="18.75" customHeight="1" x14ac:dyDescent="0.25">
      <c r="A39" s="479" t="s">
        <v>688</v>
      </c>
      <c r="B39" s="171" t="s">
        <v>683</v>
      </c>
      <c r="C39" s="175" t="s">
        <v>684</v>
      </c>
      <c r="D39" s="465" t="str">
        <f>INDEX('1.2.3-Sinalização'!$B$8:$AK$1000,MATCH(RESUMO!$B39,'1.2.3-Sinalização'!$B$8:$B$1000,0),14)</f>
        <v>und</v>
      </c>
      <c r="E39" s="453">
        <f>INDEX('1.2.3-Sinalização'!$B$8:$AK$1000,MATCH(RESUMO!$B39,'1.2.3-Sinalização'!$B$8:$B$1000,0)+31,MATCH(RESUMO!E$5,'1.2.3-Sinalização'!$B$8:$AK$8,0)+5)</f>
        <v>12.526406075400002</v>
      </c>
      <c r="F39" s="453">
        <f>INDEX('1.2.3-Sinalização'!$B$8:$AK$1000,MATCH(RESUMO!$B39,'1.2.3-Sinalização'!$B$8:$B$1000,0)+31,MATCH(RESUMO!F$5,'1.2.3-Sinalização'!$B$8:$AK$8,0)+5)</f>
        <v>12.526406075400002</v>
      </c>
      <c r="G39" s="453">
        <f>INDEX('1.2.3-Sinalização'!$B$8:$AK$1000,MATCH(RESUMO!$B39,'1.2.3-Sinalização'!$B$8:$B$1000,0)+31,MATCH(RESUMO!G$5,'1.2.3-Sinalização'!$B$8:$AK$8,0)+5)</f>
        <v>0</v>
      </c>
      <c r="H39" s="411"/>
      <c r="J39" s="195"/>
      <c r="K39" s="211"/>
      <c r="L39" s="222"/>
      <c r="M39" s="221"/>
      <c r="N39" s="210"/>
      <c r="O39" s="210"/>
      <c r="P39" s="210"/>
      <c r="Q39" s="210"/>
      <c r="R39" s="210"/>
    </row>
    <row r="40" spans="1:18" ht="18.75" customHeight="1" x14ac:dyDescent="0.25">
      <c r="A40" s="479" t="s">
        <v>4364</v>
      </c>
      <c r="B40" s="171" t="s">
        <v>685</v>
      </c>
      <c r="C40" s="175" t="s">
        <v>686</v>
      </c>
      <c r="D40" s="465" t="str">
        <f>INDEX('1.2.3-Sinalização'!$B$8:$AK$1000,MATCH(RESUMO!$B40,'1.2.3-Sinalização'!$B$8:$B$1000,0),14)</f>
        <v>und</v>
      </c>
      <c r="E40" s="453">
        <f>INDEX('1.2.3-Sinalização'!$B$8:$AK$1000,MATCH(RESUMO!$B40,'1.2.3-Sinalização'!$B$8:$B$1000,0)+31,MATCH(RESUMO!E$5,'1.2.3-Sinalização'!$B$8:$AK$8,0)+5)</f>
        <v>12.152855198399999</v>
      </c>
      <c r="F40" s="453">
        <f>INDEX('1.2.3-Sinalização'!$B$8:$AK$1000,MATCH(RESUMO!$B40,'1.2.3-Sinalização'!$B$8:$B$1000,0)+31,MATCH(RESUMO!F$5,'1.2.3-Sinalização'!$B$8:$AK$8,0)+5)</f>
        <v>12.152855198399999</v>
      </c>
      <c r="G40" s="453">
        <f>INDEX('1.2.3-Sinalização'!$B$8:$AK$1000,MATCH(RESUMO!$B40,'1.2.3-Sinalização'!$B$8:$B$1000,0)+31,MATCH(RESUMO!G$5,'1.2.3-Sinalização'!$B$8:$AK$8,0)+5)</f>
        <v>0</v>
      </c>
      <c r="H40" s="411"/>
      <c r="J40" s="195"/>
      <c r="K40" s="211"/>
      <c r="L40" s="222"/>
      <c r="M40" s="221"/>
      <c r="N40" s="210"/>
      <c r="O40" s="210"/>
      <c r="P40" s="210"/>
      <c r="Q40" s="210"/>
      <c r="R40" s="210"/>
    </row>
    <row r="41" spans="1:18" ht="18.75" customHeight="1" x14ac:dyDescent="0.25">
      <c r="A41" s="479" t="s">
        <v>4365</v>
      </c>
      <c r="B41" s="171" t="s">
        <v>687</v>
      </c>
      <c r="C41" s="175" t="s">
        <v>510</v>
      </c>
      <c r="D41" s="465" t="str">
        <f>INDEX('1.2.3-Sinalização'!$B$8:$AK$1000,MATCH(RESUMO!$B41,'1.2.3-Sinalização'!$B$8:$B$1000,0),14)</f>
        <v>und</v>
      </c>
      <c r="E41" s="453">
        <f>INDEX('1.2.3-Sinalização'!$B$8:$AK$1000,MATCH(RESUMO!$B41,'1.2.3-Sinalização'!$B$8:$B$1000,0)+31,MATCH(RESUMO!E$5,'1.2.3-Sinalização'!$B$8:$AK$8,0)+5)</f>
        <v>29.871618464099996</v>
      </c>
      <c r="F41" s="453">
        <f>INDEX('1.2.3-Sinalização'!$B$8:$AK$1000,MATCH(RESUMO!$B41,'1.2.3-Sinalização'!$B$8:$B$1000,0)+31,MATCH(RESUMO!F$5,'1.2.3-Sinalização'!$B$8:$AK$8,0)+5)</f>
        <v>29.871618464099996</v>
      </c>
      <c r="G41" s="453">
        <f>INDEX('1.2.3-Sinalização'!$B$8:$AK$1000,MATCH(RESUMO!$B41,'1.2.3-Sinalização'!$B$8:$B$1000,0)+31,MATCH(RESUMO!G$5,'1.2.3-Sinalização'!$B$8:$AK$8,0)+5)</f>
        <v>0</v>
      </c>
      <c r="H41" s="411"/>
      <c r="J41" s="195"/>
      <c r="K41" s="211"/>
      <c r="L41" s="222"/>
      <c r="M41" s="221"/>
      <c r="N41" s="210"/>
      <c r="O41" s="210"/>
      <c r="P41" s="210"/>
      <c r="Q41" s="210"/>
      <c r="R41" s="210"/>
    </row>
    <row r="42" spans="1:18" ht="18.75" customHeight="1" x14ac:dyDescent="0.25">
      <c r="A42" s="479"/>
      <c r="B42" s="169" t="s">
        <v>688</v>
      </c>
      <c r="C42" s="174" t="s">
        <v>561</v>
      </c>
      <c r="D42" s="464"/>
      <c r="E42" s="453"/>
      <c r="F42" s="453"/>
      <c r="G42" s="453"/>
      <c r="H42" s="411"/>
      <c r="J42" s="195"/>
      <c r="K42" s="198"/>
      <c r="L42" s="220"/>
      <c r="M42" s="219"/>
      <c r="N42" s="210"/>
      <c r="O42" s="210"/>
      <c r="P42" s="210"/>
      <c r="Q42" s="210"/>
      <c r="R42" s="210"/>
    </row>
    <row r="43" spans="1:18" ht="18.75" customHeight="1" x14ac:dyDescent="0.25">
      <c r="A43" s="479" t="s">
        <v>4366</v>
      </c>
      <c r="B43" s="171" t="s">
        <v>689</v>
      </c>
      <c r="C43" s="175" t="s">
        <v>512</v>
      </c>
      <c r="D43" s="465" t="str">
        <f>INDEX('1.2.3-Sinalização'!$B$8:$AK$1000,MATCH(RESUMO!$B43,'1.2.3-Sinalização'!$B$8:$B$1000,0),14)</f>
        <v>m2</v>
      </c>
      <c r="E43" s="453">
        <f>INDEX('1.2.3-Sinalização'!$B$8:$AK$1000,MATCH(RESUMO!$B43,'1.2.3-Sinalização'!$B$8:$B$1000,0)+31,MATCH(RESUMO!E$5,'1.2.3-Sinalização'!$B$8:$AK$8,0)+5)</f>
        <v>345.27307561110001</v>
      </c>
      <c r="F43" s="453">
        <f>INDEX('1.2.3-Sinalização'!$B$8:$AK$1000,MATCH(RESUMO!$B43,'1.2.3-Sinalização'!$B$8:$B$1000,0)+31,MATCH(RESUMO!F$5,'1.2.3-Sinalização'!$B$8:$AK$8,0)+5)</f>
        <v>345.27307561110001</v>
      </c>
      <c r="G43" s="453">
        <f>INDEX('1.2.3-Sinalização'!$B$8:$AK$1000,MATCH(RESUMO!$B43,'1.2.3-Sinalização'!$B$8:$B$1000,0)+31,MATCH(RESUMO!G$5,'1.2.3-Sinalização'!$B$8:$AK$8,0)+5)</f>
        <v>0</v>
      </c>
      <c r="H43" s="411"/>
      <c r="J43" s="195"/>
      <c r="K43" s="211"/>
      <c r="L43" s="222"/>
      <c r="M43" s="221"/>
      <c r="N43" s="210"/>
      <c r="O43" s="210"/>
      <c r="P43" s="210"/>
      <c r="Q43" s="210"/>
      <c r="R43" s="210"/>
    </row>
    <row r="44" spans="1:18" ht="18.75" customHeight="1" x14ac:dyDescent="0.25">
      <c r="A44" s="479" t="s">
        <v>4367</v>
      </c>
      <c r="B44" s="171" t="s">
        <v>690</v>
      </c>
      <c r="C44" s="175" t="s">
        <v>514</v>
      </c>
      <c r="D44" s="465" t="str">
        <f>INDEX('1.2.3-Sinalização'!$B$8:$AK$1000,MATCH(RESUMO!$B44,'1.2.3-Sinalização'!$B$8:$B$1000,0),14)</f>
        <v>m2</v>
      </c>
      <c r="E44" s="453">
        <f>INDEX('1.2.3-Sinalização'!$B$8:$AK$1000,MATCH(RESUMO!$B44,'1.2.3-Sinalização'!$B$8:$B$1000,0)+31,MATCH(RESUMO!E$5,'1.2.3-Sinalização'!$B$8:$AK$8,0)+5)</f>
        <v>219.59810889240001</v>
      </c>
      <c r="F44" s="453">
        <f>INDEX('1.2.3-Sinalização'!$B$8:$AK$1000,MATCH(RESUMO!$B44,'1.2.3-Sinalização'!$B$8:$B$1000,0)+31,MATCH(RESUMO!F$5,'1.2.3-Sinalização'!$B$8:$AK$8,0)+5)</f>
        <v>219.59810889240001</v>
      </c>
      <c r="G44" s="453">
        <f>INDEX('1.2.3-Sinalização'!$B$8:$AK$1000,MATCH(RESUMO!$B44,'1.2.3-Sinalização'!$B$8:$B$1000,0)+31,MATCH(RESUMO!G$5,'1.2.3-Sinalização'!$B$8:$AK$8,0)+5)</f>
        <v>0</v>
      </c>
      <c r="H44" s="411"/>
      <c r="J44" s="195"/>
      <c r="K44" s="211"/>
      <c r="L44" s="222"/>
      <c r="M44" s="221"/>
      <c r="N44" s="210"/>
      <c r="O44" s="210"/>
      <c r="P44" s="210"/>
      <c r="Q44" s="210"/>
      <c r="R44" s="210"/>
    </row>
    <row r="45" spans="1:18" ht="18.75" customHeight="1" x14ac:dyDescent="0.25">
      <c r="A45" s="479" t="s">
        <v>4368</v>
      </c>
      <c r="B45" s="171" t="s">
        <v>691</v>
      </c>
      <c r="C45" s="175" t="s">
        <v>516</v>
      </c>
      <c r="D45" s="465" t="str">
        <f>INDEX('1.2.3-Sinalização'!$B$8:$AK$1000,MATCH(RESUMO!$B45,'1.2.3-Sinalização'!$B$8:$B$1000,0),14)</f>
        <v>und</v>
      </c>
      <c r="E45" s="453">
        <f>INDEX('1.2.3-Sinalização'!$B$8:$AK$1000,MATCH(RESUMO!$B45,'1.2.3-Sinalização'!$B$8:$B$1000,0)+31,MATCH(RESUMO!E$5,'1.2.3-Sinalização'!$B$8:$AK$8,0)+5)</f>
        <v>248.59661443999204</v>
      </c>
      <c r="F45" s="453">
        <f>INDEX('1.2.3-Sinalização'!$B$8:$AK$1000,MATCH(RESUMO!$B45,'1.2.3-Sinalização'!$B$8:$B$1000,0)+31,MATCH(RESUMO!F$5,'1.2.3-Sinalização'!$B$8:$AK$8,0)+5)</f>
        <v>248.59661443999204</v>
      </c>
      <c r="G45" s="453">
        <f>INDEX('1.2.3-Sinalização'!$B$8:$AK$1000,MATCH(RESUMO!$B45,'1.2.3-Sinalização'!$B$8:$B$1000,0)+31,MATCH(RESUMO!G$5,'1.2.3-Sinalização'!$B$8:$AK$8,0)+5)</f>
        <v>0</v>
      </c>
      <c r="H45" s="411"/>
      <c r="J45" s="195"/>
      <c r="K45" s="211"/>
      <c r="L45" s="222"/>
      <c r="M45" s="221"/>
      <c r="N45" s="210"/>
      <c r="O45" s="210"/>
      <c r="P45" s="210"/>
      <c r="Q45" s="210"/>
      <c r="R45" s="210"/>
    </row>
    <row r="46" spans="1:18" ht="18.75" customHeight="1" x14ac:dyDescent="0.25">
      <c r="A46" s="479" t="s">
        <v>452</v>
      </c>
      <c r="B46" s="169" t="s">
        <v>452</v>
      </c>
      <c r="C46" s="326" t="s">
        <v>692</v>
      </c>
      <c r="D46" s="465" t="s">
        <v>16</v>
      </c>
      <c r="E46" s="453">
        <f>IF(E$5="",0,'P.U. Mercado Consultoria'!E6)</f>
        <v>19270</v>
      </c>
      <c r="F46" s="453">
        <f>IF(F$5="",0,'P.U. Mercado Consultoria'!F6)</f>
        <v>19270</v>
      </c>
      <c r="G46" s="453">
        <f>IF(G$5="",0,'P.U. Mercado Consultoria'!G6)</f>
        <v>0</v>
      </c>
      <c r="H46" s="411"/>
      <c r="J46" s="195"/>
      <c r="K46" s="198"/>
      <c r="L46" s="199"/>
      <c r="M46" s="221"/>
      <c r="N46" s="210"/>
      <c r="O46" s="210"/>
      <c r="P46" s="210"/>
      <c r="Q46" s="210"/>
      <c r="R46" s="210"/>
    </row>
    <row r="47" spans="1:18" ht="18.75" customHeight="1" thickBot="1" x14ac:dyDescent="0.3">
      <c r="A47" s="479"/>
      <c r="B47" s="176"/>
      <c r="C47" s="177"/>
      <c r="D47" s="466"/>
      <c r="E47" s="460"/>
      <c r="F47" s="460"/>
      <c r="G47" s="460"/>
      <c r="H47" s="411"/>
      <c r="J47" s="195"/>
      <c r="K47" s="194"/>
      <c r="L47" s="194"/>
      <c r="M47" s="194"/>
      <c r="N47" s="227"/>
      <c r="O47" s="227"/>
      <c r="P47" s="227"/>
      <c r="Q47" s="227"/>
      <c r="R47" s="227"/>
    </row>
    <row r="48" spans="1:18" ht="18.75" customHeight="1" x14ac:dyDescent="0.25">
      <c r="A48" s="479"/>
      <c r="B48" s="168" t="s">
        <v>493</v>
      </c>
      <c r="C48" s="158" t="s">
        <v>693</v>
      </c>
      <c r="D48" s="461"/>
      <c r="E48" s="462"/>
      <c r="F48" s="451"/>
      <c r="G48" s="451"/>
      <c r="H48" s="411"/>
      <c r="J48" s="195"/>
      <c r="K48" s="198"/>
      <c r="L48" s="209"/>
      <c r="M48" s="198"/>
      <c r="N48" s="210"/>
      <c r="O48" s="210"/>
      <c r="P48" s="210"/>
      <c r="Q48" s="210"/>
      <c r="R48" s="210"/>
    </row>
    <row r="49" spans="1:18" ht="18.75" customHeight="1" x14ac:dyDescent="0.25">
      <c r="A49" s="479" t="s">
        <v>525</v>
      </c>
      <c r="B49" s="169" t="s">
        <v>525</v>
      </c>
      <c r="C49" s="179" t="s">
        <v>536</v>
      </c>
      <c r="D49" s="463" t="str">
        <f>INDEX('1.3-OAE'!$B$8:$AK$775,MATCH(RESUMO!$B49,'1.3-OAE'!$B$8:$B$775,0),14)</f>
        <v>m</v>
      </c>
      <c r="E49" s="453">
        <f ca="1">INDEX('1.3-OAE'!$B$8:$AK$775,MATCH(RESUMO!$B49,'1.3-OAE'!$B$8:$B$775,0)+31,MATCH(RESUMO!E$5,'1.3-OAE'!$B$8:$AK$8,0)+5)</f>
        <v>281.82038105399408</v>
      </c>
      <c r="F49" s="453">
        <f ca="1">INDEX('1.3-OAE'!$B$8:$AK$775,MATCH(RESUMO!$B49,'1.3-OAE'!$B$8:$B$775,0)+31,MATCH(RESUMO!F$5,'1.3-OAE'!$B$8:$AK$8,0)+5)</f>
        <v>281.91139387616317</v>
      </c>
      <c r="G49" s="453">
        <f ca="1">INDEX('1.3-OAE'!$B$8:$AK$775,MATCH(RESUMO!$B49,'1.3-OAE'!$B$8:$B$775,0)+31,MATCH(RESUMO!G$5,'1.3-OAE'!$B$8:$AK$8,0)+5)</f>
        <v>0</v>
      </c>
      <c r="H49" s="411"/>
      <c r="J49" s="195"/>
      <c r="K49" s="198"/>
      <c r="L49" s="209"/>
      <c r="M49" s="211"/>
      <c r="N49" s="210"/>
      <c r="O49" s="210"/>
      <c r="P49" s="210"/>
      <c r="Q49" s="210"/>
      <c r="R49" s="210"/>
    </row>
    <row r="50" spans="1:18" ht="18.75" customHeight="1" x14ac:dyDescent="0.25">
      <c r="A50" s="479" t="s">
        <v>526</v>
      </c>
      <c r="B50" s="169" t="s">
        <v>526</v>
      </c>
      <c r="C50" s="179" t="s">
        <v>694</v>
      </c>
      <c r="D50" s="463" t="str">
        <f>INDEX('1.3-OAE'!$B$8:$AK$775,MATCH(RESUMO!$B50,'1.3-OAE'!$B$8:$B$775,0),14)</f>
        <v>m2</v>
      </c>
      <c r="E50" s="453">
        <f ca="1">INDEX('1.3-OAE'!$B$8:$AK$775,MATCH(RESUMO!$B50,'1.3-OAE'!$B$8:$B$775,0)+31,MATCH(RESUMO!E$5,'1.3-OAE'!$B$8:$AK$8,0)+5)</f>
        <v>33.013907446617424</v>
      </c>
      <c r="F50" s="453">
        <f ca="1">INDEX('1.3-OAE'!$B$8:$AK$775,MATCH(RESUMO!$B50,'1.3-OAE'!$B$8:$B$775,0)+31,MATCH(RESUMO!F$5,'1.3-OAE'!$B$8:$AK$8,0)+5)</f>
        <v>32.466136659969912</v>
      </c>
      <c r="G50" s="453">
        <f ca="1">INDEX('1.3-OAE'!$B$8:$AK$775,MATCH(RESUMO!$B50,'1.3-OAE'!$B$8:$B$775,0)+31,MATCH(RESUMO!G$5,'1.3-OAE'!$B$8:$AK$8,0)+5)</f>
        <v>0</v>
      </c>
      <c r="H50" s="411"/>
      <c r="J50" s="195"/>
      <c r="K50" s="198"/>
      <c r="L50" s="209"/>
      <c r="M50" s="211"/>
      <c r="N50" s="210"/>
      <c r="O50" s="210"/>
      <c r="P50" s="210"/>
      <c r="Q50" s="210"/>
      <c r="R50" s="210"/>
    </row>
    <row r="51" spans="1:18" ht="18.75" customHeight="1" x14ac:dyDescent="0.25">
      <c r="A51" s="479" t="s">
        <v>527</v>
      </c>
      <c r="B51" s="169" t="s">
        <v>527</v>
      </c>
      <c r="C51" s="179" t="s">
        <v>591</v>
      </c>
      <c r="D51" s="463" t="str">
        <f>INDEX('1.3-OAE'!$B$8:$AK$775,MATCH(RESUMO!$B51,'1.3-OAE'!$B$8:$B$775,0),14)</f>
        <v>m2</v>
      </c>
      <c r="E51" s="453">
        <f ca="1">INDEX('1.3-OAE'!$B$8:$AK$775,MATCH(RESUMO!$B51,'1.3-OAE'!$B$8:$B$775,0)+31,MATCH(RESUMO!E$5,'1.3-OAE'!$B$8:$AK$8,0)+5)</f>
        <v>48.1646160252713</v>
      </c>
      <c r="F51" s="453">
        <f ca="1">INDEX('1.3-OAE'!$B$8:$AK$775,MATCH(RESUMO!$B51,'1.3-OAE'!$B$8:$B$775,0)+31,MATCH(RESUMO!F$5,'1.3-OAE'!$B$8:$AK$8,0)+5)</f>
        <v>47.292328873615645</v>
      </c>
      <c r="G51" s="453">
        <f ca="1">INDEX('1.3-OAE'!$B$8:$AK$775,MATCH(RESUMO!$B51,'1.3-OAE'!$B$8:$B$775,0)+31,MATCH(RESUMO!G$5,'1.3-OAE'!$B$8:$AK$8,0)+5)</f>
        <v>0</v>
      </c>
      <c r="H51" s="411"/>
      <c r="J51" s="195"/>
      <c r="K51" s="198"/>
      <c r="L51" s="209"/>
      <c r="M51" s="211"/>
      <c r="N51" s="210"/>
      <c r="O51" s="210"/>
      <c r="P51" s="210"/>
      <c r="Q51" s="210"/>
      <c r="R51" s="210"/>
    </row>
    <row r="52" spans="1:18" ht="18.75" customHeight="1" x14ac:dyDescent="0.25">
      <c r="A52" s="479" t="s">
        <v>528</v>
      </c>
      <c r="B52" s="169" t="s">
        <v>528</v>
      </c>
      <c r="C52" s="179" t="s">
        <v>695</v>
      </c>
      <c r="D52" s="463" t="str">
        <f>INDEX('1.3-OAE'!$B$8:$AK$775,MATCH(RESUMO!$B52,'1.3-OAE'!$B$8:$B$775,0),14)</f>
        <v>m2</v>
      </c>
      <c r="E52" s="453">
        <f>INDEX('1.3-OAE'!$B$8:$AK$775,MATCH(RESUMO!$B52,'1.3-OAE'!$B$8:$B$775,0)+31,MATCH(RESUMO!E$5,'1.3-OAE'!$B$8:$AK$8,0)+5)</f>
        <v>8.5772089253846158</v>
      </c>
      <c r="F52" s="453">
        <f>INDEX('1.3-OAE'!$B$8:$AK$775,MATCH(RESUMO!$B52,'1.3-OAE'!$B$8:$B$775,0)+31,MATCH(RESUMO!F$5,'1.3-OAE'!$B$8:$AK$8,0)+5)</f>
        <v>8.5772089253846158</v>
      </c>
      <c r="G52" s="453">
        <f>INDEX('1.3-OAE'!$B$8:$AK$775,MATCH(RESUMO!$B52,'1.3-OAE'!$B$8:$B$775,0)+31,MATCH(RESUMO!G$5,'1.3-OAE'!$B$8:$AK$8,0)+5)</f>
        <v>0</v>
      </c>
      <c r="H52" s="411"/>
      <c r="J52" s="195"/>
      <c r="K52" s="198"/>
      <c r="L52" s="209"/>
      <c r="M52" s="211"/>
      <c r="N52" s="210"/>
      <c r="O52" s="210"/>
      <c r="P52" s="210"/>
      <c r="Q52" s="210"/>
      <c r="R52" s="210"/>
    </row>
    <row r="53" spans="1:18" ht="18.75" customHeight="1" x14ac:dyDescent="0.25">
      <c r="A53" s="479" t="s">
        <v>530</v>
      </c>
      <c r="B53" s="169" t="s">
        <v>530</v>
      </c>
      <c r="C53" s="179" t="s">
        <v>531</v>
      </c>
      <c r="D53" s="463" t="str">
        <f>INDEX('1.3-OAE'!$B$8:$AK$775,MATCH(RESUMO!$B53,'1.3-OAE'!$B$8:$B$775,0),14)</f>
        <v>m2</v>
      </c>
      <c r="E53" s="453">
        <f>INDEX('1.3-OAE'!$B$8:$AK$775,MATCH(RESUMO!$B53,'1.3-OAE'!$B$8:$B$775,0)+31,MATCH(RESUMO!E$5,'1.3-OAE'!$B$8:$AK$8,0)+5)</f>
        <v>9.8785332223846147</v>
      </c>
      <c r="F53" s="453">
        <f>INDEX('1.3-OAE'!$B$8:$AK$775,MATCH(RESUMO!$B53,'1.3-OAE'!$B$8:$B$775,0)+31,MATCH(RESUMO!F$5,'1.3-OAE'!$B$8:$AK$8,0)+5)</f>
        <v>9.8785332223846147</v>
      </c>
      <c r="G53" s="453">
        <f>INDEX('1.3-OAE'!$B$8:$AK$775,MATCH(RESUMO!$B53,'1.3-OAE'!$B$8:$B$775,0)+31,MATCH(RESUMO!G$5,'1.3-OAE'!$B$8:$AK$8,0)+5)</f>
        <v>0</v>
      </c>
      <c r="H53" s="411"/>
      <c r="J53" s="195"/>
      <c r="K53" s="198"/>
      <c r="L53" s="209"/>
      <c r="M53" s="211"/>
      <c r="N53" s="210"/>
      <c r="O53" s="210"/>
      <c r="P53" s="210"/>
      <c r="Q53" s="210"/>
      <c r="R53" s="210"/>
    </row>
    <row r="54" spans="1:18" ht="18.75" customHeight="1" x14ac:dyDescent="0.25">
      <c r="A54" s="479" t="s">
        <v>532</v>
      </c>
      <c r="B54" s="169" t="s">
        <v>532</v>
      </c>
      <c r="C54" s="179" t="s">
        <v>696</v>
      </c>
      <c r="D54" s="463" t="str">
        <f>INDEX('1.3-OAE'!$B$8:$AK$775,MATCH(RESUMO!$B54,'1.3-OAE'!$B$8:$B$775,0),14)</f>
        <v>m2</v>
      </c>
      <c r="E54" s="453">
        <f ca="1">INDEX('1.3-OAE'!$B$8:$AK$775,MATCH(RESUMO!$B54,'1.3-OAE'!$B$8:$B$775,0)+31,MATCH(RESUMO!E$5,'1.3-OAE'!$B$8:$AK$8,0)+5)</f>
        <v>105.71196666190048</v>
      </c>
      <c r="F54" s="453">
        <f ca="1">INDEX('1.3-OAE'!$B$8:$AK$775,MATCH(RESUMO!$B54,'1.3-OAE'!$B$8:$B$775,0)+31,MATCH(RESUMO!F$5,'1.3-OAE'!$B$8:$AK$8,0)+5)</f>
        <v>103.08236103256112</v>
      </c>
      <c r="G54" s="453">
        <f ca="1">INDEX('1.3-OAE'!$B$8:$AK$775,MATCH(RESUMO!$B54,'1.3-OAE'!$B$8:$B$775,0)+31,MATCH(RESUMO!G$5,'1.3-OAE'!$B$8:$AK$8,0)+5)</f>
        <v>0</v>
      </c>
      <c r="H54" s="411"/>
      <c r="J54" s="195"/>
      <c r="K54" s="198"/>
      <c r="L54" s="209"/>
      <c r="M54" s="211"/>
      <c r="N54" s="210"/>
      <c r="O54" s="210"/>
      <c r="P54" s="210"/>
      <c r="Q54" s="210"/>
      <c r="R54" s="210"/>
    </row>
    <row r="55" spans="1:18" ht="18.75" customHeight="1" x14ac:dyDescent="0.25">
      <c r="A55" s="479" t="s">
        <v>533</v>
      </c>
      <c r="B55" s="169" t="s">
        <v>533</v>
      </c>
      <c r="C55" s="179" t="s">
        <v>697</v>
      </c>
      <c r="D55" s="463"/>
      <c r="E55" s="453"/>
      <c r="F55" s="453"/>
      <c r="G55" s="453"/>
      <c r="H55" s="411"/>
      <c r="J55" s="195"/>
      <c r="K55" s="198"/>
      <c r="L55" s="209"/>
      <c r="M55" s="211"/>
      <c r="N55" s="210"/>
      <c r="O55" s="210"/>
      <c r="P55" s="210"/>
      <c r="Q55" s="210"/>
      <c r="R55" s="210"/>
    </row>
    <row r="56" spans="1:18" ht="18.75" customHeight="1" x14ac:dyDescent="0.25">
      <c r="A56" s="479" t="s">
        <v>534</v>
      </c>
      <c r="B56" s="169" t="s">
        <v>534</v>
      </c>
      <c r="C56" s="179" t="s">
        <v>557</v>
      </c>
      <c r="D56" s="463" t="str">
        <f>INDEX('1.3-OAE'!$B$8:$AK$775,MATCH(RESUMO!$B56,'1.3-OAE'!$B$8:$B$775,0),14)</f>
        <v>m</v>
      </c>
      <c r="E56" s="453">
        <f ca="1">INDEX('1.3-OAE'!$B$8:$AK$775,MATCH(RESUMO!$B56,'1.3-OAE'!$B$8:$B$775,0)+31,MATCH(RESUMO!E$5,'1.3-OAE'!$B$8:$AK$8,0)+5)</f>
        <v>319.43433956210112</v>
      </c>
      <c r="F56" s="453">
        <f ca="1">INDEX('1.3-OAE'!$B$8:$AK$775,MATCH(RESUMO!$B56,'1.3-OAE'!$B$8:$B$775,0)+31,MATCH(RESUMO!F$5,'1.3-OAE'!$B$8:$AK$8,0)+5)</f>
        <v>316.37521606596903</v>
      </c>
      <c r="G56" s="453">
        <f ca="1">INDEX('1.3-OAE'!$B$8:$AK$775,MATCH(RESUMO!$B56,'1.3-OAE'!$B$8:$B$775,0)+31,MATCH(RESUMO!G$5,'1.3-OAE'!$B$8:$AK$8,0)+5)</f>
        <v>0</v>
      </c>
      <c r="H56" s="411"/>
      <c r="J56" s="195"/>
      <c r="K56" s="198"/>
      <c r="L56" s="209"/>
      <c r="M56" s="211"/>
      <c r="N56" s="210"/>
      <c r="O56" s="210"/>
      <c r="P56" s="210"/>
      <c r="Q56" s="210"/>
      <c r="R56" s="210"/>
    </row>
    <row r="57" spans="1:18" ht="18.75" customHeight="1" x14ac:dyDescent="0.25">
      <c r="A57" s="479" t="s">
        <v>600</v>
      </c>
      <c r="B57" s="192" t="s">
        <v>600</v>
      </c>
      <c r="C57" s="327" t="s">
        <v>698</v>
      </c>
      <c r="D57" s="467" t="s">
        <v>16</v>
      </c>
      <c r="E57" s="453">
        <f>IF(E$5="",0,'P.U. Mercado Consultoria'!E5)</f>
        <v>67445</v>
      </c>
      <c r="F57" s="453">
        <f>IF(F$5="",0,'P.U. Mercado Consultoria'!F5)</f>
        <v>67445</v>
      </c>
      <c r="G57" s="453">
        <f>IF(G$5="",0,'P.U. Mercado Consultoria'!G5)</f>
        <v>0</v>
      </c>
      <c r="H57" s="411"/>
      <c r="J57" s="195"/>
      <c r="K57" s="198"/>
      <c r="L57" s="209"/>
      <c r="M57" s="211"/>
      <c r="N57" s="210"/>
      <c r="O57" s="210"/>
      <c r="P57" s="210"/>
      <c r="Q57" s="210"/>
      <c r="R57" s="210"/>
    </row>
    <row r="58" spans="1:18" s="178" customFormat="1" ht="18.75" customHeight="1" x14ac:dyDescent="0.25">
      <c r="A58" s="479" t="s">
        <v>535</v>
      </c>
      <c r="B58" s="169" t="s">
        <v>535</v>
      </c>
      <c r="C58" s="315" t="s">
        <v>732</v>
      </c>
      <c r="D58" s="468" t="s">
        <v>23</v>
      </c>
      <c r="E58" s="453">
        <f>IF(E$5="",0,$J$6*170)</f>
        <v>163.79500000000002</v>
      </c>
      <c r="F58" s="453">
        <f t="shared" ref="F58:G58" si="1">IF(F$5="",0,$J$6*170)</f>
        <v>163.79500000000002</v>
      </c>
      <c r="G58" s="453">
        <f t="shared" si="1"/>
        <v>0</v>
      </c>
      <c r="H58" s="411"/>
      <c r="J58" s="195"/>
      <c r="K58" s="223"/>
      <c r="L58" s="224"/>
      <c r="M58" s="223"/>
      <c r="N58" s="225"/>
      <c r="O58" s="225"/>
      <c r="P58" s="225"/>
      <c r="Q58" s="225"/>
      <c r="R58" s="225"/>
    </row>
    <row r="59" spans="1:18" s="178" customFormat="1" ht="18.75" customHeight="1" x14ac:dyDescent="0.25">
      <c r="A59" s="479" t="s">
        <v>733</v>
      </c>
      <c r="B59" s="169" t="s">
        <v>733</v>
      </c>
      <c r="C59" s="315" t="s">
        <v>734</v>
      </c>
      <c r="D59" s="468" t="s">
        <v>23</v>
      </c>
      <c r="E59" s="453">
        <f>IF(E$5="",0,$J$6*30)</f>
        <v>28.905000000000001</v>
      </c>
      <c r="F59" s="453">
        <f t="shared" ref="F59:G59" si="2">IF(F$5="",0,$J$6*30)</f>
        <v>28.905000000000001</v>
      </c>
      <c r="G59" s="453">
        <f t="shared" si="2"/>
        <v>0</v>
      </c>
      <c r="H59" s="411"/>
      <c r="J59" s="195"/>
      <c r="K59" s="223"/>
      <c r="L59" s="224"/>
      <c r="M59" s="223"/>
      <c r="N59" s="225"/>
      <c r="O59" s="225"/>
      <c r="P59" s="225"/>
      <c r="Q59" s="225"/>
      <c r="R59" s="225"/>
    </row>
    <row r="60" spans="1:18" s="178" customFormat="1" ht="18.75" customHeight="1" x14ac:dyDescent="0.25">
      <c r="A60" s="479" t="s">
        <v>735</v>
      </c>
      <c r="B60" s="169" t="s">
        <v>735</v>
      </c>
      <c r="C60" s="315" t="s">
        <v>736</v>
      </c>
      <c r="D60" s="468" t="s">
        <v>23</v>
      </c>
      <c r="E60" s="453">
        <f>IF(E$5="",0,$J$6*50)</f>
        <v>48.175000000000004</v>
      </c>
      <c r="F60" s="453">
        <f t="shared" ref="F60:G60" si="3">IF(F$5="",0,$J$6*50)</f>
        <v>48.175000000000004</v>
      </c>
      <c r="G60" s="453">
        <f t="shared" si="3"/>
        <v>0</v>
      </c>
      <c r="H60" s="411"/>
      <c r="J60" s="195"/>
      <c r="K60" s="223"/>
      <c r="L60" s="224"/>
      <c r="M60" s="223"/>
      <c r="N60" s="225"/>
      <c r="O60" s="225"/>
      <c r="P60" s="225"/>
      <c r="Q60" s="225"/>
      <c r="R60" s="225"/>
    </row>
    <row r="61" spans="1:18" ht="18.75" customHeight="1" thickBot="1" x14ac:dyDescent="0.25">
      <c r="A61" s="479"/>
      <c r="B61" s="180"/>
      <c r="C61" s="181"/>
      <c r="D61" s="469"/>
      <c r="E61" s="460"/>
      <c r="F61" s="460"/>
      <c r="G61" s="460"/>
      <c r="H61" s="411"/>
      <c r="K61" s="198"/>
      <c r="L61" s="209"/>
      <c r="M61" s="211"/>
      <c r="N61" s="210"/>
      <c r="O61" s="210"/>
      <c r="P61" s="210"/>
      <c r="Q61" s="210"/>
      <c r="R61" s="210"/>
    </row>
    <row r="62" spans="1:18" ht="18.75" customHeight="1" x14ac:dyDescent="0.2">
      <c r="A62" s="479" t="s">
        <v>494</v>
      </c>
      <c r="B62" s="168" t="s">
        <v>494</v>
      </c>
      <c r="C62" s="158" t="s">
        <v>699</v>
      </c>
      <c r="D62" s="461"/>
      <c r="E62" s="462"/>
      <c r="F62" s="451"/>
      <c r="G62" s="451"/>
      <c r="H62" s="411"/>
      <c r="K62" s="198"/>
      <c r="L62" s="209"/>
      <c r="M62" s="198"/>
      <c r="N62" s="210"/>
      <c r="O62" s="210"/>
      <c r="P62" s="210"/>
      <c r="Q62" s="210"/>
      <c r="R62" s="210"/>
    </row>
    <row r="63" spans="1:18" ht="18.75" customHeight="1" x14ac:dyDescent="0.2">
      <c r="A63" s="479" t="s">
        <v>517</v>
      </c>
      <c r="B63" s="169" t="s">
        <v>517</v>
      </c>
      <c r="C63" s="179" t="s">
        <v>700</v>
      </c>
      <c r="D63" s="468"/>
      <c r="E63" s="453"/>
      <c r="F63" s="453"/>
      <c r="G63" s="453"/>
      <c r="H63" s="411"/>
      <c r="K63" s="198"/>
      <c r="L63" s="209"/>
      <c r="M63" s="198"/>
      <c r="N63" s="210"/>
      <c r="O63" s="210"/>
      <c r="P63" s="210"/>
      <c r="Q63" s="210"/>
      <c r="R63" s="210"/>
    </row>
    <row r="64" spans="1:18" ht="18.75" customHeight="1" x14ac:dyDescent="0.25">
      <c r="A64" s="479" t="s">
        <v>701</v>
      </c>
      <c r="B64" s="171" t="s">
        <v>701</v>
      </c>
      <c r="C64" s="165" t="s">
        <v>586</v>
      </c>
      <c r="D64" s="463" t="str">
        <f>INDEX('1.4-Drenagem'!$B$8:$AK$1001,MATCH(RESUMO!$B64,'1.4-Drenagem'!$B$8:$B$1001,0),14)</f>
        <v>m</v>
      </c>
      <c r="E64" s="453">
        <f ca="1">INDEX('1.4-Drenagem'!$B$8:$AK$1001,MATCH(RESUMO!$B64,'1.4-Drenagem'!$B$8:$B$1001,0)+31,MATCH(RESUMO!E$5,'1.4-Drenagem'!$B$8:$AK$8,0)+5)</f>
        <v>2.043136541159809</v>
      </c>
      <c r="F64" s="453">
        <f ca="1">INDEX('1.4-Drenagem'!$B$8:$AK$1001,MATCH(RESUMO!$B64,'1.4-Drenagem'!$B$8:$B$1001,0)+31,MATCH(RESUMO!F$5,'1.4-Drenagem'!$B$8:$AK$8,0)+5)</f>
        <v>2.0718646858186247</v>
      </c>
      <c r="G64" s="453">
        <f ca="1">INDEX('1.4-Drenagem'!$B$8:$AK$1001,MATCH(RESUMO!$B64,'1.4-Drenagem'!$B$8:$B$1001,0)+31,MATCH(RESUMO!G$5,'1.4-Drenagem'!$B$8:$AK$8,0)+5)</f>
        <v>0</v>
      </c>
      <c r="H64" s="411"/>
      <c r="J64" s="195"/>
      <c r="K64" s="211"/>
      <c r="L64" s="212"/>
      <c r="M64" s="211"/>
      <c r="N64" s="210"/>
      <c r="O64" s="210"/>
      <c r="P64" s="210"/>
      <c r="Q64" s="210"/>
      <c r="R64" s="210"/>
    </row>
    <row r="65" spans="1:18" ht="18.75" customHeight="1" x14ac:dyDescent="0.25">
      <c r="A65" s="479" t="s">
        <v>702</v>
      </c>
      <c r="B65" s="171" t="s">
        <v>702</v>
      </c>
      <c r="C65" s="165" t="s">
        <v>587</v>
      </c>
      <c r="D65" s="463" t="str">
        <f>INDEX('1.4-Drenagem'!$B$8:$AK$1001,MATCH(RESUMO!$B65,'1.4-Drenagem'!$B$8:$B$1001,0),14)</f>
        <v>m</v>
      </c>
      <c r="E65" s="453">
        <f ca="1">INDEX('1.4-Drenagem'!$B$8:$AK$1001,MATCH(RESUMO!$B65,'1.4-Drenagem'!$B$8:$B$1001,0)+31,MATCH(RESUMO!E$5,'1.4-Drenagem'!$B$8:$AK$8,0)+5)</f>
        <v>111.63127020480474</v>
      </c>
      <c r="F65" s="453">
        <f ca="1">INDEX('1.4-Drenagem'!$B$8:$AK$1001,MATCH(RESUMO!$B65,'1.4-Drenagem'!$B$8:$B$1001,0)+31,MATCH(RESUMO!F$5,'1.4-Drenagem'!$B$8:$AK$8,0)+5)</f>
        <v>109.84459008747044</v>
      </c>
      <c r="G65" s="453">
        <f ca="1">INDEX('1.4-Drenagem'!$B$8:$AK$1001,MATCH(RESUMO!$B65,'1.4-Drenagem'!$B$8:$B$1001,0)+31,MATCH(RESUMO!G$5,'1.4-Drenagem'!$B$8:$AK$8,0)+5)</f>
        <v>0</v>
      </c>
      <c r="H65" s="411"/>
      <c r="J65" s="195"/>
      <c r="K65" s="211"/>
      <c r="L65" s="212"/>
      <c r="M65" s="211"/>
      <c r="N65" s="210"/>
      <c r="O65" s="210"/>
      <c r="P65" s="210"/>
      <c r="Q65" s="210"/>
      <c r="R65" s="210"/>
    </row>
    <row r="66" spans="1:18" ht="18.75" customHeight="1" x14ac:dyDescent="0.25">
      <c r="A66" s="479" t="s">
        <v>703</v>
      </c>
      <c r="B66" s="171" t="s">
        <v>703</v>
      </c>
      <c r="C66" s="182" t="s">
        <v>588</v>
      </c>
      <c r="D66" s="463" t="str">
        <f>INDEX('1.4-Drenagem'!$B$8:$AK$1001,MATCH(RESUMO!$B66,'1.4-Drenagem'!$B$8:$B$1001,0),14)</f>
        <v>m</v>
      </c>
      <c r="E66" s="453">
        <f ca="1">INDEX('1.4-Drenagem'!$B$8:$AK$1001,MATCH(RESUMO!$B66,'1.4-Drenagem'!$B$8:$B$1001,0)+32,MATCH(RESUMO!E$5,'1.4-Drenagem'!$B$8:$AK$8,0)+5)</f>
        <v>120.63405553656014</v>
      </c>
      <c r="F66" s="453">
        <f ca="1">INDEX('1.4-Drenagem'!$B$8:$AK$1001,MATCH(RESUMO!$B66,'1.4-Drenagem'!$B$8:$B$1001,0)+32,MATCH(RESUMO!F$5,'1.4-Drenagem'!$B$8:$AK$8,0)+5)</f>
        <v>118.97032811843926</v>
      </c>
      <c r="G66" s="453">
        <f ca="1">INDEX('1.4-Drenagem'!$B$8:$AK$1001,MATCH(RESUMO!$B66,'1.4-Drenagem'!$B$8:$B$1001,0)+32,MATCH(RESUMO!G$5,'1.4-Drenagem'!$B$8:$AK$8,0)+5)</f>
        <v>0</v>
      </c>
      <c r="H66" s="411"/>
      <c r="J66" s="195"/>
      <c r="K66" s="211"/>
      <c r="L66" s="226"/>
      <c r="M66" s="211"/>
      <c r="N66" s="210"/>
      <c r="O66" s="210"/>
      <c r="P66" s="210"/>
      <c r="Q66" s="210"/>
      <c r="R66" s="210"/>
    </row>
    <row r="67" spans="1:18" ht="18.75" customHeight="1" x14ac:dyDescent="0.25">
      <c r="A67" s="479" t="s">
        <v>704</v>
      </c>
      <c r="B67" s="171" t="s">
        <v>704</v>
      </c>
      <c r="C67" s="165" t="s">
        <v>589</v>
      </c>
      <c r="D67" s="463" t="str">
        <f>INDEX('1.4-Drenagem'!$B$8:$AK$1001,MATCH(RESUMO!$B67,'1.4-Drenagem'!$B$8:$B$1001,0),14)</f>
        <v>m2</v>
      </c>
      <c r="E67" s="453">
        <f>INDEX('1.4-Drenagem'!$B$8:$AK$1001,MATCH(RESUMO!$B67,'1.4-Drenagem'!$B$8:$B$1001,0)+31,MATCH(RESUMO!E$5,'1.4-Drenagem'!$B$8:$AK$8,0)+5)</f>
        <v>0.42726407500000002</v>
      </c>
      <c r="F67" s="453">
        <f>INDEX('1.4-Drenagem'!$B$8:$AK$1001,MATCH(RESUMO!$B67,'1.4-Drenagem'!$B$8:$B$1001,0)+31,MATCH(RESUMO!F$5,'1.4-Drenagem'!$B$8:$AK$8,0)+5)</f>
        <v>0.42726407500000002</v>
      </c>
      <c r="G67" s="453">
        <f>INDEX('1.4-Drenagem'!$B$8:$AK$1001,MATCH(RESUMO!$B67,'1.4-Drenagem'!$B$8:$B$1001,0)+31,MATCH(RESUMO!G$5,'1.4-Drenagem'!$B$8:$AK$8,0)+5)</f>
        <v>0</v>
      </c>
      <c r="H67" s="411"/>
      <c r="J67" s="195"/>
      <c r="K67" s="211"/>
      <c r="L67" s="212"/>
      <c r="M67" s="211"/>
      <c r="N67" s="210"/>
      <c r="O67" s="210"/>
      <c r="P67" s="210"/>
      <c r="Q67" s="210"/>
      <c r="R67" s="210"/>
    </row>
    <row r="68" spans="1:18" ht="18.75" customHeight="1" x14ac:dyDescent="0.25">
      <c r="A68" s="479"/>
      <c r="B68" s="169" t="s">
        <v>520</v>
      </c>
      <c r="C68" s="179" t="s">
        <v>564</v>
      </c>
      <c r="D68" s="463"/>
      <c r="E68" s="453"/>
      <c r="F68" s="453"/>
      <c r="G68" s="453"/>
      <c r="H68" s="411"/>
      <c r="J68" s="195"/>
      <c r="K68" s="198"/>
      <c r="L68" s="209"/>
      <c r="M68" s="211"/>
      <c r="N68" s="210"/>
      <c r="O68" s="210"/>
      <c r="P68" s="210"/>
      <c r="Q68" s="210"/>
      <c r="R68" s="210"/>
    </row>
    <row r="69" spans="1:18" ht="18.75" customHeight="1" x14ac:dyDescent="0.25">
      <c r="A69" s="479" t="s">
        <v>705</v>
      </c>
      <c r="B69" s="171" t="s">
        <v>705</v>
      </c>
      <c r="C69" s="165" t="s">
        <v>503</v>
      </c>
      <c r="D69" s="463" t="str">
        <f>INDEX('1.4-Drenagem'!$B$8:$AK$1001,MATCH(RESUMO!$B69,'1.4-Drenagem'!$B$8:$B$1001,0),14)</f>
        <v>m</v>
      </c>
      <c r="E69" s="453">
        <f ca="1">INDEX('1.4-Drenagem'!$B$8:$AK$1001,MATCH(RESUMO!$B69,'1.4-Drenagem'!$B$8:$B$1001,0)+31,MATCH(RESUMO!E$5,'1.4-Drenagem'!$B$8:$AK$8,0)+5)</f>
        <v>35.894659034091795</v>
      </c>
      <c r="F69" s="453">
        <f ca="1">INDEX('1.4-Drenagem'!$B$8:$AK$1001,MATCH(RESUMO!$B69,'1.4-Drenagem'!$B$8:$B$1001,0)+31,MATCH(RESUMO!F$5,'1.4-Drenagem'!$B$8:$AK$8,0)+5)</f>
        <v>36.833487290915834</v>
      </c>
      <c r="G69" s="453">
        <f ca="1">INDEX('1.4-Drenagem'!$B$8:$AK$1001,MATCH(RESUMO!$B69,'1.4-Drenagem'!$B$8:$B$1001,0)+31,MATCH(RESUMO!G$5,'1.4-Drenagem'!$B$8:$AK$8,0)+5)</f>
        <v>0</v>
      </c>
      <c r="H69" s="411"/>
      <c r="J69" s="195"/>
      <c r="K69" s="211"/>
      <c r="L69" s="212"/>
      <c r="M69" s="211"/>
      <c r="N69" s="210"/>
      <c r="O69" s="210"/>
      <c r="P69" s="210"/>
      <c r="Q69" s="210"/>
      <c r="R69" s="210"/>
    </row>
    <row r="70" spans="1:18" ht="18.75" customHeight="1" x14ac:dyDescent="0.25">
      <c r="A70" s="479" t="s">
        <v>706</v>
      </c>
      <c r="B70" s="171" t="s">
        <v>706</v>
      </c>
      <c r="C70" s="165" t="s">
        <v>504</v>
      </c>
      <c r="D70" s="463" t="str">
        <f>INDEX('1.4-Drenagem'!$B$8:$AK$1001,MATCH(RESUMO!$B70,'1.4-Drenagem'!$B$8:$B$1001,0),14)</f>
        <v>m</v>
      </c>
      <c r="E70" s="453">
        <f ca="1">INDEX('1.4-Drenagem'!$B$8:$AK$1001,MATCH(RESUMO!$B70,'1.4-Drenagem'!$B$8:$B$1001,0)+31,MATCH(RESUMO!E$5,'1.4-Drenagem'!$B$8:$AK$8,0)+5)</f>
        <v>843.87930185744665</v>
      </c>
      <c r="F70" s="453">
        <f ca="1">INDEX('1.4-Drenagem'!$B$8:$AK$1001,MATCH(RESUMO!$B70,'1.4-Drenagem'!$B$8:$B$1001,0)+31,MATCH(RESUMO!F$5,'1.4-Drenagem'!$B$8:$AK$8,0)+5)</f>
        <v>836.61155971654</v>
      </c>
      <c r="G70" s="453">
        <f ca="1">INDEX('1.4-Drenagem'!$B$8:$AK$1001,MATCH(RESUMO!$B70,'1.4-Drenagem'!$B$8:$B$1001,0)+31,MATCH(RESUMO!G$5,'1.4-Drenagem'!$B$8:$AK$8,0)+5)</f>
        <v>0</v>
      </c>
      <c r="H70" s="411"/>
      <c r="J70" s="195"/>
      <c r="K70" s="211"/>
      <c r="L70" s="212"/>
      <c r="M70" s="211"/>
      <c r="N70" s="210"/>
      <c r="O70" s="210"/>
      <c r="P70" s="210"/>
      <c r="Q70" s="210"/>
      <c r="R70" s="210"/>
    </row>
    <row r="71" spans="1:18" ht="18.75" customHeight="1" x14ac:dyDescent="0.25">
      <c r="A71" s="479" t="s">
        <v>522</v>
      </c>
      <c r="B71" s="169" t="s">
        <v>522</v>
      </c>
      <c r="C71" s="315" t="s">
        <v>456</v>
      </c>
      <c r="D71" s="463" t="s">
        <v>16</v>
      </c>
      <c r="E71" s="453">
        <f>IF(E$5="",0,'P.U. Mercado Consultoria'!E8)</f>
        <v>33722.5</v>
      </c>
      <c r="F71" s="453">
        <f>IF(F$5="",0,'P.U. Mercado Consultoria'!F8)</f>
        <v>33722.5</v>
      </c>
      <c r="G71" s="453">
        <f>IF(G$5="",0,'P.U. Mercado Consultoria'!G8)</f>
        <v>0</v>
      </c>
      <c r="H71" s="411"/>
      <c r="J71" s="195"/>
      <c r="K71" s="198"/>
      <c r="L71" s="209"/>
      <c r="M71" s="211"/>
      <c r="N71" s="210"/>
      <c r="O71" s="210"/>
      <c r="P71" s="210"/>
      <c r="Q71" s="210"/>
      <c r="R71" s="210"/>
    </row>
    <row r="72" spans="1:18" ht="18.75" customHeight="1" thickBot="1" x14ac:dyDescent="0.25">
      <c r="A72" s="479"/>
      <c r="B72" s="176"/>
      <c r="C72" s="177"/>
      <c r="D72" s="466"/>
      <c r="E72" s="460"/>
      <c r="F72" s="460"/>
      <c r="G72" s="460"/>
      <c r="H72" s="411"/>
      <c r="K72" s="194"/>
      <c r="L72" s="194"/>
      <c r="M72" s="194"/>
      <c r="N72" s="210"/>
      <c r="O72" s="210"/>
      <c r="P72" s="210"/>
      <c r="Q72" s="210"/>
      <c r="R72" s="210"/>
    </row>
    <row r="73" spans="1:18" ht="18.75" customHeight="1" x14ac:dyDescent="0.2">
      <c r="A73" s="479"/>
      <c r="B73" s="168" t="s">
        <v>500</v>
      </c>
      <c r="C73" s="158" t="s">
        <v>707</v>
      </c>
      <c r="D73" s="461"/>
      <c r="E73" s="462"/>
      <c r="F73" s="451"/>
      <c r="G73" s="451"/>
      <c r="H73" s="411"/>
      <c r="L73" s="209"/>
      <c r="M73" s="198"/>
      <c r="N73" s="227"/>
      <c r="O73" s="227"/>
      <c r="P73" s="227"/>
      <c r="Q73" s="227"/>
      <c r="R73" s="227"/>
    </row>
    <row r="74" spans="1:18" ht="18.75" customHeight="1" x14ac:dyDescent="0.2">
      <c r="A74" s="479" t="s">
        <v>4369</v>
      </c>
      <c r="B74" s="169" t="s">
        <v>558</v>
      </c>
      <c r="C74" s="326" t="s">
        <v>567</v>
      </c>
      <c r="D74" s="463" t="s">
        <v>16</v>
      </c>
      <c r="E74" s="453">
        <f>IF(E$5="",0,'P.U. Mercado Consultoria'!E10)</f>
        <v>33722.5</v>
      </c>
      <c r="F74" s="453">
        <f>IF(F$5="",0,'P.U. Mercado Consultoria'!F10)</f>
        <v>33722.5</v>
      </c>
      <c r="G74" s="453">
        <f>IF(G$5="",0,'P.U. Mercado Consultoria'!G10)</f>
        <v>0</v>
      </c>
      <c r="H74" s="411"/>
      <c r="L74" s="217"/>
      <c r="M74" s="211"/>
      <c r="N74" s="210"/>
      <c r="O74" s="210"/>
      <c r="P74" s="210"/>
      <c r="Q74" s="210"/>
      <c r="R74" s="210"/>
    </row>
    <row r="75" spans="1:18" ht="18.75" customHeight="1" x14ac:dyDescent="0.25">
      <c r="A75" s="479"/>
      <c r="B75" s="169" t="s">
        <v>560</v>
      </c>
      <c r="C75" s="179" t="s">
        <v>779</v>
      </c>
      <c r="D75" s="463"/>
      <c r="E75" s="453"/>
      <c r="F75" s="453"/>
      <c r="G75" s="453"/>
      <c r="H75" s="411"/>
      <c r="J75" s="236"/>
      <c r="K75" s="236"/>
      <c r="L75" s="209"/>
      <c r="M75" s="211"/>
      <c r="N75" s="210"/>
      <c r="O75" s="210"/>
      <c r="P75" s="210"/>
      <c r="Q75" s="210"/>
      <c r="R75" s="210"/>
    </row>
    <row r="76" spans="1:18" ht="18.75" customHeight="1" x14ac:dyDescent="0.25">
      <c r="A76" s="479" t="s">
        <v>4370</v>
      </c>
      <c r="B76" s="171" t="s">
        <v>511</v>
      </c>
      <c r="C76" s="172" t="s">
        <v>708</v>
      </c>
      <c r="D76" s="463" t="str">
        <f>INDEX('1.5-Recup. Ambiente'!$B$8:$AK$1000,MATCH(RESUMO!$B76,'1.5-Recup. Ambiente'!$B$8:$B$1000,0),14)</f>
        <v>m</v>
      </c>
      <c r="E76" s="453">
        <f ca="1">INDEX('1.5-Recup. Ambiente'!$B$8:$AK$1000,MATCH(RESUMO!$B76,'1.5-Recup. Ambiente'!$B$8:$B$1000,0)+31,MATCH(RESUMO!E$5,'1.5-Recup. Ambiente'!$B$8:$AK$8,0)+5)</f>
        <v>48.887848442580001</v>
      </c>
      <c r="F76" s="453">
        <f ca="1">INDEX('1.5-Recup. Ambiente'!$B$8:$AK$1000,MATCH(RESUMO!$B76,'1.5-Recup. Ambiente'!$B$8:$B$1000,0)+31,MATCH(RESUMO!F$5,'1.5-Recup. Ambiente'!$B$8:$AK$8,0)+5)</f>
        <v>48.887848442580001</v>
      </c>
      <c r="G76" s="453">
        <f ca="1">INDEX('1.5-Recup. Ambiente'!$B$8:$AK$1000,MATCH(RESUMO!$B76,'1.5-Recup. Ambiente'!$B$8:$B$1000,0)+31,MATCH(RESUMO!G$5,'1.5-Recup. Ambiente'!$B$8:$AK$8,0)+5)</f>
        <v>0</v>
      </c>
      <c r="H76" s="411"/>
      <c r="J76" s="236"/>
      <c r="K76" s="236"/>
      <c r="L76" s="217"/>
      <c r="M76" s="211"/>
      <c r="N76" s="210"/>
      <c r="O76" s="210"/>
      <c r="P76" s="210"/>
      <c r="Q76" s="210"/>
      <c r="R76" s="210"/>
    </row>
    <row r="77" spans="1:18" ht="18.75" customHeight="1" x14ac:dyDescent="0.25">
      <c r="A77" s="479" t="s">
        <v>4371</v>
      </c>
      <c r="B77" s="171" t="s">
        <v>513</v>
      </c>
      <c r="C77" s="172" t="s">
        <v>144</v>
      </c>
      <c r="D77" s="463" t="str">
        <f>INDEX('1.5-Recup. Ambiente'!$B$8:$AK$1000,MATCH(RESUMO!$B77,'1.5-Recup. Ambiente'!$B$8:$B$1000,0),14)</f>
        <v>m2</v>
      </c>
      <c r="E77" s="453">
        <f>INDEX('1.5-Recup. Ambiente'!$B$8:$AK$1000,MATCH(RESUMO!$B77,'1.5-Recup. Ambiente'!$B$8:$B$1000,0)+31,MATCH(RESUMO!E$5,'1.5-Recup. Ambiente'!$B$8:$AK$8,0)+5)</f>
        <v>1.02543378</v>
      </c>
      <c r="F77" s="453">
        <f>INDEX('1.5-Recup. Ambiente'!$B$8:$AK$1000,MATCH(RESUMO!$B77,'1.5-Recup. Ambiente'!$B$8:$B$1000,0)+31,MATCH(RESUMO!F$5,'1.5-Recup. Ambiente'!$B$8:$AK$8,0)+5)</f>
        <v>1.02543378</v>
      </c>
      <c r="G77" s="453">
        <f>INDEX('1.5-Recup. Ambiente'!$B$8:$AK$1000,MATCH(RESUMO!$B77,'1.5-Recup. Ambiente'!$B$8:$B$1000,0)+31,MATCH(RESUMO!G$5,'1.5-Recup. Ambiente'!$B$8:$AK$8,0)+5)</f>
        <v>0</v>
      </c>
      <c r="H77" s="411"/>
      <c r="J77" s="236"/>
      <c r="K77" s="236"/>
      <c r="L77" s="217"/>
      <c r="M77" s="211"/>
      <c r="N77" s="210"/>
      <c r="O77" s="210"/>
      <c r="P77" s="210"/>
      <c r="Q77" s="210"/>
      <c r="R77" s="210"/>
    </row>
    <row r="78" spans="1:18" ht="18.75" customHeight="1" x14ac:dyDescent="0.25">
      <c r="A78" s="479" t="s">
        <v>4372</v>
      </c>
      <c r="B78" s="171" t="s">
        <v>515</v>
      </c>
      <c r="C78" s="172" t="s">
        <v>709</v>
      </c>
      <c r="D78" s="463" t="str">
        <f>INDEX('1.5-Recup. Ambiente'!$B$8:$AK$1000,MATCH(RESUMO!$B78,'1.5-Recup. Ambiente'!$B$8:$B$1000,0),14)</f>
        <v>m3</v>
      </c>
      <c r="E78" s="453">
        <f ca="1">INDEX('1.5-Recup. Ambiente'!$B$8:$AK$1000,MATCH(RESUMO!$B78,'1.5-Recup. Ambiente'!$B$8:$B$1000,0)+31,MATCH(RESUMO!E$5,'1.5-Recup. Ambiente'!$B$8:$AK$8,0)+5)</f>
        <v>69.310435085096771</v>
      </c>
      <c r="F78" s="453">
        <f ca="1">INDEX('1.5-Recup. Ambiente'!$B$8:$AK$1000,MATCH(RESUMO!$B78,'1.5-Recup. Ambiente'!$B$8:$B$1000,0)+31,MATCH(RESUMO!F$5,'1.5-Recup. Ambiente'!$B$8:$AK$8,0)+5)</f>
        <v>62.210328812085777</v>
      </c>
      <c r="G78" s="453">
        <f ca="1">INDEX('1.5-Recup. Ambiente'!$B$8:$AK$1000,MATCH(RESUMO!$B78,'1.5-Recup. Ambiente'!$B$8:$B$1000,0)+31,MATCH(RESUMO!G$5,'1.5-Recup. Ambiente'!$B$8:$AK$8,0)+5)</f>
        <v>0</v>
      </c>
      <c r="H78" s="411"/>
      <c r="J78" s="237"/>
      <c r="K78" s="237"/>
      <c r="L78" s="217"/>
      <c r="M78" s="211"/>
      <c r="N78" s="210"/>
      <c r="O78" s="210"/>
      <c r="P78" s="210"/>
      <c r="Q78" s="210"/>
      <c r="R78" s="210"/>
    </row>
    <row r="79" spans="1:18" ht="18.75" customHeight="1" x14ac:dyDescent="0.25">
      <c r="A79" s="479" t="s">
        <v>4373</v>
      </c>
      <c r="B79" s="171" t="s">
        <v>710</v>
      </c>
      <c r="C79" s="172" t="s">
        <v>260</v>
      </c>
      <c r="D79" s="463" t="str">
        <f>INDEX('1.5-Recup. Ambiente'!$B$8:$AK$1000,MATCH(RESUMO!$B79,'1.5-Recup. Ambiente'!$B$8:$B$1000,0),14)</f>
        <v>m2</v>
      </c>
      <c r="E79" s="453">
        <f ca="1">INDEX('1.5-Recup. Ambiente'!$B$8:$AK$1000,MATCH(RESUMO!$B79,'1.5-Recup. Ambiente'!$B$8:$B$1000,0)+31,MATCH(RESUMO!E$5,'1.5-Recup. Ambiente'!$B$8:$AK$8,0)+5)</f>
        <v>8.3212440079339469</v>
      </c>
      <c r="F79" s="453">
        <f ca="1">INDEX('1.5-Recup. Ambiente'!$B$8:$AK$1000,MATCH(RESUMO!$B79,'1.5-Recup. Ambiente'!$B$8:$B$1000,0)+31,MATCH(RESUMO!F$5,'1.5-Recup. Ambiente'!$B$8:$AK$8,0)+5)</f>
        <v>7.5569384503098211</v>
      </c>
      <c r="G79" s="453">
        <f ca="1">INDEX('1.5-Recup. Ambiente'!$B$8:$AK$1000,MATCH(RESUMO!$B79,'1.5-Recup. Ambiente'!$B$8:$B$1000,0)+31,MATCH(RESUMO!G$5,'1.5-Recup. Ambiente'!$B$8:$AK$8,0)+5)</f>
        <v>0</v>
      </c>
      <c r="H79" s="411"/>
      <c r="J79" s="237"/>
      <c r="K79" s="237"/>
      <c r="L79" s="217"/>
      <c r="M79" s="211"/>
      <c r="N79" s="210"/>
      <c r="O79" s="210"/>
      <c r="P79" s="210"/>
      <c r="Q79" s="210"/>
      <c r="R79" s="210"/>
    </row>
    <row r="80" spans="1:18" ht="18.75" customHeight="1" x14ac:dyDescent="0.25">
      <c r="A80" s="479" t="s">
        <v>4374</v>
      </c>
      <c r="B80" s="171" t="s">
        <v>711</v>
      </c>
      <c r="C80" s="172" t="s">
        <v>468</v>
      </c>
      <c r="D80" s="463" t="str">
        <f>INDEX('1.5-Recup. Ambiente'!$B$8:$AK$1000,MATCH(RESUMO!$B80,'1.5-Recup. Ambiente'!$B$8:$B$1000,0),14)</f>
        <v>m3</v>
      </c>
      <c r="E80" s="453">
        <f>INDEX('1.5-Recup. Ambiente'!$B$8:$AK$1000,MATCH(RESUMO!$B80,'1.5-Recup. Ambiente'!$B$8:$B$1000,0)+31,MATCH(RESUMO!E$5,'1.5-Recup. Ambiente'!$B$8:$AK$8,0)+5)</f>
        <v>26.422498699799998</v>
      </c>
      <c r="F80" s="453">
        <f>INDEX('1.5-Recup. Ambiente'!$B$8:$AK$1000,MATCH(RESUMO!$B80,'1.5-Recup. Ambiente'!$B$8:$B$1000,0)+31,MATCH(RESUMO!F$5,'1.5-Recup. Ambiente'!$B$8:$AK$8,0)+5)</f>
        <v>26.422498699799998</v>
      </c>
      <c r="G80" s="453">
        <f>INDEX('1.5-Recup. Ambiente'!$B$8:$AK$1000,MATCH(RESUMO!$B80,'1.5-Recup. Ambiente'!$B$8:$B$1000,0)+31,MATCH(RESUMO!G$5,'1.5-Recup. Ambiente'!$B$8:$AK$8,0)+5)</f>
        <v>0</v>
      </c>
      <c r="H80" s="411"/>
      <c r="J80" s="237"/>
      <c r="K80" s="237"/>
      <c r="L80" s="217"/>
      <c r="M80" s="211"/>
      <c r="N80" s="210"/>
      <c r="O80" s="210"/>
      <c r="P80" s="210"/>
      <c r="Q80" s="210"/>
      <c r="R80" s="210"/>
    </row>
    <row r="81" spans="1:18" ht="18.75" customHeight="1" x14ac:dyDescent="0.25">
      <c r="A81" s="479" t="s">
        <v>4375</v>
      </c>
      <c r="B81" s="171" t="s">
        <v>712</v>
      </c>
      <c r="C81" s="172" t="s">
        <v>469</v>
      </c>
      <c r="D81" s="463" t="str">
        <f>INDEX('1.5-Recup. Ambiente'!$B$8:$AK$1000,MATCH(RESUMO!$B81,'1.5-Recup. Ambiente'!$B$8:$B$1000,0),14)</f>
        <v>m3</v>
      </c>
      <c r="E81" s="453">
        <f>INDEX('1.5-Recup. Ambiente'!$B$8:$AK$1000,MATCH(RESUMO!$B81,'1.5-Recup. Ambiente'!$B$8:$B$1000,0)+31,MATCH(RESUMO!E$5,'1.5-Recup. Ambiente'!$B$8:$AK$8,0)+5)</f>
        <v>14.026469205000001</v>
      </c>
      <c r="F81" s="453">
        <f>INDEX('1.5-Recup. Ambiente'!$B$8:$AK$1000,MATCH(RESUMO!$B81,'1.5-Recup. Ambiente'!$B$8:$B$1000,0)+31,MATCH(RESUMO!F$5,'1.5-Recup. Ambiente'!$B$8:$AK$8,0)+5)</f>
        <v>14.026469205000001</v>
      </c>
      <c r="G81" s="453">
        <f>INDEX('1.5-Recup. Ambiente'!$B$8:$AK$1000,MATCH(RESUMO!$B81,'1.5-Recup. Ambiente'!$B$8:$B$1000,0)+31,MATCH(RESUMO!G$5,'1.5-Recup. Ambiente'!$B$8:$AK$8,0)+5)</f>
        <v>0</v>
      </c>
      <c r="H81" s="411"/>
      <c r="J81" s="237"/>
      <c r="K81" s="237"/>
      <c r="L81" s="217"/>
      <c r="M81" s="211"/>
      <c r="N81" s="210"/>
      <c r="O81" s="210"/>
      <c r="P81" s="210"/>
      <c r="Q81" s="210"/>
      <c r="R81" s="210"/>
    </row>
    <row r="82" spans="1:18" ht="18.75" customHeight="1" x14ac:dyDescent="0.25">
      <c r="A82" s="479" t="s">
        <v>4376</v>
      </c>
      <c r="B82" s="171" t="s">
        <v>713</v>
      </c>
      <c r="C82" s="172" t="s">
        <v>470</v>
      </c>
      <c r="D82" s="463" t="str">
        <f>INDEX('1.5-Recup. Ambiente'!$B$8:$AK$1000,MATCH(RESUMO!$B82,'1.5-Recup. Ambiente'!$B$8:$B$1000,0),14)</f>
        <v>m</v>
      </c>
      <c r="E82" s="453">
        <f>INDEX('1.5-Recup. Ambiente'!$B$8:$AK$1000,MATCH(RESUMO!$B82,'1.5-Recup. Ambiente'!$B$8:$B$1000,0)+31,MATCH(RESUMO!E$5,'1.5-Recup. Ambiente'!$B$8:$AK$8,0)+5)</f>
        <v>109.09882966500001</v>
      </c>
      <c r="F82" s="453">
        <f>INDEX('1.5-Recup. Ambiente'!$B$8:$AK$1000,MATCH(RESUMO!$B82,'1.5-Recup. Ambiente'!$B$8:$B$1000,0)+31,MATCH(RESUMO!F$5,'1.5-Recup. Ambiente'!$B$8:$AK$8,0)+5)</f>
        <v>109.09882966500001</v>
      </c>
      <c r="G82" s="453">
        <f>INDEX('1.5-Recup. Ambiente'!$B$8:$AK$1000,MATCH(RESUMO!$B82,'1.5-Recup. Ambiente'!$B$8:$B$1000,0)+31,MATCH(RESUMO!G$5,'1.5-Recup. Ambiente'!$B$8:$AK$8,0)+5)</f>
        <v>0</v>
      </c>
      <c r="H82" s="411"/>
      <c r="J82" s="237"/>
      <c r="K82" s="237"/>
      <c r="L82" s="217"/>
      <c r="M82" s="211"/>
      <c r="N82" s="210"/>
      <c r="O82" s="210"/>
      <c r="P82" s="210"/>
      <c r="Q82" s="210"/>
      <c r="R82" s="210"/>
    </row>
    <row r="83" spans="1:18" ht="18.75" customHeight="1" x14ac:dyDescent="0.25">
      <c r="A83" s="479" t="s">
        <v>4377</v>
      </c>
      <c r="B83" s="171" t="s">
        <v>714</v>
      </c>
      <c r="C83" s="172" t="s">
        <v>715</v>
      </c>
      <c r="D83" s="463" t="str">
        <f>INDEX('1.5-Recup. Ambiente'!$B$8:$AK$1000,MATCH(RESUMO!$B83,'1.5-Recup. Ambiente'!$B$8:$B$1000,0),14)</f>
        <v>m3</v>
      </c>
      <c r="E83" s="453">
        <f ca="1">INDEX('1.5-Recup. Ambiente'!$B$8:$AK$1000,MATCH(RESUMO!$B83,'1.5-Recup. Ambiente'!$B$8:$B$1000,0)+31,MATCH(RESUMO!E$5,'1.5-Recup. Ambiente'!$B$8:$AK$8,0)+5)</f>
        <v>423.09209920748356</v>
      </c>
      <c r="F83" s="453">
        <f ca="1">INDEX('1.5-Recup. Ambiente'!$B$8:$AK$1000,MATCH(RESUMO!$B83,'1.5-Recup. Ambiente'!$B$8:$B$1000,0)+31,MATCH(RESUMO!F$5,'1.5-Recup. Ambiente'!$B$8:$AK$8,0)+5)</f>
        <v>414.76367454924161</v>
      </c>
      <c r="G83" s="453">
        <f ca="1">INDEX('1.5-Recup. Ambiente'!$B$8:$AK$1000,MATCH(RESUMO!$B83,'1.5-Recup. Ambiente'!$B$8:$B$1000,0)+31,MATCH(RESUMO!G$5,'1.5-Recup. Ambiente'!$B$8:$AK$8,0)+5)</f>
        <v>0</v>
      </c>
      <c r="H83" s="411"/>
      <c r="J83" s="237"/>
      <c r="K83" s="237"/>
      <c r="L83" s="217"/>
      <c r="M83" s="211"/>
      <c r="N83" s="210"/>
      <c r="O83" s="210"/>
      <c r="P83" s="210"/>
      <c r="Q83" s="210"/>
      <c r="R83" s="210"/>
    </row>
    <row r="84" spans="1:18" ht="18.75" customHeight="1" x14ac:dyDescent="0.25">
      <c r="A84" s="479" t="s">
        <v>4378</v>
      </c>
      <c r="B84" s="171" t="s">
        <v>716</v>
      </c>
      <c r="C84" s="172" t="s">
        <v>471</v>
      </c>
      <c r="D84" s="463" t="str">
        <f>INDEX('1.5-Recup. Ambiente'!$B$8:$AK$1000,MATCH(RESUMO!$B84,'1.5-Recup. Ambiente'!$B$8:$B$1000,0),14)</f>
        <v>m2</v>
      </c>
      <c r="E84" s="453">
        <f>INDEX('1.5-Recup. Ambiente'!$B$8:$AK$1000,MATCH(RESUMO!$B84,'1.5-Recup. Ambiente'!$B$8:$B$1000,0)+31,MATCH(RESUMO!E$5,'1.5-Recup. Ambiente'!$B$8:$AK$8,0)+5)</f>
        <v>0.34181126000000001</v>
      </c>
      <c r="F84" s="453">
        <f>INDEX('1.5-Recup. Ambiente'!$B$8:$AK$1000,MATCH(RESUMO!$B84,'1.5-Recup. Ambiente'!$B$8:$B$1000,0)+31,MATCH(RESUMO!F$5,'1.5-Recup. Ambiente'!$B$8:$AK$8,0)+5)</f>
        <v>0.34181126000000001</v>
      </c>
      <c r="G84" s="453">
        <f>INDEX('1.5-Recup. Ambiente'!$B$8:$AK$1000,MATCH(RESUMO!$B84,'1.5-Recup. Ambiente'!$B$8:$B$1000,0)+31,MATCH(RESUMO!G$5,'1.5-Recup. Ambiente'!$B$8:$AK$8,0)+5)</f>
        <v>0</v>
      </c>
      <c r="H84" s="411"/>
      <c r="J84" s="237"/>
      <c r="K84" s="237"/>
      <c r="L84" s="217"/>
      <c r="M84" s="211"/>
      <c r="N84" s="210"/>
      <c r="O84" s="210"/>
      <c r="P84" s="210"/>
      <c r="Q84" s="210"/>
      <c r="R84" s="210"/>
    </row>
    <row r="85" spans="1:18" s="124" customFormat="1" ht="18.75" customHeight="1" x14ac:dyDescent="0.25">
      <c r="A85" s="479" t="s">
        <v>4379</v>
      </c>
      <c r="B85" s="171" t="s">
        <v>728</v>
      </c>
      <c r="C85" s="172" t="s">
        <v>727</v>
      </c>
      <c r="D85" s="463" t="str">
        <f>INDEX('1.5-Recup. Ambiente'!$B$8:$AK$1000,MATCH(RESUMO!$B85,'1.5-Recup. Ambiente'!$B$8:$B$1000,0),14)</f>
        <v>m3</v>
      </c>
      <c r="E85" s="453">
        <f ca="1">INDEX('1.5-Recup. Ambiente'!$B$8:$AK$1000,MATCH(RESUMO!$B85,'1.5-Recup. Ambiente'!$B$8:$B$1000,0)+31,MATCH(RESUMO!E$5,'1.5-Recup. Ambiente'!$B$8:$AK$8,0)+5)</f>
        <v>41.586173966820006</v>
      </c>
      <c r="F85" s="453">
        <f ca="1">INDEX('1.5-Recup. Ambiente'!$B$8:$AK$1000,MATCH(RESUMO!$B85,'1.5-Recup. Ambiente'!$B$8:$B$1000,0)+31,MATCH(RESUMO!F$5,'1.5-Recup. Ambiente'!$B$8:$AK$8,0)+5)</f>
        <v>41.586173966820006</v>
      </c>
      <c r="G85" s="453">
        <f ca="1">INDEX('1.5-Recup. Ambiente'!$B$8:$AK$1000,MATCH(RESUMO!$B85,'1.5-Recup. Ambiente'!$B$8:$B$1000,0)+31,MATCH(RESUMO!G$5,'1.5-Recup. Ambiente'!$B$8:$AK$8,0)+5)</f>
        <v>0</v>
      </c>
      <c r="H85" s="411"/>
      <c r="J85" s="237"/>
      <c r="K85" s="237"/>
      <c r="L85" s="228"/>
      <c r="M85" s="223"/>
      <c r="N85" s="225"/>
      <c r="O85" s="225"/>
      <c r="P85" s="225"/>
      <c r="Q85" s="225"/>
      <c r="R85" s="225"/>
    </row>
    <row r="86" spans="1:18" s="124" customFormat="1" ht="18.75" customHeight="1" x14ac:dyDescent="0.25">
      <c r="A86" s="479"/>
      <c r="B86" s="169" t="s">
        <v>603</v>
      </c>
      <c r="C86" s="179" t="s">
        <v>780</v>
      </c>
      <c r="D86" s="463"/>
      <c r="E86" s="453"/>
      <c r="F86" s="453"/>
      <c r="G86" s="453"/>
      <c r="H86" s="411"/>
      <c r="J86" s="237"/>
      <c r="K86" s="237"/>
      <c r="L86" s="228"/>
      <c r="M86" s="223"/>
      <c r="N86" s="225"/>
      <c r="O86" s="225"/>
      <c r="P86" s="225"/>
      <c r="Q86" s="225"/>
      <c r="R86" s="225"/>
    </row>
    <row r="87" spans="1:18" s="124" customFormat="1" ht="18.75" customHeight="1" x14ac:dyDescent="0.25">
      <c r="A87" s="479" t="s">
        <v>4380</v>
      </c>
      <c r="B87" s="171" t="s">
        <v>781</v>
      </c>
      <c r="C87" s="172" t="s">
        <v>708</v>
      </c>
      <c r="D87" s="463" t="str">
        <f>D76</f>
        <v>m</v>
      </c>
      <c r="E87" s="453">
        <f ca="1">E76</f>
        <v>48.887848442580001</v>
      </c>
      <c r="F87" s="453">
        <f t="shared" ref="F87:G87" ca="1" si="4">F76</f>
        <v>48.887848442580001</v>
      </c>
      <c r="G87" s="453">
        <f t="shared" ca="1" si="4"/>
        <v>0</v>
      </c>
      <c r="H87" s="411"/>
      <c r="J87" s="237"/>
      <c r="K87" s="237"/>
      <c r="L87" s="228"/>
      <c r="M87" s="223"/>
      <c r="N87" s="225"/>
      <c r="O87" s="225"/>
      <c r="P87" s="225"/>
      <c r="Q87" s="225"/>
      <c r="R87" s="225"/>
    </row>
    <row r="88" spans="1:18" s="124" customFormat="1" ht="18.75" customHeight="1" x14ac:dyDescent="0.25">
      <c r="A88" s="479" t="s">
        <v>4381</v>
      </c>
      <c r="B88" s="171" t="s">
        <v>782</v>
      </c>
      <c r="C88" s="172" t="s">
        <v>144</v>
      </c>
      <c r="D88" s="463" t="str">
        <f t="shared" ref="D88:D96" si="5">D77</f>
        <v>m2</v>
      </c>
      <c r="E88" s="453">
        <f t="shared" ref="E88:G96" si="6">E77</f>
        <v>1.02543378</v>
      </c>
      <c r="F88" s="453">
        <f t="shared" si="6"/>
        <v>1.02543378</v>
      </c>
      <c r="G88" s="453">
        <f t="shared" si="6"/>
        <v>0</v>
      </c>
      <c r="H88" s="411"/>
      <c r="J88" s="237"/>
      <c r="K88" s="237"/>
      <c r="L88" s="228"/>
      <c r="M88" s="223"/>
      <c r="N88" s="225"/>
      <c r="O88" s="225"/>
      <c r="P88" s="225"/>
      <c r="Q88" s="225"/>
      <c r="R88" s="225"/>
    </row>
    <row r="89" spans="1:18" s="124" customFormat="1" ht="18.75" customHeight="1" x14ac:dyDescent="0.25">
      <c r="A89" s="479" t="s">
        <v>4382</v>
      </c>
      <c r="B89" s="171" t="s">
        <v>783</v>
      </c>
      <c r="C89" s="172" t="s">
        <v>709</v>
      </c>
      <c r="D89" s="463" t="str">
        <f t="shared" si="5"/>
        <v>m3</v>
      </c>
      <c r="E89" s="453">
        <f t="shared" ca="1" si="6"/>
        <v>69.310435085096771</v>
      </c>
      <c r="F89" s="453">
        <f t="shared" ca="1" si="6"/>
        <v>62.210328812085777</v>
      </c>
      <c r="G89" s="453">
        <f t="shared" ca="1" si="6"/>
        <v>0</v>
      </c>
      <c r="H89" s="411"/>
      <c r="J89" s="237"/>
      <c r="K89" s="237"/>
      <c r="L89" s="228"/>
      <c r="M89" s="223"/>
      <c r="N89" s="225"/>
      <c r="O89" s="225"/>
      <c r="P89" s="225"/>
      <c r="Q89" s="225"/>
      <c r="R89" s="225"/>
    </row>
    <row r="90" spans="1:18" s="124" customFormat="1" ht="18.75" customHeight="1" x14ac:dyDescent="0.25">
      <c r="A90" s="479" t="s">
        <v>4383</v>
      </c>
      <c r="B90" s="171" t="s">
        <v>784</v>
      </c>
      <c r="C90" s="172" t="s">
        <v>260</v>
      </c>
      <c r="D90" s="463" t="str">
        <f t="shared" si="5"/>
        <v>m2</v>
      </c>
      <c r="E90" s="453">
        <f t="shared" ca="1" si="6"/>
        <v>8.3212440079339469</v>
      </c>
      <c r="F90" s="453">
        <f t="shared" ca="1" si="6"/>
        <v>7.5569384503098211</v>
      </c>
      <c r="G90" s="453">
        <f t="shared" ca="1" si="6"/>
        <v>0</v>
      </c>
      <c r="H90" s="411"/>
      <c r="J90" s="237"/>
      <c r="K90" s="237"/>
      <c r="L90" s="228"/>
      <c r="M90" s="223"/>
      <c r="N90" s="225"/>
      <c r="O90" s="225"/>
      <c r="P90" s="225"/>
      <c r="Q90" s="225"/>
      <c r="R90" s="225"/>
    </row>
    <row r="91" spans="1:18" s="124" customFormat="1" ht="18.75" customHeight="1" x14ac:dyDescent="0.25">
      <c r="A91" s="479" t="s">
        <v>4384</v>
      </c>
      <c r="B91" s="171" t="s">
        <v>785</v>
      </c>
      <c r="C91" s="172" t="s">
        <v>468</v>
      </c>
      <c r="D91" s="463" t="str">
        <f t="shared" si="5"/>
        <v>m3</v>
      </c>
      <c r="E91" s="453">
        <f t="shared" si="6"/>
        <v>26.422498699799998</v>
      </c>
      <c r="F91" s="453">
        <f t="shared" si="6"/>
        <v>26.422498699799998</v>
      </c>
      <c r="G91" s="453">
        <f t="shared" si="6"/>
        <v>0</v>
      </c>
      <c r="H91" s="411"/>
      <c r="J91" s="237"/>
      <c r="K91" s="237"/>
      <c r="L91" s="228"/>
      <c r="M91" s="223"/>
      <c r="N91" s="225"/>
      <c r="O91" s="225"/>
      <c r="P91" s="225"/>
      <c r="Q91" s="225"/>
      <c r="R91" s="225"/>
    </row>
    <row r="92" spans="1:18" s="124" customFormat="1" ht="18.75" customHeight="1" x14ac:dyDescent="0.25">
      <c r="A92" s="479" t="s">
        <v>4385</v>
      </c>
      <c r="B92" s="171" t="s">
        <v>786</v>
      </c>
      <c r="C92" s="172" t="s">
        <v>469</v>
      </c>
      <c r="D92" s="463" t="str">
        <f t="shared" si="5"/>
        <v>m3</v>
      </c>
      <c r="E92" s="453">
        <f t="shared" si="6"/>
        <v>14.026469205000001</v>
      </c>
      <c r="F92" s="453">
        <f t="shared" si="6"/>
        <v>14.026469205000001</v>
      </c>
      <c r="G92" s="453">
        <f t="shared" si="6"/>
        <v>0</v>
      </c>
      <c r="H92" s="411"/>
      <c r="J92" s="237"/>
      <c r="K92" s="237"/>
      <c r="L92" s="228"/>
      <c r="M92" s="223"/>
      <c r="N92" s="225"/>
      <c r="O92" s="225"/>
      <c r="P92" s="225"/>
      <c r="Q92" s="225"/>
      <c r="R92" s="225"/>
    </row>
    <row r="93" spans="1:18" s="124" customFormat="1" ht="18.75" customHeight="1" x14ac:dyDescent="0.25">
      <c r="A93" s="479" t="s">
        <v>4386</v>
      </c>
      <c r="B93" s="171" t="s">
        <v>787</v>
      </c>
      <c r="C93" s="172" t="s">
        <v>470</v>
      </c>
      <c r="D93" s="463" t="str">
        <f t="shared" si="5"/>
        <v>m</v>
      </c>
      <c r="E93" s="453">
        <f t="shared" si="6"/>
        <v>109.09882966500001</v>
      </c>
      <c r="F93" s="453">
        <f t="shared" si="6"/>
        <v>109.09882966500001</v>
      </c>
      <c r="G93" s="453">
        <f t="shared" si="6"/>
        <v>0</v>
      </c>
      <c r="H93" s="411"/>
      <c r="J93" s="237"/>
      <c r="K93" s="237"/>
      <c r="L93" s="228"/>
      <c r="M93" s="223"/>
      <c r="N93" s="225"/>
      <c r="O93" s="225"/>
      <c r="P93" s="225"/>
      <c r="Q93" s="225"/>
      <c r="R93" s="225"/>
    </row>
    <row r="94" spans="1:18" s="124" customFormat="1" ht="18.75" customHeight="1" x14ac:dyDescent="0.25">
      <c r="A94" s="479" t="s">
        <v>4387</v>
      </c>
      <c r="B94" s="171" t="s">
        <v>788</v>
      </c>
      <c r="C94" s="172" t="s">
        <v>715</v>
      </c>
      <c r="D94" s="463" t="str">
        <f t="shared" si="5"/>
        <v>m3</v>
      </c>
      <c r="E94" s="453">
        <f t="shared" ca="1" si="6"/>
        <v>423.09209920748356</v>
      </c>
      <c r="F94" s="453">
        <f t="shared" ca="1" si="6"/>
        <v>414.76367454924161</v>
      </c>
      <c r="G94" s="453">
        <f t="shared" ca="1" si="6"/>
        <v>0</v>
      </c>
      <c r="H94" s="411"/>
      <c r="J94" s="237"/>
      <c r="K94" s="237"/>
      <c r="L94" s="228"/>
      <c r="M94" s="223"/>
      <c r="N94" s="225"/>
      <c r="O94" s="225"/>
      <c r="P94" s="225"/>
      <c r="Q94" s="225"/>
      <c r="R94" s="225"/>
    </row>
    <row r="95" spans="1:18" s="124" customFormat="1" ht="18.75" customHeight="1" x14ac:dyDescent="0.25">
      <c r="A95" s="479" t="s">
        <v>4388</v>
      </c>
      <c r="B95" s="171" t="s">
        <v>789</v>
      </c>
      <c r="C95" s="172" t="s">
        <v>471</v>
      </c>
      <c r="D95" s="463" t="str">
        <f t="shared" si="5"/>
        <v>m2</v>
      </c>
      <c r="E95" s="453">
        <f t="shared" si="6"/>
        <v>0.34181126000000001</v>
      </c>
      <c r="F95" s="453">
        <f t="shared" si="6"/>
        <v>0.34181126000000001</v>
      </c>
      <c r="G95" s="453">
        <f t="shared" si="6"/>
        <v>0</v>
      </c>
      <c r="H95" s="411"/>
      <c r="J95" s="237"/>
      <c r="K95" s="237"/>
      <c r="L95" s="228"/>
      <c r="M95" s="223"/>
      <c r="N95" s="225"/>
      <c r="O95" s="225"/>
      <c r="P95" s="225"/>
      <c r="Q95" s="225"/>
      <c r="R95" s="225"/>
    </row>
    <row r="96" spans="1:18" s="124" customFormat="1" ht="18.75" customHeight="1" x14ac:dyDescent="0.25">
      <c r="A96" s="479" t="s">
        <v>4389</v>
      </c>
      <c r="B96" s="171" t="s">
        <v>790</v>
      </c>
      <c r="C96" s="172" t="s">
        <v>727</v>
      </c>
      <c r="D96" s="463" t="str">
        <f t="shared" si="5"/>
        <v>m3</v>
      </c>
      <c r="E96" s="453">
        <f t="shared" ca="1" si="6"/>
        <v>41.586173966820006</v>
      </c>
      <c r="F96" s="453">
        <f t="shared" ca="1" si="6"/>
        <v>41.586173966820006</v>
      </c>
      <c r="G96" s="453">
        <f t="shared" ca="1" si="6"/>
        <v>0</v>
      </c>
      <c r="H96" s="411"/>
      <c r="J96" s="237"/>
      <c r="K96" s="237"/>
      <c r="L96" s="228"/>
      <c r="M96" s="223"/>
      <c r="N96" s="225"/>
      <c r="O96" s="225"/>
      <c r="P96" s="225"/>
      <c r="Q96" s="225"/>
      <c r="R96" s="225"/>
    </row>
    <row r="97" spans="1:18" ht="18.75" customHeight="1" x14ac:dyDescent="0.25">
      <c r="A97" s="479" t="s">
        <v>4390</v>
      </c>
      <c r="B97" s="169" t="s">
        <v>791</v>
      </c>
      <c r="C97" s="326" t="s">
        <v>717</v>
      </c>
      <c r="D97" s="463" t="s">
        <v>16</v>
      </c>
      <c r="E97" s="453"/>
      <c r="F97" s="453"/>
      <c r="G97" s="453"/>
      <c r="H97" s="411"/>
      <c r="J97" s="237"/>
      <c r="K97" s="237"/>
      <c r="L97" s="199"/>
      <c r="M97" s="211"/>
      <c r="N97" s="210"/>
      <c r="O97" s="210"/>
      <c r="P97" s="210"/>
      <c r="Q97" s="210"/>
      <c r="R97" s="210"/>
    </row>
    <row r="98" spans="1:18" ht="18.75" customHeight="1" x14ac:dyDescent="0.25">
      <c r="A98" s="479" t="s">
        <v>4391</v>
      </c>
      <c r="B98" s="169" t="s">
        <v>792</v>
      </c>
      <c r="C98" s="328" t="s">
        <v>620</v>
      </c>
      <c r="D98" s="467" t="s">
        <v>16</v>
      </c>
      <c r="E98" s="453"/>
      <c r="F98" s="453"/>
      <c r="G98" s="453"/>
      <c r="H98" s="411"/>
      <c r="J98" s="237"/>
      <c r="K98" s="237"/>
      <c r="L98" s="199"/>
      <c r="M98" s="211"/>
      <c r="N98" s="210"/>
      <c r="O98" s="210"/>
      <c r="P98" s="210"/>
      <c r="Q98" s="210"/>
      <c r="R98" s="210"/>
    </row>
    <row r="99" spans="1:18" ht="18.75" customHeight="1" thickBot="1" x14ac:dyDescent="0.3">
      <c r="A99" s="479"/>
      <c r="B99" s="176"/>
      <c r="C99" s="177"/>
      <c r="D99" s="469"/>
      <c r="E99" s="460"/>
      <c r="F99" s="460"/>
      <c r="G99" s="460"/>
      <c r="H99" s="411"/>
      <c r="J99" s="237"/>
      <c r="K99" s="237"/>
      <c r="L99" s="194"/>
      <c r="M99" s="211"/>
      <c r="N99" s="227"/>
      <c r="O99" s="227"/>
      <c r="P99" s="227"/>
      <c r="Q99" s="227"/>
      <c r="R99" s="227"/>
    </row>
    <row r="100" spans="1:18" ht="18.75" customHeight="1" x14ac:dyDescent="0.25">
      <c r="A100" s="479"/>
      <c r="B100" s="168" t="s">
        <v>501</v>
      </c>
      <c r="C100" s="158" t="s">
        <v>598</v>
      </c>
      <c r="D100" s="461"/>
      <c r="E100" s="462"/>
      <c r="F100" s="451"/>
      <c r="G100" s="451"/>
      <c r="H100" s="411"/>
      <c r="J100" s="237"/>
      <c r="K100" s="237"/>
      <c r="L100" s="209"/>
      <c r="M100" s="198"/>
      <c r="N100" s="227"/>
      <c r="O100" s="227"/>
      <c r="P100" s="227"/>
      <c r="Q100" s="227"/>
      <c r="R100" s="227"/>
    </row>
    <row r="101" spans="1:18" ht="18.75" customHeight="1" x14ac:dyDescent="0.25">
      <c r="A101" s="479" t="s">
        <v>562</v>
      </c>
      <c r="B101" s="169" t="s">
        <v>562</v>
      </c>
      <c r="C101" s="170" t="s">
        <v>592</v>
      </c>
      <c r="D101" s="463" t="str">
        <f>INDEX('1.6-Cant.Central-FxDominio'!$B$8:$AK$1000,MATCH(RESUMO!$B101,'1.6-Cant.Central-FxDominio'!$B$8:$B$1000,0),14)</f>
        <v>ha</v>
      </c>
      <c r="E101" s="453">
        <f>INDEX('1.6-Cant.Central-FxDominio'!$B$8:$AK$1000,MATCH(RESUMO!$B101,'1.6-Cant.Central-FxDominio'!$B$8:$B$1000,0)+31,MATCH(RESUMO!E$5,'1.6-Cant.Central-FxDominio'!$B$8:$AK$8,0)+5)</f>
        <v>2149.6851952659999</v>
      </c>
      <c r="F101" s="453">
        <f>INDEX('1.6-Cant.Central-FxDominio'!$B$8:$AK$1000,MATCH(RESUMO!$B101,'1.6-Cant.Central-FxDominio'!$B$8:$B$1000,0)+31,MATCH(RESUMO!F$5,'1.6-Cant.Central-FxDominio'!$B$8:$AK$8,0)+5)</f>
        <v>2149.6851952659999</v>
      </c>
      <c r="G101" s="453">
        <f>INDEX('1.6-Cant.Central-FxDominio'!$B$8:$AK$1000,MATCH(RESUMO!$B101,'1.6-Cant.Central-FxDominio'!$B$8:$B$1000,0)+31,MATCH(RESUMO!G$5,'1.6-Cant.Central-FxDominio'!$B$8:$AK$8,0)+5)</f>
        <v>0</v>
      </c>
      <c r="H101" s="411"/>
      <c r="J101" s="210"/>
      <c r="K101" s="210"/>
      <c r="L101" s="210"/>
      <c r="M101" s="210"/>
      <c r="N101" s="210"/>
      <c r="O101" s="210"/>
      <c r="P101" s="210"/>
      <c r="Q101" s="210"/>
      <c r="R101" s="210"/>
    </row>
    <row r="102" spans="1:18" ht="18.75" customHeight="1" x14ac:dyDescent="0.25">
      <c r="A102" s="479" t="s">
        <v>563</v>
      </c>
      <c r="B102" s="169" t="s">
        <v>563</v>
      </c>
      <c r="C102" s="170" t="s">
        <v>599</v>
      </c>
      <c r="D102" s="463" t="str">
        <f>INDEX('1.6-Cant.Central-FxDominio'!$B$8:$AK$1000,MATCH(RESUMO!$B102,'1.6-Cant.Central-FxDominio'!$B$8:$B$1000,0),14)</f>
        <v>m2</v>
      </c>
      <c r="E102" s="453">
        <f>INDEX('1.6-Cant.Central-FxDominio'!$B$8:$AK$1000,MATCH(RESUMO!$B102,'1.6-Cant.Central-FxDominio'!$B$8:$B$1000,0)+31,MATCH(RESUMO!E$5,'1.6-Cant.Central-FxDominio'!$B$8:$AK$8,0)+5)</f>
        <v>0.42726407500000002</v>
      </c>
      <c r="F102" s="453">
        <f>INDEX('1.6-Cant.Central-FxDominio'!$B$8:$AK$1000,MATCH(RESUMO!$B102,'1.6-Cant.Central-FxDominio'!$B$8:$B$1000,0)+31,MATCH(RESUMO!F$5,'1.6-Cant.Central-FxDominio'!$B$8:$AK$8,0)+5)</f>
        <v>0.42726407500000002</v>
      </c>
      <c r="G102" s="453">
        <f>INDEX('1.6-Cant.Central-FxDominio'!$B$8:$AK$1000,MATCH(RESUMO!$B102,'1.6-Cant.Central-FxDominio'!$B$8:$B$1000,0)+31,MATCH(RESUMO!G$5,'1.6-Cant.Central-FxDominio'!$B$8:$AK$8,0)+5)</f>
        <v>0</v>
      </c>
      <c r="H102" s="411"/>
      <c r="J102" s="210"/>
      <c r="K102" s="210"/>
      <c r="L102" s="210"/>
      <c r="M102" s="210"/>
      <c r="N102" s="210"/>
      <c r="O102" s="210"/>
      <c r="P102" s="210"/>
      <c r="Q102" s="210"/>
      <c r="R102" s="210"/>
    </row>
    <row r="103" spans="1:18" ht="18.75" customHeight="1" x14ac:dyDescent="0.25">
      <c r="A103" s="479" t="s">
        <v>455</v>
      </c>
      <c r="B103" s="169" t="s">
        <v>455</v>
      </c>
      <c r="C103" s="170" t="s">
        <v>540</v>
      </c>
      <c r="D103" s="463" t="str">
        <f>INDEX('1.6-Cant.Central-FxDominio'!$B$8:$AK$1000,MATCH(RESUMO!$B103,'1.6-Cant.Central-FxDominio'!$B$8:$B$1000,0),14)</f>
        <v xml:space="preserve">ha </v>
      </c>
      <c r="E103" s="453">
        <f ca="1">INDEX('1.6-Cant.Central-FxDominio'!$B$8:$AK$1000,MATCH(RESUMO!$B103,'1.6-Cant.Central-FxDominio'!$B$8:$B$1000,0)+31,MATCH(RESUMO!E$5,'1.6-Cant.Central-FxDominio'!$B$8:$AK$8,0)+5)</f>
        <v>1213.5846196625703</v>
      </c>
      <c r="F103" s="453">
        <f ca="1">INDEX('1.6-Cant.Central-FxDominio'!$B$8:$AK$1000,MATCH(RESUMO!$B103,'1.6-Cant.Central-FxDominio'!$B$8:$B$1000,0)+31,MATCH(RESUMO!F$5,'1.6-Cant.Central-FxDominio'!$B$8:$AK$8,0)+5)</f>
        <v>1239.8718108536432</v>
      </c>
      <c r="G103" s="453">
        <f ca="1">INDEX('1.6-Cant.Central-FxDominio'!$B$8:$AK$1000,MATCH(RESUMO!$B103,'1.6-Cant.Central-FxDominio'!$B$8:$B$1000,0)+31,MATCH(RESUMO!G$5,'1.6-Cant.Central-FxDominio'!$B$8:$AK$8,0)+5)</f>
        <v>0</v>
      </c>
      <c r="H103" s="411"/>
      <c r="J103" s="210"/>
      <c r="K103" s="210"/>
      <c r="L103" s="210"/>
      <c r="M103" s="210"/>
      <c r="N103" s="210"/>
      <c r="O103" s="210"/>
      <c r="P103" s="210"/>
      <c r="Q103" s="210"/>
      <c r="R103" s="210"/>
    </row>
    <row r="104" spans="1:18" ht="18.75" customHeight="1" x14ac:dyDescent="0.25">
      <c r="A104" s="479" t="s">
        <v>718</v>
      </c>
      <c r="B104" s="169" t="s">
        <v>718</v>
      </c>
      <c r="C104" s="170" t="s">
        <v>542</v>
      </c>
      <c r="D104" s="463" t="str">
        <f>INDEX('1.6-Cant.Central-FxDominio'!$B$8:$AK$1000,MATCH(RESUMO!$B104,'1.6-Cant.Central-FxDominio'!$B$8:$B$1000,0),14)</f>
        <v>km</v>
      </c>
      <c r="E104" s="453">
        <f ca="1">INDEX('1.6-Cant.Central-FxDominio'!$B$8:$AK$1000,MATCH(RESUMO!$B104,'1.6-Cant.Central-FxDominio'!$B$8:$B$1000,0)+31,MATCH(RESUMO!E$5,'1.6-Cant.Central-FxDominio'!$B$8:$AK$8,0)+5)</f>
        <v>26313.582393366898</v>
      </c>
      <c r="F104" s="453">
        <f ca="1">INDEX('1.6-Cant.Central-FxDominio'!$B$8:$AK$1000,MATCH(RESUMO!$B104,'1.6-Cant.Central-FxDominio'!$B$8:$B$1000,0)+31,MATCH(RESUMO!F$5,'1.6-Cant.Central-FxDominio'!$B$8:$AK$8,0)+5)</f>
        <v>26240.243116410249</v>
      </c>
      <c r="G104" s="453">
        <f ca="1">INDEX('1.6-Cant.Central-FxDominio'!$B$8:$AK$1000,MATCH(RESUMO!$B104,'1.6-Cant.Central-FxDominio'!$B$8:$B$1000,0)+31,MATCH(RESUMO!G$5,'1.6-Cant.Central-FxDominio'!$B$8:$AK$8,0)+5)</f>
        <v>0</v>
      </c>
      <c r="H104" s="411"/>
      <c r="J104" s="210"/>
      <c r="K104" s="210"/>
      <c r="L104" s="210"/>
      <c r="M104" s="210"/>
      <c r="N104" s="210"/>
      <c r="O104" s="210"/>
      <c r="P104" s="210"/>
      <c r="Q104" s="210"/>
      <c r="R104" s="210"/>
    </row>
    <row r="105" spans="1:18" ht="18.75" customHeight="1" x14ac:dyDescent="0.25">
      <c r="A105" s="479" t="s">
        <v>719</v>
      </c>
      <c r="B105" s="169" t="s">
        <v>719</v>
      </c>
      <c r="C105" s="326" t="s">
        <v>720</v>
      </c>
      <c r="D105" s="463" t="s">
        <v>16</v>
      </c>
      <c r="E105" s="453">
        <f>IF(E$5="",0,'P.U. Mercado Consultoria'!E4)</f>
        <v>24087.5</v>
      </c>
      <c r="F105" s="453">
        <f>IF(F$5="",0,'P.U. Mercado Consultoria'!F4)</f>
        <v>24087.5</v>
      </c>
      <c r="G105" s="453">
        <f>IF(G$5="",0,'P.U. Mercado Consultoria'!G4)</f>
        <v>0</v>
      </c>
      <c r="H105" s="411"/>
      <c r="J105" s="210"/>
      <c r="K105" s="210"/>
      <c r="L105" s="210"/>
      <c r="M105" s="210"/>
      <c r="N105" s="210"/>
      <c r="O105" s="210"/>
      <c r="P105" s="210"/>
      <c r="Q105" s="210"/>
      <c r="R105" s="210"/>
    </row>
    <row r="106" spans="1:18" ht="18.75" customHeight="1" thickBot="1" x14ac:dyDescent="0.3">
      <c r="A106" s="479"/>
      <c r="B106" s="183"/>
      <c r="C106" s="184"/>
      <c r="D106" s="469"/>
      <c r="E106" s="460"/>
      <c r="F106" s="460"/>
      <c r="G106" s="460"/>
      <c r="H106" s="411"/>
      <c r="J106" s="210"/>
      <c r="K106" s="210"/>
      <c r="L106" s="210"/>
      <c r="M106" s="210"/>
      <c r="N106" s="210"/>
      <c r="O106" s="210"/>
      <c r="P106" s="210"/>
      <c r="Q106" s="210"/>
      <c r="R106" s="210"/>
    </row>
    <row r="107" spans="1:18" ht="18.75" customHeight="1" x14ac:dyDescent="0.25">
      <c r="A107" s="479"/>
      <c r="B107" s="157" t="s">
        <v>502</v>
      </c>
      <c r="C107" s="158" t="s">
        <v>721</v>
      </c>
      <c r="D107" s="470"/>
      <c r="E107" s="462"/>
      <c r="F107" s="451"/>
      <c r="G107" s="451"/>
      <c r="H107" s="411"/>
      <c r="J107" s="210"/>
      <c r="K107" s="210"/>
      <c r="L107" s="210"/>
      <c r="M107" s="210"/>
      <c r="N107" s="210"/>
      <c r="O107" s="210"/>
      <c r="P107" s="210"/>
      <c r="Q107" s="210"/>
      <c r="R107" s="210"/>
    </row>
    <row r="108" spans="1:18" ht="18.75" customHeight="1" x14ac:dyDescent="0.25">
      <c r="A108" s="479" t="s">
        <v>457</v>
      </c>
      <c r="B108" s="193" t="s">
        <v>457</v>
      </c>
      <c r="C108" s="329" t="s">
        <v>722</v>
      </c>
      <c r="D108" s="471" t="s">
        <v>16</v>
      </c>
      <c r="E108" s="453">
        <f>E105</f>
        <v>24087.5</v>
      </c>
      <c r="F108" s="453">
        <f t="shared" ref="F108:G108" si="7">F105</f>
        <v>24087.5</v>
      </c>
      <c r="G108" s="453">
        <f t="shared" si="7"/>
        <v>0</v>
      </c>
      <c r="H108" s="411"/>
      <c r="J108" s="210"/>
      <c r="K108" s="210"/>
      <c r="L108" s="210"/>
      <c r="M108" s="210"/>
      <c r="N108" s="210"/>
      <c r="O108" s="210"/>
      <c r="P108" s="210"/>
      <c r="Q108" s="210"/>
      <c r="R108" s="210"/>
    </row>
    <row r="109" spans="1:18" ht="18.75" customHeight="1" x14ac:dyDescent="0.25">
      <c r="A109" s="479"/>
      <c r="B109" s="197" t="s">
        <v>737</v>
      </c>
      <c r="C109" s="330" t="s">
        <v>793</v>
      </c>
      <c r="D109" s="472" t="s">
        <v>7</v>
      </c>
      <c r="E109" s="473"/>
      <c r="F109" s="453"/>
      <c r="G109" s="453"/>
      <c r="H109" s="411"/>
      <c r="J109" s="210"/>
      <c r="K109" s="210"/>
      <c r="L109" s="210"/>
      <c r="M109" s="210"/>
      <c r="N109" s="210"/>
      <c r="O109" s="210"/>
      <c r="P109" s="210"/>
      <c r="Q109" s="210"/>
      <c r="R109" s="210"/>
    </row>
    <row r="110" spans="1:18" ht="18.75" customHeight="1" x14ac:dyDescent="0.25">
      <c r="A110" s="479"/>
      <c r="B110" s="197" t="s">
        <v>748</v>
      </c>
      <c r="C110" s="326" t="s">
        <v>794</v>
      </c>
      <c r="D110" s="471" t="s">
        <v>7</v>
      </c>
      <c r="E110" s="473">
        <f>edificacoes!L7</f>
        <v>512582</v>
      </c>
      <c r="F110" s="453">
        <f>edificacoes!M7</f>
        <v>512582</v>
      </c>
      <c r="G110" s="453">
        <f>edificacoes!N7</f>
        <v>0</v>
      </c>
      <c r="H110" s="411"/>
      <c r="J110" s="210"/>
      <c r="K110" s="210"/>
      <c r="L110" s="210"/>
      <c r="M110" s="210"/>
      <c r="N110" s="210"/>
      <c r="O110" s="210"/>
      <c r="P110" s="210"/>
      <c r="Q110" s="210"/>
      <c r="R110" s="210"/>
    </row>
    <row r="111" spans="1:18" ht="18.75" customHeight="1" x14ac:dyDescent="0.25">
      <c r="A111" s="479" t="s">
        <v>737</v>
      </c>
      <c r="B111" s="197" t="s">
        <v>749</v>
      </c>
      <c r="C111" s="326" t="s">
        <v>795</v>
      </c>
      <c r="D111" s="471" t="s">
        <v>7</v>
      </c>
      <c r="E111" s="473">
        <v>600000</v>
      </c>
      <c r="F111" s="453">
        <v>600000</v>
      </c>
      <c r="G111" s="453">
        <v>600000</v>
      </c>
      <c r="H111" s="411"/>
      <c r="J111" s="210"/>
      <c r="K111" s="210"/>
      <c r="L111" s="210"/>
      <c r="M111" s="210"/>
      <c r="N111" s="210"/>
      <c r="O111" s="210"/>
      <c r="P111" s="210"/>
      <c r="Q111" s="210"/>
      <c r="R111" s="210"/>
    </row>
    <row r="112" spans="1:18" ht="18.75" customHeight="1" x14ac:dyDescent="0.25">
      <c r="A112" s="479" t="s">
        <v>748</v>
      </c>
      <c r="B112" s="197" t="s">
        <v>796</v>
      </c>
      <c r="C112" s="326" t="s">
        <v>797</v>
      </c>
      <c r="D112" s="471" t="s">
        <v>7</v>
      </c>
      <c r="E112" s="473">
        <v>800000</v>
      </c>
      <c r="F112" s="453">
        <v>800000</v>
      </c>
      <c r="G112" s="453">
        <v>800000</v>
      </c>
      <c r="H112" s="411"/>
      <c r="J112" s="210"/>
      <c r="K112" s="210"/>
      <c r="L112" s="210"/>
      <c r="M112" s="210"/>
      <c r="N112" s="210"/>
      <c r="O112" s="210"/>
      <c r="P112" s="210"/>
      <c r="Q112" s="210"/>
      <c r="R112" s="210"/>
    </row>
    <row r="113" spans="1:18" ht="18.75" customHeight="1" x14ac:dyDescent="0.25">
      <c r="A113" s="479" t="s">
        <v>749</v>
      </c>
      <c r="B113" s="197" t="s">
        <v>798</v>
      </c>
      <c r="C113" s="326" t="s">
        <v>799</v>
      </c>
      <c r="D113" s="471" t="s">
        <v>7</v>
      </c>
      <c r="E113" s="473">
        <v>1250000</v>
      </c>
      <c r="F113" s="453">
        <v>1250000</v>
      </c>
      <c r="G113" s="453">
        <v>1250000</v>
      </c>
      <c r="H113" s="411"/>
      <c r="J113" s="210"/>
      <c r="K113" s="210"/>
      <c r="L113" s="210"/>
      <c r="M113" s="210"/>
      <c r="N113" s="210"/>
      <c r="O113" s="210"/>
      <c r="P113" s="210"/>
      <c r="Q113" s="210"/>
      <c r="R113" s="210"/>
    </row>
    <row r="114" spans="1:18" ht="18.75" customHeight="1" x14ac:dyDescent="0.25">
      <c r="A114" s="479" t="s">
        <v>796</v>
      </c>
      <c r="B114" s="197" t="s">
        <v>800</v>
      </c>
      <c r="C114" s="326" t="s">
        <v>801</v>
      </c>
      <c r="D114" s="471" t="s">
        <v>7</v>
      </c>
      <c r="E114" s="473">
        <v>2000000</v>
      </c>
      <c r="F114" s="453">
        <v>2000000</v>
      </c>
      <c r="G114" s="453">
        <v>2000000</v>
      </c>
      <c r="H114" s="411"/>
      <c r="J114" s="210"/>
      <c r="K114" s="210"/>
      <c r="L114" s="210"/>
      <c r="M114" s="210"/>
      <c r="N114" s="210"/>
      <c r="O114" s="210"/>
      <c r="P114" s="210"/>
      <c r="Q114" s="210"/>
      <c r="R114" s="210"/>
    </row>
    <row r="115" spans="1:18" ht="18.75" customHeight="1" thickBot="1" x14ac:dyDescent="0.3">
      <c r="A115" s="479" t="s">
        <v>798</v>
      </c>
      <c r="B115" s="197" t="s">
        <v>802</v>
      </c>
      <c r="C115" s="326" t="s">
        <v>803</v>
      </c>
      <c r="D115" s="471" t="s">
        <v>7</v>
      </c>
      <c r="E115" s="473">
        <f>edificacoes!L8</f>
        <v>7407960.8392900005</v>
      </c>
      <c r="F115" s="453">
        <f>edificacoes!M8</f>
        <v>7407960.8392900005</v>
      </c>
      <c r="G115" s="453">
        <f>edificacoes!N8</f>
        <v>0</v>
      </c>
      <c r="H115" s="411"/>
      <c r="J115" s="210"/>
      <c r="K115" s="210"/>
      <c r="L115" s="210"/>
      <c r="M115" s="210"/>
      <c r="N115" s="210"/>
      <c r="O115" s="210"/>
      <c r="P115" s="210"/>
      <c r="Q115" s="210"/>
      <c r="R115" s="210"/>
    </row>
    <row r="116" spans="1:18" ht="18.75" customHeight="1" x14ac:dyDescent="0.25">
      <c r="A116" s="479"/>
      <c r="B116" s="157" t="s">
        <v>519</v>
      </c>
      <c r="C116" s="158" t="s">
        <v>723</v>
      </c>
      <c r="D116" s="450"/>
      <c r="E116" s="462"/>
      <c r="F116" s="451"/>
      <c r="G116" s="451"/>
      <c r="H116" s="411"/>
      <c r="J116" s="210"/>
      <c r="K116" s="210"/>
      <c r="L116" s="210"/>
      <c r="M116" s="210"/>
      <c r="N116" s="210"/>
      <c r="O116" s="210"/>
      <c r="P116" s="210"/>
      <c r="Q116" s="210"/>
      <c r="R116" s="210"/>
    </row>
    <row r="117" spans="1:18" ht="18.75" customHeight="1" x14ac:dyDescent="0.25">
      <c r="A117" s="479" t="s">
        <v>566</v>
      </c>
      <c r="B117" s="185" t="s">
        <v>566</v>
      </c>
      <c r="C117" s="326" t="s">
        <v>458</v>
      </c>
      <c r="D117" s="456" t="s">
        <v>16</v>
      </c>
      <c r="E117" s="453">
        <f>IF(E$5="",0,'P.U. Mercado Consultoria'!E9)</f>
        <v>9635</v>
      </c>
      <c r="F117" s="453">
        <f>IF(F$5="",0,'P.U. Mercado Consultoria'!F9)</f>
        <v>9635</v>
      </c>
      <c r="G117" s="453">
        <f>IF(G$5="",0,'P.U. Mercado Consultoria'!G9)</f>
        <v>0</v>
      </c>
      <c r="H117" s="411"/>
      <c r="J117" s="210"/>
      <c r="K117" s="210"/>
      <c r="L117" s="210"/>
      <c r="M117" s="210"/>
      <c r="N117" s="210"/>
      <c r="O117" s="210"/>
      <c r="P117" s="210"/>
      <c r="Q117" s="210"/>
      <c r="R117" s="210"/>
    </row>
    <row r="118" spans="1:18" ht="18.75" customHeight="1" x14ac:dyDescent="0.25">
      <c r="A118" s="479" t="s">
        <v>568</v>
      </c>
      <c r="B118" s="185" t="s">
        <v>568</v>
      </c>
      <c r="C118" s="326" t="s">
        <v>565</v>
      </c>
      <c r="D118" s="456" t="s">
        <v>3</v>
      </c>
      <c r="E118" s="453">
        <f>'P.U. Outras Fontes'!I4</f>
        <v>17995.679772831878</v>
      </c>
      <c r="F118" s="453">
        <f>'P.U. Outras Fontes'!J4</f>
        <v>17995.679772831878</v>
      </c>
      <c r="G118" s="453">
        <f>'P.U. Outras Fontes'!K4</f>
        <v>0</v>
      </c>
      <c r="H118" s="411"/>
      <c r="J118" s="210"/>
      <c r="K118" s="210"/>
      <c r="L118" s="210"/>
      <c r="M118" s="210"/>
      <c r="N118" s="210"/>
      <c r="O118" s="210"/>
      <c r="P118" s="210"/>
      <c r="Q118" s="210"/>
      <c r="R118" s="210"/>
    </row>
    <row r="119" spans="1:18" ht="18.75" customHeight="1" thickBot="1" x14ac:dyDescent="0.3">
      <c r="A119" s="479"/>
      <c r="B119" s="186"/>
      <c r="C119" s="187"/>
      <c r="D119" s="474"/>
      <c r="E119" s="460"/>
      <c r="F119" s="460"/>
      <c r="G119" s="460"/>
      <c r="H119" s="411"/>
      <c r="J119" s="200"/>
      <c r="K119" s="200"/>
      <c r="L119" s="200"/>
      <c r="M119" s="200"/>
      <c r="N119" s="200"/>
      <c r="O119" s="200"/>
      <c r="Q119" s="210"/>
      <c r="R119" s="210"/>
    </row>
    <row r="120" spans="1:18" ht="18.75" customHeight="1" x14ac:dyDescent="0.25">
      <c r="A120" s="479"/>
      <c r="B120" s="157">
        <v>8</v>
      </c>
      <c r="C120" s="158" t="s">
        <v>747</v>
      </c>
      <c r="D120" s="450"/>
      <c r="E120" s="462"/>
      <c r="F120" s="451"/>
      <c r="G120" s="451"/>
      <c r="H120" s="411"/>
      <c r="J120" s="238"/>
      <c r="K120" s="238"/>
      <c r="L120" s="238"/>
      <c r="M120" s="238"/>
      <c r="N120" s="238"/>
      <c r="O120" s="238"/>
      <c r="P120" s="210"/>
      <c r="Q120" s="210"/>
      <c r="R120" s="210"/>
    </row>
    <row r="121" spans="1:18" ht="18.75" customHeight="1" x14ac:dyDescent="0.25">
      <c r="A121" s="479" t="s">
        <v>739</v>
      </c>
      <c r="B121" s="185" t="s">
        <v>739</v>
      </c>
      <c r="C121" s="326" t="s">
        <v>769</v>
      </c>
      <c r="D121" s="471" t="s">
        <v>7</v>
      </c>
      <c r="E121" s="453">
        <f>edificacoes!L6</f>
        <v>715398.75</v>
      </c>
      <c r="F121" s="453">
        <f>edificacoes!M6</f>
        <v>715398.75</v>
      </c>
      <c r="G121" s="453">
        <f>edificacoes!N6</f>
        <v>0</v>
      </c>
      <c r="H121" s="411"/>
      <c r="J121" s="239"/>
      <c r="K121" s="239"/>
      <c r="L121" s="239"/>
      <c r="M121" s="239"/>
      <c r="N121" s="239"/>
      <c r="O121" s="239"/>
      <c r="P121" s="229"/>
      <c r="Q121" s="210"/>
      <c r="R121" s="210"/>
    </row>
    <row r="122" spans="1:18" ht="18.75" customHeight="1" x14ac:dyDescent="0.25">
      <c r="A122" s="479" t="s">
        <v>740</v>
      </c>
      <c r="B122" s="190" t="s">
        <v>740</v>
      </c>
      <c r="C122" s="328" t="s">
        <v>770</v>
      </c>
      <c r="D122" s="471" t="s">
        <v>7</v>
      </c>
      <c r="E122" s="453"/>
      <c r="F122" s="453"/>
      <c r="G122" s="453"/>
      <c r="H122" s="411"/>
      <c r="J122" s="239"/>
      <c r="K122" s="239"/>
      <c r="L122" s="239"/>
      <c r="M122" s="239"/>
      <c r="N122" s="239"/>
      <c r="O122" s="239"/>
      <c r="P122" s="229"/>
      <c r="Q122" s="210"/>
      <c r="R122" s="210"/>
    </row>
    <row r="123" spans="1:18" ht="18.75" customHeight="1" x14ac:dyDescent="0.25">
      <c r="A123" s="479" t="s">
        <v>741</v>
      </c>
      <c r="B123" s="185" t="s">
        <v>741</v>
      </c>
      <c r="C123" s="315" t="s">
        <v>742</v>
      </c>
      <c r="D123" s="471" t="s">
        <v>7</v>
      </c>
      <c r="E123" s="453">
        <f>edificacoes!L9</f>
        <v>361312.5</v>
      </c>
      <c r="F123" s="453">
        <f>edificacoes!M9</f>
        <v>361312.5</v>
      </c>
      <c r="G123" s="453">
        <f>edificacoes!N9</f>
        <v>0</v>
      </c>
      <c r="H123" s="411"/>
      <c r="J123" s="239"/>
      <c r="K123" s="239"/>
      <c r="L123" s="239"/>
      <c r="M123" s="239"/>
      <c r="N123" s="239"/>
      <c r="O123" s="239"/>
      <c r="P123" s="229"/>
      <c r="Q123" s="210"/>
      <c r="R123" s="210"/>
    </row>
    <row r="124" spans="1:18" ht="18.75" customHeight="1" x14ac:dyDescent="0.25">
      <c r="A124" s="479" t="s">
        <v>743</v>
      </c>
      <c r="B124" s="185" t="s">
        <v>743</v>
      </c>
      <c r="C124" s="326" t="s">
        <v>744</v>
      </c>
      <c r="D124" s="471" t="s">
        <v>7</v>
      </c>
      <c r="E124" s="453">
        <f>edificacoes!L5</f>
        <v>467104.8</v>
      </c>
      <c r="F124" s="453">
        <f>edificacoes!M5</f>
        <v>467104.8</v>
      </c>
      <c r="G124" s="453">
        <f>edificacoes!N5</f>
        <v>0</v>
      </c>
      <c r="H124" s="411"/>
      <c r="J124" s="239"/>
      <c r="K124" s="239"/>
      <c r="L124" s="239"/>
      <c r="M124" s="239"/>
      <c r="N124" s="239"/>
      <c r="O124" s="239"/>
      <c r="P124" s="229"/>
      <c r="Q124" s="210"/>
      <c r="R124" s="210"/>
    </row>
    <row r="125" spans="1:18" ht="18.75" customHeight="1" x14ac:dyDescent="0.25">
      <c r="A125" s="479" t="s">
        <v>745</v>
      </c>
      <c r="B125" s="190" t="s">
        <v>745</v>
      </c>
      <c r="C125" s="328" t="s">
        <v>746</v>
      </c>
      <c r="D125" s="475" t="s">
        <v>7</v>
      </c>
      <c r="E125" s="453">
        <v>1</v>
      </c>
      <c r="F125" s="453">
        <v>2</v>
      </c>
      <c r="G125" s="453">
        <v>3</v>
      </c>
      <c r="H125" s="411"/>
      <c r="J125" s="239"/>
      <c r="K125" s="239"/>
      <c r="L125" s="239"/>
      <c r="M125" s="239"/>
      <c r="N125" s="239"/>
      <c r="O125" s="239"/>
      <c r="P125" s="229"/>
      <c r="Q125" s="210"/>
      <c r="R125" s="210"/>
    </row>
    <row r="126" spans="1:18" ht="18.75" customHeight="1" thickBot="1" x14ac:dyDescent="0.3">
      <c r="A126" s="479" t="s">
        <v>772</v>
      </c>
      <c r="B126" s="186" t="s">
        <v>772</v>
      </c>
      <c r="C126" s="331" t="s">
        <v>773</v>
      </c>
      <c r="D126" s="476" t="s">
        <v>7</v>
      </c>
      <c r="E126" s="453">
        <f>edificacoes!L3</f>
        <v>1715030</v>
      </c>
      <c r="F126" s="453">
        <f>edificacoes!M3</f>
        <v>1715030</v>
      </c>
      <c r="G126" s="453">
        <f>edificacoes!N3</f>
        <v>0</v>
      </c>
      <c r="H126" s="411"/>
      <c r="J126" s="239"/>
      <c r="K126" s="239"/>
      <c r="L126" s="239"/>
      <c r="M126" s="239"/>
      <c r="N126" s="239"/>
      <c r="O126" s="239"/>
      <c r="Q126" s="210"/>
      <c r="R126" s="210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conditionalFormatting sqref="J5">
    <cfRule type="cellIs" dxfId="1503" priority="33" operator="greaterThan">
      <formula>0</formula>
    </cfRule>
    <cfRule type="cellIs" dxfId="1502" priority="34" operator="between">
      <formula>0</formula>
      <formula>0</formula>
    </cfRule>
  </conditionalFormatting>
  <conditionalFormatting sqref="K5">
    <cfRule type="cellIs" dxfId="1501" priority="31" operator="greaterThan">
      <formula>0</formula>
    </cfRule>
    <cfRule type="cellIs" dxfId="1500" priority="32" operator="between">
      <formula>0</formula>
      <formula>0</formula>
    </cfRule>
  </conditionalFormatting>
  <conditionalFormatting sqref="J6">
    <cfRule type="cellIs" dxfId="1499" priority="29" operator="greaterThan">
      <formula>0</formula>
    </cfRule>
    <cfRule type="cellIs" dxfId="1498" priority="30" operator="between">
      <formula>0</formula>
      <formula>0</formula>
    </cfRule>
  </conditionalFormatting>
  <conditionalFormatting sqref="J7">
    <cfRule type="cellIs" dxfId="1497" priority="27" operator="greaterThan">
      <formula>0</formula>
    </cfRule>
    <cfRule type="cellIs" dxfId="1496" priority="28" operator="between">
      <formula>0</formula>
      <formula>0</formula>
    </cfRule>
  </conditionalFormatting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591"/>
  <sheetViews>
    <sheetView showGridLines="0" topLeftCell="A490" zoomScale="90" zoomScaleNormal="90" workbookViewId="0">
      <selection activeCell="C514" sqref="C514:D514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6.570312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53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">
        <v>804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46" t="s">
        <v>641</v>
      </c>
      <c r="S2" s="255">
        <f>RESUMO!$J$6</f>
        <v>0.96350000000000002</v>
      </c>
      <c r="T2" s="256"/>
      <c r="U2" s="256"/>
      <c r="V2" s="256"/>
      <c r="W2" s="256"/>
      <c r="X2" s="256"/>
      <c r="Y2" s="246" t="s">
        <v>641</v>
      </c>
      <c r="Z2" s="255">
        <f>RESUMO!$J$6</f>
        <v>0.96350000000000002</v>
      </c>
      <c r="AA2" s="256"/>
      <c r="AB2" s="256"/>
      <c r="AC2" s="256"/>
      <c r="AD2" s="256"/>
      <c r="AE2" s="256"/>
      <c r="AF2" s="246" t="s">
        <v>641</v>
      </c>
      <c r="AG2" s="255">
        <f>RESUMO!$J$6</f>
        <v>0.96350000000000002</v>
      </c>
      <c r="AH2" s="256"/>
      <c r="AI2" s="256"/>
      <c r="AJ2" s="256"/>
      <c r="AK2" s="256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Y3" s="408" t="s">
        <v>2633</v>
      </c>
      <c r="Z3" s="409">
        <f>'P. U. SICRO'!$D$2</f>
        <v>0.26700000000000002</v>
      </c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57"/>
      <c r="Z4" s="257"/>
      <c r="AG4" s="257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547</v>
      </c>
      <c r="C8" s="11" t="s">
        <v>596</v>
      </c>
      <c r="D8" s="12"/>
      <c r="E8" s="13" t="s">
        <v>4298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467</v>
      </c>
      <c r="P8" s="138"/>
      <c r="R8" s="302" t="str">
        <f>RESUMO!E5</f>
        <v>TO</v>
      </c>
      <c r="S8" s="302"/>
      <c r="T8" s="302"/>
      <c r="U8" s="302"/>
      <c r="V8" s="302"/>
      <c r="W8" s="302"/>
      <c r="Y8" s="302" t="str">
        <f>RESUMO!F5</f>
        <v>GO</v>
      </c>
      <c r="Z8" s="302"/>
      <c r="AA8" s="302"/>
      <c r="AB8" s="302"/>
      <c r="AC8" s="302"/>
      <c r="AD8" s="302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427" t="s">
        <v>663</v>
      </c>
      <c r="H13" s="428" t="s">
        <v>192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m3</v>
      </c>
      <c r="K13" s="430">
        <v>1</v>
      </c>
      <c r="L13" s="431">
        <v>1</v>
      </c>
      <c r="M13" s="431">
        <v>1</v>
      </c>
      <c r="N13" s="431">
        <v>1</v>
      </c>
      <c r="O13" s="431">
        <v>1</v>
      </c>
      <c r="P13" s="432">
        <f>IF($L13&lt;&gt;"",PRODUCT($K13:$O13),"")</f>
        <v>1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173.62791253499998</v>
      </c>
      <c r="V13" s="262"/>
      <c r="W13" s="278">
        <f t="shared" ref="W13:W34" si="0">IFERROR(U13*$P13,"")</f>
        <v>173.62791253499998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173.62791253499998</v>
      </c>
      <c r="AC13" s="262"/>
      <c r="AD13" s="278">
        <f t="shared" ref="AD13:AD34" si="1">IFERROR(AB13*$P13,"")</f>
        <v>173.62791253499998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4300</v>
      </c>
      <c r="G14" s="42" t="s">
        <v>663</v>
      </c>
      <c r="H14" s="42" t="str">
        <f>INDEX(DTM!$K$17:$K$39,MATCH(F14,DTM!$L$17:$L$39,0))</f>
        <v>1 A 00 002 06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tkm</v>
      </c>
      <c r="K14" s="426">
        <v>1</v>
      </c>
      <c r="L14" s="434">
        <v>2.4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2.4</v>
      </c>
      <c r="Q14" s="5"/>
      <c r="R14" s="280">
        <f>IF($F14&lt;&gt;"",INDEX(DTM!$C$3:$F$100,MATCH($F14,DTM!$C$3:$C$100,0),MATCH(R$8,DTM!$C$3:$F$3,0)),"")</f>
        <v>11.591955814583901</v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0.73485999999999996</v>
      </c>
      <c r="U14" s="262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8.2075406901835883</v>
      </c>
      <c r="V14" s="262"/>
      <c r="W14" s="278">
        <f t="shared" ca="1" si="0"/>
        <v>19.698097656440613</v>
      </c>
      <c r="X14" s="9"/>
      <c r="Y14" s="280">
        <f>IF($F14&lt;&gt;"",INDEX(DTM!$C$3:$F$100,MATCH($F14,DTM!$C$3:$C$100,0),MATCH(Y$8,DTM!$C$3:$F$3,0)),"")</f>
        <v>14.243872163558747</v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0.73485999999999996</v>
      </c>
      <c r="AB14" s="262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10.085197203831664</v>
      </c>
      <c r="AC14" s="262"/>
      <c r="AD14" s="278">
        <f t="shared" ca="1" si="1"/>
        <v>24.204473289195992</v>
      </c>
      <c r="AE14" s="9"/>
      <c r="AF14" s="280" t="e">
        <f>IF($F14&lt;&gt;"",INDEX(DTM!$C$3:$F$100,MATCH($F14,DTM!$C$3:$C$100,0),MATCH(AF$8,DTM!$C$3:$F$3,0)),"")</f>
        <v>#N/A</v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262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193.32601019144059</v>
      </c>
      <c r="X36" s="261"/>
      <c r="Y36" s="264"/>
      <c r="Z36" s="265"/>
      <c r="AA36" s="265"/>
      <c r="AB36" s="265"/>
      <c r="AC36" s="265"/>
      <c r="AD36" s="266">
        <f ca="1">SUM(AD13:AD34)</f>
        <v>197.83238582419597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3.866520203828812</v>
      </c>
      <c r="X37" s="261"/>
      <c r="Y37" s="267"/>
      <c r="Z37" s="268"/>
      <c r="AA37" s="268"/>
      <c r="AB37" s="269"/>
      <c r="AC37" s="269"/>
      <c r="AD37" s="270">
        <f ca="1">$P37*AD36</f>
        <v>3.9566477164839196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>
        <v>20</v>
      </c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197.19253039526939</v>
      </c>
      <c r="X39" s="261"/>
      <c r="Y39" s="275"/>
      <c r="Z39" s="64"/>
      <c r="AA39" s="64"/>
      <c r="AB39" s="64"/>
      <c r="AC39" s="64"/>
      <c r="AD39" s="276">
        <f ca="1">SUM(AD36:AD37)</f>
        <v>201.7890335406799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61"/>
      <c r="S41" s="261"/>
      <c r="T41" s="261"/>
      <c r="U41" s="261"/>
      <c r="V41" s="261"/>
      <c r="W41" s="261"/>
      <c r="X41" s="261"/>
      <c r="Y41" s="261"/>
      <c r="Z41" s="261"/>
      <c r="AA41" s="261"/>
      <c r="AB41" s="261"/>
      <c r="AC41" s="261"/>
      <c r="AD41" s="261"/>
      <c r="AE41" s="261"/>
      <c r="AF41" s="261"/>
      <c r="AG41" s="261"/>
      <c r="AH41" s="261"/>
      <c r="AI41" s="261"/>
      <c r="AJ41" s="261"/>
      <c r="AK41" s="261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Q42" s="2"/>
      <c r="R42" s="279"/>
      <c r="S42" s="279"/>
      <c r="T42" s="279"/>
      <c r="U42" s="279"/>
      <c r="V42" s="279"/>
      <c r="W42" s="279"/>
      <c r="X42" s="279"/>
      <c r="Y42" s="279"/>
      <c r="Z42" s="279"/>
      <c r="AA42" s="279"/>
      <c r="AB42" s="279"/>
      <c r="AC42" s="279"/>
      <c r="AD42" s="279"/>
      <c r="AE42" s="279"/>
      <c r="AF42" s="279"/>
      <c r="AG42" s="279"/>
      <c r="AH42" s="279"/>
      <c r="AI42" s="279"/>
      <c r="AJ42" s="279"/>
      <c r="AK42" s="279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Q43" s="2"/>
      <c r="R43" s="279"/>
      <c r="S43" s="279"/>
      <c r="T43" s="279"/>
      <c r="U43" s="279"/>
      <c r="V43" s="279"/>
      <c r="W43" s="279"/>
      <c r="X43" s="279"/>
      <c r="Y43" s="279"/>
      <c r="Z43" s="279"/>
      <c r="AA43" s="279"/>
      <c r="AB43" s="279"/>
      <c r="AC43" s="279"/>
      <c r="AD43" s="279"/>
      <c r="AE43" s="279"/>
      <c r="AF43" s="279"/>
      <c r="AG43" s="279"/>
      <c r="AH43" s="279"/>
      <c r="AI43" s="279"/>
      <c r="AJ43" s="279"/>
      <c r="AK43" s="279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Q44" s="2"/>
      <c r="R44" s="279"/>
      <c r="S44" s="279"/>
      <c r="T44" s="279"/>
      <c r="U44" s="279"/>
      <c r="V44" s="279"/>
      <c r="W44" s="279"/>
      <c r="X44" s="279"/>
      <c r="Y44" s="279"/>
      <c r="Z44" s="279"/>
      <c r="AA44" s="279"/>
      <c r="AB44" s="279"/>
      <c r="AC44" s="279"/>
      <c r="AD44" s="279"/>
      <c r="AE44" s="279"/>
      <c r="AF44" s="279"/>
      <c r="AG44" s="279"/>
      <c r="AH44" s="279"/>
      <c r="AI44" s="279"/>
      <c r="AJ44" s="279"/>
      <c r="AK44" s="279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Q45" s="2"/>
      <c r="R45" s="279"/>
      <c r="S45" s="279"/>
      <c r="T45" s="279"/>
      <c r="U45" s="279"/>
      <c r="V45" s="279"/>
      <c r="W45" s="279"/>
      <c r="X45" s="279"/>
      <c r="Y45" s="279"/>
      <c r="Z45" s="279"/>
      <c r="AA45" s="279"/>
      <c r="AB45" s="279"/>
      <c r="AC45" s="279"/>
      <c r="AD45" s="279"/>
      <c r="AE45" s="279"/>
      <c r="AF45" s="279"/>
      <c r="AG45" s="279"/>
      <c r="AH45" s="279"/>
      <c r="AI45" s="279"/>
      <c r="AJ45" s="279"/>
      <c r="AK45" s="279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Q46" s="2"/>
      <c r="R46" s="279"/>
      <c r="S46" s="279"/>
      <c r="T46" s="279"/>
      <c r="U46" s="279"/>
      <c r="V46" s="279"/>
      <c r="W46" s="279"/>
      <c r="X46" s="279"/>
      <c r="Y46" s="279"/>
      <c r="Z46" s="279"/>
      <c r="AA46" s="279"/>
      <c r="AB46" s="279"/>
      <c r="AC46" s="279"/>
      <c r="AD46" s="279"/>
      <c r="AE46" s="279"/>
      <c r="AF46" s="279"/>
      <c r="AG46" s="279"/>
      <c r="AH46" s="279"/>
      <c r="AI46" s="279"/>
      <c r="AJ46" s="279"/>
      <c r="AK46" s="279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Q47" s="2"/>
      <c r="R47" s="279"/>
      <c r="S47" s="279"/>
      <c r="T47" s="279"/>
      <c r="U47" s="279"/>
      <c r="V47" s="279"/>
      <c r="W47" s="279"/>
      <c r="X47" s="279"/>
      <c r="Y47" s="279"/>
      <c r="Z47" s="279"/>
      <c r="AA47" s="279"/>
      <c r="AB47" s="279"/>
      <c r="AC47" s="279"/>
      <c r="AD47" s="279"/>
      <c r="AE47" s="279"/>
      <c r="AF47" s="279"/>
      <c r="AG47" s="279"/>
      <c r="AH47" s="279"/>
      <c r="AI47" s="279"/>
      <c r="AJ47" s="279"/>
      <c r="AK47" s="279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Q48" s="2"/>
      <c r="R48" s="279"/>
      <c r="S48" s="279"/>
      <c r="T48" s="279"/>
      <c r="U48" s="279"/>
      <c r="V48" s="279"/>
      <c r="W48" s="279"/>
      <c r="X48" s="279"/>
      <c r="Y48" s="279"/>
      <c r="Z48" s="279"/>
      <c r="AA48" s="279"/>
      <c r="AB48" s="279"/>
      <c r="AC48" s="279"/>
      <c r="AD48" s="279"/>
      <c r="AE48" s="279"/>
      <c r="AF48" s="279"/>
      <c r="AG48" s="279"/>
      <c r="AH48" s="279"/>
      <c r="AI48" s="279"/>
      <c r="AJ48" s="279"/>
      <c r="AK48" s="279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Q49" s="2"/>
      <c r="R49" s="279"/>
      <c r="S49" s="279"/>
      <c r="T49" s="279"/>
      <c r="U49" s="279"/>
      <c r="V49" s="279"/>
      <c r="W49" s="279"/>
      <c r="X49" s="279"/>
      <c r="Y49" s="279"/>
      <c r="Z49" s="279"/>
      <c r="AA49" s="279"/>
      <c r="AB49" s="279"/>
      <c r="AC49" s="279"/>
      <c r="AD49" s="279"/>
      <c r="AE49" s="279"/>
      <c r="AF49" s="279"/>
      <c r="AG49" s="279"/>
      <c r="AH49" s="279"/>
      <c r="AI49" s="279"/>
      <c r="AJ49" s="279"/>
      <c r="AK49" s="279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Q50" s="2"/>
      <c r="R50" s="279"/>
      <c r="S50" s="279"/>
      <c r="T50" s="279"/>
      <c r="U50" s="279"/>
      <c r="V50" s="279"/>
      <c r="W50" s="279"/>
      <c r="X50" s="279"/>
      <c r="Y50" s="279"/>
      <c r="Z50" s="279"/>
      <c r="AA50" s="279"/>
      <c r="AB50" s="279"/>
      <c r="AC50" s="279"/>
      <c r="AD50" s="279"/>
      <c r="AE50" s="279"/>
      <c r="AF50" s="279"/>
      <c r="AG50" s="279"/>
      <c r="AH50" s="279"/>
      <c r="AI50" s="279"/>
      <c r="AJ50" s="279"/>
      <c r="AK50" s="279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Q51" s="2"/>
      <c r="R51" s="279"/>
      <c r="S51" s="279"/>
      <c r="T51" s="279"/>
      <c r="U51" s="279"/>
      <c r="V51" s="279"/>
      <c r="W51" s="279"/>
      <c r="X51" s="279"/>
      <c r="Y51" s="279"/>
      <c r="Z51" s="279"/>
      <c r="AA51" s="279"/>
      <c r="AB51" s="279"/>
      <c r="AC51" s="279"/>
      <c r="AD51" s="279"/>
      <c r="AE51" s="279"/>
      <c r="AF51" s="279"/>
      <c r="AG51" s="279"/>
      <c r="AH51" s="279"/>
      <c r="AI51" s="279"/>
      <c r="AJ51" s="279"/>
      <c r="AK51" s="279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61"/>
      <c r="S52" s="261"/>
      <c r="T52" s="261"/>
      <c r="U52" s="261"/>
      <c r="V52" s="261"/>
      <c r="W52" s="261"/>
      <c r="X52" s="261"/>
      <c r="Y52" s="261"/>
      <c r="Z52" s="261"/>
      <c r="AA52" s="261"/>
      <c r="AB52" s="261"/>
      <c r="AC52" s="261"/>
      <c r="AD52" s="261"/>
      <c r="AE52" s="261"/>
      <c r="AF52" s="261"/>
      <c r="AG52" s="261"/>
      <c r="AH52" s="261"/>
      <c r="AI52" s="261"/>
      <c r="AJ52" s="261"/>
      <c r="AK52" s="261"/>
    </row>
    <row r="53" spans="2:37" ht="15" customHeight="1" x14ac:dyDescent="0.2">
      <c r="B53" s="10" t="s">
        <v>548</v>
      </c>
      <c r="C53" s="11" t="s">
        <v>596</v>
      </c>
      <c r="D53" s="12"/>
      <c r="E53" s="13" t="s">
        <v>4297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Q53" s="2"/>
      <c r="R53" s="261"/>
      <c r="S53" s="261"/>
      <c r="T53" s="261"/>
      <c r="U53" s="261"/>
      <c r="V53" s="261"/>
      <c r="W53" s="261"/>
      <c r="X53" s="261"/>
      <c r="Y53" s="261"/>
      <c r="Z53" s="261"/>
      <c r="AA53" s="261"/>
      <c r="AB53" s="261"/>
      <c r="AC53" s="261"/>
      <c r="AD53" s="261"/>
      <c r="AE53" s="261"/>
      <c r="AF53" s="261"/>
      <c r="AG53" s="261"/>
      <c r="AH53" s="261"/>
      <c r="AI53" s="261"/>
      <c r="AJ53" s="261"/>
      <c r="AK53" s="261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61"/>
      <c r="S54" s="261"/>
      <c r="T54" s="261"/>
      <c r="U54" s="261"/>
      <c r="V54" s="261"/>
      <c r="W54" s="261"/>
      <c r="X54" s="261"/>
      <c r="Y54" s="261"/>
      <c r="Z54" s="261"/>
      <c r="AA54" s="261"/>
      <c r="AB54" s="261"/>
      <c r="AC54" s="261"/>
      <c r="AD54" s="261"/>
      <c r="AE54" s="261"/>
      <c r="AF54" s="261"/>
      <c r="AG54" s="261"/>
      <c r="AH54" s="261"/>
      <c r="AI54" s="261"/>
      <c r="AJ54" s="261"/>
      <c r="AK54" s="261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427" t="s">
        <v>663</v>
      </c>
      <c r="H58" s="428" t="s">
        <v>196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0.15869808500000002</v>
      </c>
      <c r="V58" s="262"/>
      <c r="W58" s="278">
        <f t="shared" ref="W58:W79" si="5">IFERROR(U58*$P58,"")</f>
        <v>0.15869808500000002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0.15869808500000002</v>
      </c>
      <c r="AC58" s="262"/>
      <c r="AD58" s="278">
        <f t="shared" ref="AD58:AD79" si="6">IFERROR(AB58*$P58,"")</f>
        <v>0.15869808500000002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4304</v>
      </c>
      <c r="H59" s="42" t="s">
        <v>72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t</v>
      </c>
      <c r="K59" s="426">
        <v>1</v>
      </c>
      <c r="L59" s="434">
        <v>4.0000000000000002E-4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4.0000000000000002E-4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963.12646550249985</v>
      </c>
      <c r="V59" s="262"/>
      <c r="W59" s="278">
        <f t="shared" si="5"/>
        <v>0.38525058620099994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963.12646550249985</v>
      </c>
      <c r="AC59" s="262"/>
      <c r="AD59" s="278">
        <f t="shared" si="6"/>
        <v>0.38525058620099994</v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ht="15" customHeight="1" x14ac:dyDescent="0.2">
      <c r="B60" s="444" t="s">
        <v>493</v>
      </c>
      <c r="C60" s="75" t="str">
        <f>IFERROR(IF($G60&lt;&gt;"ANP",VLOOKUP($H60,'P. U. SICRO'!$A:$C,2,0),VLOOKUP($H60,'P.U. Cotados'!$B$12:$D$18,2,0)),"")</f>
        <v>Transporte local de material betuminoso</v>
      </c>
      <c r="D60" s="40"/>
      <c r="E60" s="41"/>
      <c r="F60" s="41" t="s">
        <v>4313</v>
      </c>
      <c r="G60" s="42" t="s">
        <v>4345</v>
      </c>
      <c r="H60" s="42" t="str">
        <f>INDEX(DTM!$K$17:$K$39,MATCH(F60,DTM!$L$17:$L$39,0))</f>
        <v>1 A 00 102 00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9">
        <f t="shared" si="8"/>
        <v>4.0000000000000002E-4</v>
      </c>
      <c r="Q60" s="5"/>
      <c r="R60" s="280">
        <f>IF($F60&lt;&gt;"",INDEX(DTM!$C$3:$F$100,MATCH($F60,DTM!$C$3:$C$100,0),MATCH(R$8,DTM!$C$3:$F$3,0)),"")</f>
        <v>57.578002168609366</v>
      </c>
      <c r="S60" s="262">
        <f ca="1">IF($F60="",0,IF(AND($G60="Dnit",OFFSET(DTM!$B$3,MATCH($F60,DTM!$C$3:$C$50,0)-1,0)="Quente"),24.715,IF(AND($G60="Dnit",OFFSET(DTM!$B$3,MATCH($F60,DTM!$C$3:$C$50,0)-1,0)="Frio"),22.244,0)))</f>
        <v>22.244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33.803332334948493</v>
      </c>
      <c r="V60" s="262"/>
      <c r="W60" s="278">
        <f t="shared" ca="1" si="5"/>
        <v>1.3521332933979398E-2</v>
      </c>
      <c r="X60" s="9"/>
      <c r="Y60" s="280">
        <f>IF($F60&lt;&gt;"",INDEX(DTM!$C$3:$F$100,MATCH($F60,DTM!$C$3:$C$100,0),MATCH(Y$8,DTM!$C$3:$F$3,0)),"")</f>
        <v>117.22895416760279</v>
      </c>
      <c r="Z60" s="262">
        <f ca="1">IF($F60="",0,IF(AND($G60="Dnit",OFFSET(DTM!$B$3,MATCH($F60,DTM!$C$3:$C$50,0)-1,0)="Quente"),24.715,IF(AND($G60="Dnit",OFFSET(DTM!$B$3,MATCH($F60,DTM!$C$3:$C$50,0)-1,0)="Frio"),22.244,0)))</f>
        <v>22.244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262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46.61996570692822</v>
      </c>
      <c r="AC60" s="262"/>
      <c r="AD60" s="278">
        <f t="shared" ca="1" si="6"/>
        <v>1.8647986282771287E-2</v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IF($F60="",0,IF(AND($G60="Dnit",OFFSET(DTM!$B$3,MATCH($F60,DTM!$C$3:$C$50,0)-1,0)="Quente"),24.715,IF(AND($G60="Dnit",OFFSET(DTM!$B$3,MATCH($F60,DTM!$C$3:$C$50,0)-1,0)="Frio"),22.244,0)))</f>
        <v>22.244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2:37" ht="15" customHeight="1" x14ac:dyDescent="0.2">
      <c r="B61" s="444" t="s">
        <v>494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4314</v>
      </c>
      <c r="G61" s="42" t="s">
        <v>4345</v>
      </c>
      <c r="H61" s="42" t="str">
        <f>INDEX(DTM!$K$17:$K$39,MATCH(F61,DTM!$L$17:$L$39,0))</f>
        <v>1 A 00 102 00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9">
        <f t="shared" si="8"/>
        <v>4.0000000000000002E-4</v>
      </c>
      <c r="Q61" s="5"/>
      <c r="R61" s="280">
        <f>IF($F61&lt;&gt;"",INDEX(DTM!$C$3:$F$100,MATCH($F61,DTM!$C$3:$C$100,0),MATCH(R$8,DTM!$C$3:$F$3,0)),"")</f>
        <v>30</v>
      </c>
      <c r="S61" s="262">
        <f ca="1">IF($F61="",0,IF(AND($G61="Dnit",OFFSET(DTM!$B$3,MATCH($F61,DTM!$C$3:$C$50,0)-1,0)="Quente"),24.715,IF(AND($G61="Dnit",OFFSET(DTM!$B$3,MATCH($F61,DTM!$C$3:$C$50,0)-1,0)="Frio"),22.244,0)))</f>
        <v>22.244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0.223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27.877909000000002</v>
      </c>
      <c r="V61" s="262"/>
      <c r="W61" s="278">
        <f t="shared" ca="1" si="5"/>
        <v>1.1151163600000001E-2</v>
      </c>
      <c r="X61" s="9"/>
      <c r="Y61" s="280">
        <f>IF($F61&lt;&gt;"",INDEX(DTM!$C$3:$F$100,MATCH($F61,DTM!$C$3:$C$100,0),MATCH(Y$8,DTM!$C$3:$F$3,0)),"")</f>
        <v>30</v>
      </c>
      <c r="Z61" s="262">
        <f ca="1">IF($F61="",0,IF(AND($G61="Dnit",OFFSET(DTM!$B$3,MATCH($F61,DTM!$C$3:$C$50,0)-1,0)="Quente"),24.715,IF(AND($G61="Dnit",OFFSET(DTM!$B$3,MATCH($F61,DTM!$C$3:$C$50,0)-1,0)="Frio"),22.244,0)))</f>
        <v>22.244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0.223</v>
      </c>
      <c r="AB61" s="262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27.877909000000002</v>
      </c>
      <c r="AC61" s="262"/>
      <c r="AD61" s="278">
        <f t="shared" ca="1" si="6"/>
        <v>1.1151163600000001E-2</v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22.244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0.223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0.56862116773497939</v>
      </c>
      <c r="X81" s="261"/>
      <c r="Y81" s="264"/>
      <c r="Z81" s="265"/>
      <c r="AA81" s="265"/>
      <c r="AB81" s="265"/>
      <c r="AC81" s="265"/>
      <c r="AD81" s="266">
        <f ca="1">SUM(AD58:AD79)</f>
        <v>0.57374782108377131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1.1372423354699589E-2</v>
      </c>
      <c r="X82" s="261"/>
      <c r="Y82" s="267"/>
      <c r="Z82" s="268"/>
      <c r="AA82" s="268"/>
      <c r="AB82" s="269"/>
      <c r="AC82" s="269"/>
      <c r="AD82" s="270">
        <f ca="1">$P82*AD81</f>
        <v>1.1474956421675427E-2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0.57999359108967896</v>
      </c>
      <c r="X84" s="261"/>
      <c r="Y84" s="275"/>
      <c r="Z84" s="64"/>
      <c r="AA84" s="64"/>
      <c r="AB84" s="64"/>
      <c r="AC84" s="64"/>
      <c r="AD84" s="276">
        <f ca="1">SUM(AD81:AD82)</f>
        <v>0.58522277750544671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61"/>
      <c r="S86" s="261"/>
      <c r="T86" s="261"/>
      <c r="U86" s="261"/>
      <c r="V86" s="261"/>
      <c r="W86" s="261"/>
      <c r="X86" s="261"/>
      <c r="Y86" s="261"/>
      <c r="Z86" s="261"/>
      <c r="AA86" s="261"/>
      <c r="AB86" s="261"/>
      <c r="AC86" s="261"/>
      <c r="AD86" s="261"/>
      <c r="AE86" s="261"/>
      <c r="AF86" s="261"/>
      <c r="AG86" s="261"/>
      <c r="AH86" s="261"/>
      <c r="AI86" s="261"/>
      <c r="AJ86" s="261"/>
      <c r="AK86" s="261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Q87" s="2"/>
      <c r="R87" s="279"/>
      <c r="S87" s="279"/>
      <c r="T87" s="279"/>
      <c r="U87" s="279"/>
      <c r="V87" s="279"/>
      <c r="W87" s="279"/>
      <c r="X87" s="279"/>
      <c r="Y87" s="279"/>
      <c r="Z87" s="279"/>
      <c r="AA87" s="279"/>
      <c r="AB87" s="279"/>
      <c r="AC87" s="279"/>
      <c r="AD87" s="279"/>
      <c r="AE87" s="279"/>
      <c r="AF87" s="279"/>
      <c r="AG87" s="279"/>
      <c r="AH87" s="279"/>
      <c r="AI87" s="279"/>
      <c r="AJ87" s="279"/>
      <c r="AK87" s="279"/>
    </row>
    <row r="88" spans="2:37" ht="15" customHeight="1" x14ac:dyDescent="0.2">
      <c r="B88" s="33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9"/>
      <c r="Q88" s="2"/>
      <c r="R88" s="279"/>
      <c r="S88" s="279"/>
      <c r="T88" s="279"/>
      <c r="U88" s="279"/>
      <c r="V88" s="279"/>
      <c r="W88" s="279"/>
      <c r="X88" s="279"/>
      <c r="Y88" s="279"/>
      <c r="Z88" s="279"/>
      <c r="AA88" s="279"/>
      <c r="AB88" s="279"/>
      <c r="AC88" s="279"/>
      <c r="AD88" s="279"/>
      <c r="AE88" s="279"/>
      <c r="AF88" s="279"/>
      <c r="AG88" s="279"/>
      <c r="AH88" s="279"/>
      <c r="AI88" s="279"/>
      <c r="AJ88" s="279"/>
      <c r="AK88" s="279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9"/>
      <c r="Q89" s="2"/>
      <c r="R89" s="279"/>
      <c r="S89" s="279"/>
      <c r="T89" s="279"/>
      <c r="U89" s="279"/>
      <c r="V89" s="279"/>
      <c r="W89" s="279"/>
      <c r="X89" s="279"/>
      <c r="Y89" s="279"/>
      <c r="Z89" s="279"/>
      <c r="AA89" s="279"/>
      <c r="AB89" s="279"/>
      <c r="AC89" s="279"/>
      <c r="AD89" s="279"/>
      <c r="AE89" s="279"/>
      <c r="AF89" s="279"/>
      <c r="AG89" s="279"/>
      <c r="AH89" s="279"/>
      <c r="AI89" s="279"/>
      <c r="AJ89" s="279"/>
      <c r="AK89" s="279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Q90" s="2"/>
      <c r="R90" s="279"/>
      <c r="S90" s="279"/>
      <c r="T90" s="279"/>
      <c r="U90" s="279"/>
      <c r="V90" s="279"/>
      <c r="W90" s="279"/>
      <c r="X90" s="279"/>
      <c r="Y90" s="279"/>
      <c r="Z90" s="279"/>
      <c r="AA90" s="279"/>
      <c r="AB90" s="279"/>
      <c r="AC90" s="279"/>
      <c r="AD90" s="279"/>
      <c r="AE90" s="279"/>
      <c r="AF90" s="279"/>
      <c r="AG90" s="279"/>
      <c r="AH90" s="279"/>
      <c r="AI90" s="279"/>
      <c r="AJ90" s="279"/>
      <c r="AK90" s="279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9"/>
      <c r="Q91" s="2"/>
      <c r="R91" s="279"/>
      <c r="S91" s="279"/>
      <c r="T91" s="279"/>
      <c r="U91" s="279"/>
      <c r="V91" s="279"/>
      <c r="W91" s="279"/>
      <c r="X91" s="279"/>
      <c r="Y91" s="279"/>
      <c r="Z91" s="279"/>
      <c r="AA91" s="279"/>
      <c r="AB91" s="279"/>
      <c r="AC91" s="279"/>
      <c r="AD91" s="279"/>
      <c r="AE91" s="279"/>
      <c r="AF91" s="279"/>
      <c r="AG91" s="279"/>
      <c r="AH91" s="279"/>
      <c r="AI91" s="279"/>
      <c r="AJ91" s="279"/>
      <c r="AK91" s="279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9"/>
      <c r="Q92" s="2"/>
      <c r="R92" s="279"/>
      <c r="S92" s="279"/>
      <c r="T92" s="279"/>
      <c r="U92" s="279"/>
      <c r="V92" s="279"/>
      <c r="W92" s="279"/>
      <c r="X92" s="279"/>
      <c r="Y92" s="279"/>
      <c r="Z92" s="279"/>
      <c r="AA92" s="279"/>
      <c r="AB92" s="279"/>
      <c r="AC92" s="279"/>
      <c r="AD92" s="279"/>
      <c r="AE92" s="279"/>
      <c r="AF92" s="279"/>
      <c r="AG92" s="279"/>
      <c r="AH92" s="279"/>
      <c r="AI92" s="279"/>
      <c r="AJ92" s="279"/>
      <c r="AK92" s="279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9"/>
      <c r="Q93" s="2"/>
      <c r="R93" s="279"/>
      <c r="S93" s="279"/>
      <c r="T93" s="279"/>
      <c r="U93" s="279"/>
      <c r="V93" s="279"/>
      <c r="W93" s="279"/>
      <c r="X93" s="279"/>
      <c r="Y93" s="279"/>
      <c r="Z93" s="279"/>
      <c r="AA93" s="279"/>
      <c r="AB93" s="279"/>
      <c r="AC93" s="279"/>
      <c r="AD93" s="279"/>
      <c r="AE93" s="279"/>
      <c r="AF93" s="279"/>
      <c r="AG93" s="279"/>
      <c r="AH93" s="279"/>
      <c r="AI93" s="279"/>
      <c r="AJ93" s="279"/>
      <c r="AK93" s="279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9"/>
      <c r="Q94" s="2"/>
      <c r="R94" s="279"/>
      <c r="S94" s="279"/>
      <c r="T94" s="279"/>
      <c r="U94" s="279"/>
      <c r="V94" s="279"/>
      <c r="W94" s="279"/>
      <c r="X94" s="279"/>
      <c r="Y94" s="279"/>
      <c r="Z94" s="279"/>
      <c r="AA94" s="279"/>
      <c r="AB94" s="279"/>
      <c r="AC94" s="279"/>
      <c r="AD94" s="279"/>
      <c r="AE94" s="279"/>
      <c r="AF94" s="279"/>
      <c r="AG94" s="279"/>
      <c r="AH94" s="279"/>
      <c r="AI94" s="279"/>
      <c r="AJ94" s="279"/>
      <c r="AK94" s="279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9"/>
      <c r="Q95" s="2"/>
      <c r="R95" s="279"/>
      <c r="S95" s="279"/>
      <c r="T95" s="279"/>
      <c r="U95" s="279"/>
      <c r="V95" s="279"/>
      <c r="W95" s="279"/>
      <c r="X95" s="279"/>
      <c r="Y95" s="279"/>
      <c r="Z95" s="279"/>
      <c r="AA95" s="279"/>
      <c r="AB95" s="279"/>
      <c r="AC95" s="279"/>
      <c r="AD95" s="279"/>
      <c r="AE95" s="279"/>
      <c r="AF95" s="279"/>
      <c r="AG95" s="279"/>
      <c r="AH95" s="279"/>
      <c r="AI95" s="279"/>
      <c r="AJ95" s="279"/>
      <c r="AK95" s="279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30"/>
      <c r="Q96" s="2"/>
      <c r="R96" s="279"/>
      <c r="S96" s="279"/>
      <c r="T96" s="279"/>
      <c r="U96" s="279"/>
      <c r="V96" s="279"/>
      <c r="W96" s="279"/>
      <c r="X96" s="279"/>
      <c r="Y96" s="279"/>
      <c r="Z96" s="279"/>
      <c r="AA96" s="279"/>
      <c r="AB96" s="279"/>
      <c r="AC96" s="279"/>
      <c r="AD96" s="279"/>
      <c r="AE96" s="279"/>
      <c r="AF96" s="279"/>
      <c r="AG96" s="279"/>
      <c r="AH96" s="279"/>
      <c r="AI96" s="279"/>
      <c r="AJ96" s="279"/>
      <c r="AK96" s="279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61"/>
      <c r="S97" s="261"/>
      <c r="T97" s="261"/>
      <c r="U97" s="261"/>
      <c r="V97" s="261"/>
      <c r="W97" s="261"/>
      <c r="X97" s="261"/>
      <c r="Y97" s="261"/>
      <c r="Z97" s="261"/>
      <c r="AA97" s="261"/>
      <c r="AB97" s="261"/>
      <c r="AC97" s="261"/>
      <c r="AD97" s="261"/>
      <c r="AE97" s="261"/>
      <c r="AF97" s="261"/>
      <c r="AG97" s="261"/>
      <c r="AH97" s="261"/>
      <c r="AI97" s="261"/>
      <c r="AJ97" s="261"/>
      <c r="AK97" s="261"/>
    </row>
    <row r="98" spans="2:37" ht="15" customHeight="1" x14ac:dyDescent="0.2">
      <c r="B98" s="10" t="s">
        <v>549</v>
      </c>
      <c r="C98" s="11" t="s">
        <v>596</v>
      </c>
      <c r="D98" s="12"/>
      <c r="E98" s="13" t="s">
        <v>569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Q98" s="2"/>
      <c r="R98" s="261"/>
      <c r="S98" s="261"/>
      <c r="T98" s="261"/>
      <c r="U98" s="261"/>
      <c r="V98" s="261"/>
      <c r="W98" s="261"/>
      <c r="X98" s="261"/>
      <c r="Y98" s="261"/>
      <c r="Z98" s="261"/>
      <c r="AA98" s="261"/>
      <c r="AB98" s="261"/>
      <c r="AC98" s="261"/>
      <c r="AD98" s="261"/>
      <c r="AE98" s="261"/>
      <c r="AF98" s="261"/>
      <c r="AG98" s="261"/>
      <c r="AH98" s="261"/>
      <c r="AI98" s="261"/>
      <c r="AJ98" s="261"/>
      <c r="AK98" s="26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61"/>
      <c r="S99" s="261"/>
      <c r="T99" s="261"/>
      <c r="U99" s="261"/>
      <c r="V99" s="261"/>
      <c r="W99" s="261"/>
      <c r="X99" s="261"/>
      <c r="Y99" s="261"/>
      <c r="Z99" s="261"/>
      <c r="AA99" s="261"/>
      <c r="AB99" s="261"/>
      <c r="AC99" s="261"/>
      <c r="AD99" s="261"/>
      <c r="AE99" s="261"/>
      <c r="AF99" s="261"/>
      <c r="AG99" s="261"/>
      <c r="AH99" s="261"/>
      <c r="AI99" s="261"/>
      <c r="AJ99" s="261"/>
      <c r="AK99" s="261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1</v>
      </c>
      <c r="L103" s="431">
        <f>1*VLOOKUP(RESUMO!$J$9,RESUMO!$I$13:$K$15,2,0)</f>
        <v>1</v>
      </c>
      <c r="M103" s="431">
        <v>1</v>
      </c>
      <c r="N103" s="431">
        <v>2.4249999999999998</v>
      </c>
      <c r="O103" s="431">
        <v>1</v>
      </c>
      <c r="P103" s="432">
        <f>IF($L103&lt;&gt;"",PRODUCT($K103:$O103),"")</f>
        <v>2.4249999999999998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73.501628444999994</v>
      </c>
      <c r="V103" s="262"/>
      <c r="W103" s="278">
        <f t="shared" ref="W103:W124" si="10">IFERROR(U103*$P103,"")</f>
        <v>178.24144897912498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73.501628444999994</v>
      </c>
      <c r="AC103" s="262"/>
      <c r="AD103" s="278">
        <f t="shared" ref="AD103:AD124" si="11">IFERROR(AB103*$P103,"")</f>
        <v>178.24144897912498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1</v>
      </c>
      <c r="L104" s="434">
        <f>1*VLOOKUP(RESUMO!$J$9,RESUMO!$I$13:$K$15,3,0)</f>
        <v>0</v>
      </c>
      <c r="M104" s="44">
        <v>1</v>
      </c>
      <c r="N104" s="44">
        <v>2.4249999999999998</v>
      </c>
      <c r="O104" s="44">
        <v>1</v>
      </c>
      <c r="P104" s="139">
        <f t="shared" ref="P104:P124" si="13">IF($L104&lt;&gt;"",PRODUCT($K104:$O104),"")</f>
        <v>0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56.398857900000003</v>
      </c>
      <c r="V104" s="262"/>
      <c r="W104" s="278">
        <f t="shared" si="10"/>
        <v>0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56.398857900000003</v>
      </c>
      <c r="AC104" s="262"/>
      <c r="AD104" s="278">
        <f t="shared" si="11"/>
        <v>0</v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9">
        <f t="shared" si="13"/>
        <v>0.13337499999999999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62"/>
      <c r="W105" s="278">
        <f t="shared" si="10"/>
        <v>186.31995719900061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1396.9631280149999</v>
      </c>
      <c r="AC105" s="262"/>
      <c r="AD105" s="278">
        <f t="shared" si="11"/>
        <v>186.31995719900061</v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4315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9">
        <f t="shared" si="13"/>
        <v>2.0297249999999996</v>
      </c>
      <c r="Q106" s="5"/>
      <c r="R106" s="280">
        <f>IF($F106&lt;&gt;"",INDEX(DTM!$C$3:$F$100,MATCH($F106,DTM!$C$3:$C$100,0),MATCH(R$8,DTM!$C$3:$F$3,0)),"")</f>
        <v>30.719056654920031</v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12.750145060064517</v>
      </c>
      <c r="V106" s="262"/>
      <c r="W106" s="278">
        <f t="shared" ca="1" si="10"/>
        <v>25.879288182039446</v>
      </c>
      <c r="X106" s="9"/>
      <c r="Y106" s="280">
        <f>IF($F106&lt;&gt;"",INDEX(DTM!$C$3:$F$100,MATCH($F106,DTM!$C$3:$C$100,0),MATCH(Y$8,DTM!$C$3:$F$3,0)),"")</f>
        <v>19.314816895079755</v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0.43078000000000005</v>
      </c>
      <c r="AB106" s="262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8.0167408780571794</v>
      </c>
      <c r="AC106" s="262"/>
      <c r="AD106" s="278">
        <f t="shared" ca="1" si="11"/>
        <v>16.271779378714605</v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2:37" ht="15" customHeight="1" x14ac:dyDescent="0.2"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9">
        <f t="shared" si="13"/>
        <v>0.19399999999999998</v>
      </c>
      <c r="Q107" s="5"/>
      <c r="R107" s="280">
        <f>IF($F107&lt;&gt;"",INDEX(DTM!$C$3:$F$100,MATCH($F107,DTM!$C$3:$C$100,0),MATCH(R$8,DTM!$C$3:$F$3,0)),"")</f>
        <v>20.176416373000809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8.3743533676129012</v>
      </c>
      <c r="V107" s="262"/>
      <c r="W107" s="278">
        <f t="shared" ca="1" si="10"/>
        <v>1.6246245533169026</v>
      </c>
      <c r="X107" s="9"/>
      <c r="Y107" s="280">
        <f>IF($F107&lt;&gt;"",INDEX(DTM!$C$3:$F$100,MATCH($F107,DTM!$C$3:$C$100,0),MATCH(Y$8,DTM!$C$3:$F$3,0)),"")</f>
        <v>14.162390474050772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0.43078000000000005</v>
      </c>
      <c r="AB107" s="262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5.8781926466645693</v>
      </c>
      <c r="AC107" s="262"/>
      <c r="AD107" s="278">
        <f t="shared" ca="1" si="11"/>
        <v>1.1403693734529263</v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2:37" ht="15" customHeight="1" x14ac:dyDescent="0.2"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4319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9">
        <f t="shared" si="13"/>
        <v>6.7900000000000002E-2</v>
      </c>
      <c r="Q108" s="5"/>
      <c r="R108" s="280">
        <f>IF($F108&lt;&gt;"",INDEX(DTM!$C$3:$F$100,MATCH($F108,DTM!$C$3:$C$100,0),MATCH(R$8,DTM!$C$3:$F$3,0)),"")</f>
        <v>20.176416373000809</v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8.3743533676129012</v>
      </c>
      <c r="V108" s="262"/>
      <c r="W108" s="278">
        <f t="shared" ca="1" si="10"/>
        <v>0.56861859366091605</v>
      </c>
      <c r="X108" s="9"/>
      <c r="Y108" s="280">
        <f>IF($F108&lt;&gt;"",INDEX(DTM!$C$3:$F$100,MATCH($F108,DTM!$C$3:$C$100,0),MATCH(Y$8,DTM!$C$3:$F$3,0)),"")</f>
        <v>14.162390474050772</v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0.43078000000000005</v>
      </c>
      <c r="AB108" s="262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5.8781926466645693</v>
      </c>
      <c r="AC108" s="262"/>
      <c r="AD108" s="278">
        <f t="shared" ca="1" si="11"/>
        <v>0.39912928070852427</v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2:37" ht="15" customHeight="1" x14ac:dyDescent="0.2"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9">
        <f t="shared" si="13"/>
        <v>0.13337499999999999</v>
      </c>
      <c r="Q109" s="5"/>
      <c r="R109" s="280">
        <f>IF($F109&lt;&gt;"",INDEX(DTM!$C$3:$F$100,MATCH($F109,DTM!$C$3:$C$100,0),MATCH(R$8,DTM!$C$3:$F$3,0)),"")</f>
        <v>57.578002168609366</v>
      </c>
      <c r="S109" s="262">
        <f ca="1">IF($F109="",0,IF(AND($G109="Dnit",OFFSET(DTM!$B$3,MATCH($F109,DTM!$C$3:$C$50,0)-1,0)="Quente"),24.715,IF(AND($G109="Dnit",OFFSET(DTM!$B$3,MATCH($F109,DTM!$C$3:$C$50,0)-1,0)="Frio"),22.244,0)))</f>
        <v>22.244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33.803332334948493</v>
      </c>
      <c r="V109" s="262"/>
      <c r="W109" s="278">
        <f t="shared" ca="1" si="10"/>
        <v>4.5085194501737549</v>
      </c>
      <c r="X109" s="9"/>
      <c r="Y109" s="280">
        <f>IF($F109&lt;&gt;"",INDEX(DTM!$C$3:$F$100,MATCH($F109,DTM!$C$3:$C$100,0),MATCH(Y$8,DTM!$C$3:$F$3,0)),"")</f>
        <v>117.22895416760279</v>
      </c>
      <c r="Z109" s="262">
        <f ca="1">IF($F109="",0,IF(AND($G109="Dnit",OFFSET(DTM!$B$3,MATCH($F109,DTM!$C$3:$C$50,0)-1,0)="Quente"),24.715,IF(AND($G109="Dnit",OFFSET(DTM!$B$3,MATCH($F109,DTM!$C$3:$C$50,0)-1,0)="Frio"),22.244,0)))</f>
        <v>22.244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62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46.61996570692822</v>
      </c>
      <c r="AC109" s="262"/>
      <c r="AD109" s="278">
        <f t="shared" ca="1" si="11"/>
        <v>6.2179379261615511</v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IF($F109="",0,IF(AND($G109="Dnit",OFFSET(DTM!$B$3,MATCH($F109,DTM!$C$3:$C$50,0)-1,0)="Quente"),24.715,IF(AND($G109="Dnit",OFFSET(DTM!$B$3,MATCH($F109,DTM!$C$3:$C$50,0)-1,0)="Frio"),22.244,0)))</f>
        <v>22.244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2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4321</v>
      </c>
      <c r="G110" s="42" t="s">
        <v>4345</v>
      </c>
      <c r="H110" s="42" t="str">
        <f>INDEX(DTM!$K$17:$K$39,MATCH(F110,DTM!$L$17:$L$39,0))</f>
        <v>1 A 00 002 04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9">
        <f t="shared" si="13"/>
        <v>2.4249999999999998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IF($F110="",0,IF(AND($G110="Dnit",OFFSET(DTM!$B$3,MATCH($F110,DTM!$C$3:$C$50,0)-1,0)="Quente"),24.715,IF(AND($G110="Dnit",OFFSET(DTM!$B$3,MATCH($F110,DTM!$C$3:$C$50,0)-1,0)="Frio"),22.244,0)))</f>
        <v>24.715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62"/>
      <c r="W110" s="278">
        <f t="shared" ca="1" si="10"/>
        <v>75.059660937499999</v>
      </c>
      <c r="X110" s="9"/>
      <c r="Y110" s="280">
        <f>IF($F110&lt;&gt;"",INDEX(DTM!$C$3:$F$100,MATCH($F110,DTM!$C$3:$C$100,0),MATCH(Y$8,DTM!$C$3:$F$3,0)),"")</f>
        <v>30</v>
      </c>
      <c r="Z110" s="262">
        <f ca="1">IF($F110="",0,IF(AND($G110="Dnit",OFFSET(DTM!$B$3,MATCH($F110,DTM!$C$3:$C$50,0)-1,0)="Quente"),24.715,IF(AND($G110="Dnit",OFFSET(DTM!$B$3,MATCH($F110,DTM!$C$3:$C$50,0)-1,0)="Frio"),22.244,0)))</f>
        <v>24.715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62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30.952437500000002</v>
      </c>
      <c r="AC110" s="262"/>
      <c r="AD110" s="278">
        <f t="shared" ca="1" si="11"/>
        <v>75.059660937499999</v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IF($F110="",0,IF(AND($G110="Dnit",OFFSET(DTM!$B$3,MATCH($F110,DTM!$C$3:$C$50,0)-1,0)="Quente"),24.715,IF(AND($G110="Dnit",OFFSET(DTM!$B$3,MATCH($F110,DTM!$C$3:$C$50,0)-1,0)="Frio"),22.244,0)))</f>
        <v>24.715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2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472.20211789481658</v>
      </c>
      <c r="X126" s="261"/>
      <c r="Y126" s="264"/>
      <c r="Z126" s="265"/>
      <c r="AA126" s="265"/>
      <c r="AB126" s="265"/>
      <c r="AC126" s="265"/>
      <c r="AD126" s="266">
        <f ca="1">SUM(AD103:AD124)</f>
        <v>463.65028307466315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9.4440423578963326</v>
      </c>
      <c r="X127" s="261"/>
      <c r="Y127" s="267"/>
      <c r="Z127" s="268"/>
      <c r="AA127" s="268"/>
      <c r="AB127" s="269"/>
      <c r="AC127" s="269"/>
      <c r="AD127" s="270">
        <f ca="1">$P127*AD126</f>
        <v>9.2730056614932632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481.64616025271289</v>
      </c>
      <c r="X129" s="261"/>
      <c r="Y129" s="275"/>
      <c r="Z129" s="64"/>
      <c r="AA129" s="64"/>
      <c r="AB129" s="64"/>
      <c r="AC129" s="64"/>
      <c r="AD129" s="276">
        <f ca="1">SUM(AD126:AD127)</f>
        <v>472.92328873615639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61"/>
      <c r="S131" s="261"/>
      <c r="T131" s="261"/>
      <c r="U131" s="261"/>
      <c r="V131" s="261"/>
      <c r="W131" s="261"/>
      <c r="X131" s="261"/>
      <c r="Y131" s="261"/>
      <c r="Z131" s="261"/>
      <c r="AA131" s="261"/>
      <c r="AB131" s="261"/>
      <c r="AC131" s="261"/>
      <c r="AD131" s="261"/>
      <c r="AE131" s="261"/>
      <c r="AF131" s="261"/>
      <c r="AG131" s="261"/>
      <c r="AH131" s="261"/>
      <c r="AI131" s="261"/>
      <c r="AJ131" s="261"/>
      <c r="AK131" s="261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Q132" s="2"/>
      <c r="R132" s="279"/>
      <c r="S132" s="279"/>
      <c r="T132" s="279"/>
      <c r="U132" s="279"/>
      <c r="V132" s="279"/>
      <c r="W132" s="279"/>
      <c r="X132" s="279"/>
      <c r="Y132" s="279"/>
      <c r="Z132" s="279"/>
      <c r="AA132" s="279"/>
      <c r="AB132" s="279"/>
      <c r="AC132" s="279"/>
      <c r="AD132" s="279"/>
      <c r="AE132" s="279"/>
      <c r="AF132" s="279"/>
      <c r="AG132" s="279"/>
      <c r="AH132" s="279"/>
      <c r="AI132" s="279"/>
      <c r="AJ132" s="279"/>
      <c r="AK132" s="279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9"/>
      <c r="Q133" s="2"/>
      <c r="R133" s="279"/>
      <c r="S133" s="279"/>
      <c r="T133" s="279"/>
      <c r="U133" s="279"/>
      <c r="V133" s="279"/>
      <c r="W133" s="279"/>
      <c r="X133" s="279"/>
      <c r="Y133" s="279"/>
      <c r="Z133" s="279"/>
      <c r="AA133" s="279"/>
      <c r="AB133" s="279"/>
      <c r="AC133" s="279"/>
      <c r="AD133" s="279"/>
      <c r="AE133" s="279"/>
      <c r="AF133" s="279"/>
      <c r="AG133" s="279"/>
      <c r="AH133" s="279"/>
      <c r="AI133" s="279"/>
      <c r="AJ133" s="279"/>
      <c r="AK133" s="279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9"/>
      <c r="Q134" s="2"/>
      <c r="R134" s="279"/>
      <c r="S134" s="279"/>
      <c r="T134" s="279"/>
      <c r="U134" s="279"/>
      <c r="V134" s="279"/>
      <c r="W134" s="279"/>
      <c r="X134" s="279"/>
      <c r="Y134" s="279"/>
      <c r="Z134" s="279"/>
      <c r="AA134" s="279"/>
      <c r="AB134" s="279"/>
      <c r="AC134" s="279"/>
      <c r="AD134" s="279"/>
      <c r="AE134" s="279"/>
      <c r="AF134" s="279"/>
      <c r="AG134" s="279"/>
      <c r="AH134" s="279"/>
      <c r="AI134" s="279"/>
      <c r="AJ134" s="279"/>
      <c r="AK134" s="279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9"/>
      <c r="Q135" s="2"/>
      <c r="R135" s="279"/>
      <c r="S135" s="279"/>
      <c r="T135" s="279"/>
      <c r="U135" s="279"/>
      <c r="V135" s="279"/>
      <c r="W135" s="279"/>
      <c r="X135" s="279"/>
      <c r="Y135" s="279"/>
      <c r="Z135" s="279"/>
      <c r="AA135" s="279"/>
      <c r="AB135" s="279"/>
      <c r="AC135" s="279"/>
      <c r="AD135" s="279"/>
      <c r="AE135" s="279"/>
      <c r="AF135" s="279"/>
      <c r="AG135" s="279"/>
      <c r="AH135" s="279"/>
      <c r="AI135" s="279"/>
      <c r="AJ135" s="279"/>
      <c r="AK135" s="279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9"/>
      <c r="Q136" s="2"/>
      <c r="R136" s="279"/>
      <c r="S136" s="279"/>
      <c r="T136" s="279"/>
      <c r="U136" s="279"/>
      <c r="V136" s="279"/>
      <c r="W136" s="279"/>
      <c r="X136" s="279"/>
      <c r="Y136" s="279"/>
      <c r="Z136" s="279"/>
      <c r="AA136" s="279"/>
      <c r="AB136" s="279"/>
      <c r="AC136" s="279"/>
      <c r="AD136" s="279"/>
      <c r="AE136" s="279"/>
      <c r="AF136" s="279"/>
      <c r="AG136" s="279"/>
      <c r="AH136" s="279"/>
      <c r="AI136" s="279"/>
      <c r="AJ136" s="279"/>
      <c r="AK136" s="279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9"/>
      <c r="Q137" s="2"/>
      <c r="R137" s="279"/>
      <c r="S137" s="279"/>
      <c r="T137" s="279"/>
      <c r="U137" s="279"/>
      <c r="V137" s="279"/>
      <c r="W137" s="279"/>
      <c r="X137" s="279"/>
      <c r="Y137" s="279"/>
      <c r="Z137" s="279"/>
      <c r="AA137" s="279"/>
      <c r="AB137" s="279"/>
      <c r="AC137" s="279"/>
      <c r="AD137" s="279"/>
      <c r="AE137" s="279"/>
      <c r="AF137" s="279"/>
      <c r="AG137" s="279"/>
      <c r="AH137" s="279"/>
      <c r="AI137" s="279"/>
      <c r="AJ137" s="279"/>
      <c r="AK137" s="279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9"/>
      <c r="Q138" s="2"/>
      <c r="R138" s="279"/>
      <c r="S138" s="279"/>
      <c r="T138" s="279"/>
      <c r="U138" s="279"/>
      <c r="V138" s="279"/>
      <c r="W138" s="279"/>
      <c r="X138" s="279"/>
      <c r="Y138" s="279"/>
      <c r="Z138" s="279"/>
      <c r="AA138" s="279"/>
      <c r="AB138" s="279"/>
      <c r="AC138" s="279"/>
      <c r="AD138" s="279"/>
      <c r="AE138" s="279"/>
      <c r="AF138" s="279"/>
      <c r="AG138" s="279"/>
      <c r="AH138" s="279"/>
      <c r="AI138" s="279"/>
      <c r="AJ138" s="279"/>
      <c r="AK138" s="279"/>
    </row>
    <row r="139" spans="2:37" ht="15" customHeight="1" x14ac:dyDescent="0.2">
      <c r="B139" s="33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9"/>
      <c r="Q139" s="2"/>
      <c r="R139" s="279"/>
      <c r="S139" s="279"/>
      <c r="T139" s="279"/>
      <c r="U139" s="279"/>
      <c r="V139" s="279"/>
      <c r="W139" s="279"/>
      <c r="X139" s="279"/>
      <c r="Y139" s="279"/>
      <c r="Z139" s="279"/>
      <c r="AA139" s="279"/>
      <c r="AB139" s="279"/>
      <c r="AC139" s="279"/>
      <c r="AD139" s="279"/>
      <c r="AE139" s="279"/>
      <c r="AF139" s="279"/>
      <c r="AG139" s="279"/>
      <c r="AH139" s="279"/>
      <c r="AI139" s="279"/>
      <c r="AJ139" s="279"/>
      <c r="AK139" s="279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9"/>
      <c r="Q140" s="2"/>
      <c r="R140" s="279"/>
      <c r="S140" s="279"/>
      <c r="T140" s="279"/>
      <c r="U140" s="279"/>
      <c r="V140" s="279"/>
      <c r="W140" s="279"/>
      <c r="X140" s="279"/>
      <c r="Y140" s="279"/>
      <c r="Z140" s="279"/>
      <c r="AA140" s="279"/>
      <c r="AB140" s="279"/>
      <c r="AC140" s="279"/>
      <c r="AD140" s="279"/>
      <c r="AE140" s="279"/>
      <c r="AF140" s="279"/>
      <c r="AG140" s="279"/>
      <c r="AH140" s="279"/>
      <c r="AI140" s="279"/>
      <c r="AJ140" s="279"/>
      <c r="AK140" s="279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30"/>
      <c r="Q141" s="2"/>
      <c r="R141" s="279"/>
      <c r="S141" s="279"/>
      <c r="T141" s="279"/>
      <c r="U141" s="279"/>
      <c r="V141" s="279"/>
      <c r="W141" s="279"/>
      <c r="X141" s="279"/>
      <c r="Y141" s="279"/>
      <c r="Z141" s="279"/>
      <c r="AA141" s="279"/>
      <c r="AB141" s="279"/>
      <c r="AC141" s="279"/>
      <c r="AD141" s="279"/>
      <c r="AE141" s="279"/>
      <c r="AF141" s="279"/>
      <c r="AG141" s="279"/>
      <c r="AH141" s="279"/>
      <c r="AI141" s="279"/>
      <c r="AJ141" s="279"/>
      <c r="AK141" s="279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61"/>
      <c r="S142" s="261"/>
      <c r="T142" s="261"/>
      <c r="U142" s="261"/>
      <c r="V142" s="261"/>
      <c r="W142" s="261"/>
      <c r="X142" s="261"/>
      <c r="Y142" s="261"/>
      <c r="Z142" s="261"/>
      <c r="AA142" s="261"/>
      <c r="AB142" s="261"/>
      <c r="AC142" s="261"/>
      <c r="AD142" s="261"/>
      <c r="AE142" s="261"/>
      <c r="AF142" s="261"/>
      <c r="AG142" s="261"/>
      <c r="AH142" s="261"/>
      <c r="AI142" s="261"/>
      <c r="AJ142" s="261"/>
      <c r="AK142" s="261"/>
    </row>
    <row r="143" spans="2:37" ht="15" customHeight="1" x14ac:dyDescent="0.2">
      <c r="B143" s="10" t="s">
        <v>556</v>
      </c>
      <c r="C143" s="11" t="s">
        <v>596</v>
      </c>
      <c r="D143" s="12"/>
      <c r="E143" s="13" t="s">
        <v>570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Q143" s="2"/>
      <c r="R143" s="261"/>
      <c r="S143" s="261"/>
      <c r="T143" s="261"/>
      <c r="U143" s="261"/>
      <c r="V143" s="261"/>
      <c r="W143" s="261"/>
      <c r="X143" s="261"/>
      <c r="Y143" s="261"/>
      <c r="Z143" s="261"/>
      <c r="AA143" s="261"/>
      <c r="AB143" s="261"/>
      <c r="AC143" s="261"/>
      <c r="AD143" s="261"/>
      <c r="AE143" s="261"/>
      <c r="AF143" s="261"/>
      <c r="AG143" s="261"/>
      <c r="AH143" s="261"/>
      <c r="AI143" s="261"/>
      <c r="AJ143" s="261"/>
      <c r="AK143" s="261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61"/>
      <c r="S144" s="261"/>
      <c r="T144" s="261"/>
      <c r="U144" s="261"/>
      <c r="V144" s="261"/>
      <c r="W144" s="261"/>
      <c r="X144" s="261"/>
      <c r="Y144" s="261"/>
      <c r="Z144" s="261"/>
      <c r="AA144" s="261"/>
      <c r="AB144" s="261"/>
      <c r="AC144" s="261"/>
      <c r="AD144" s="261"/>
      <c r="AE144" s="261"/>
      <c r="AF144" s="261"/>
      <c r="AG144" s="261"/>
      <c r="AH144" s="261"/>
      <c r="AI144" s="261"/>
      <c r="AJ144" s="261"/>
      <c r="AK144" s="261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Reparo Localizado (superficial)</v>
      </c>
      <c r="D148" s="35"/>
      <c r="E148" s="36"/>
      <c r="F148" s="36"/>
      <c r="G148" s="427" t="s">
        <v>663</v>
      </c>
      <c r="H148" s="428" t="s">
        <v>2328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m3</v>
      </c>
      <c r="K148" s="430">
        <v>0.1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0.1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203.87820904499998</v>
      </c>
      <c r="V148" s="262"/>
      <c r="W148" s="278">
        <f t="shared" ref="W148:W169" si="15">IFERROR(U148*$P148,"")</f>
        <v>20.3878209045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203.87820904499998</v>
      </c>
      <c r="AC148" s="262"/>
      <c r="AD148" s="278">
        <f t="shared" ref="AD148:AD169" si="16">IFERROR(AB148*$P148,"")</f>
        <v>20.3878209045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858</v>
      </c>
      <c r="C149" s="75" t="str">
        <f>IFERROR(IF($G149&lt;&gt;"ANP",VLOOKUP($H149,'P. U. SICRO'!$A:$C,2,0),VLOOKUP($H149,'P.U. Cotados'!$B$12:$D$18,2,0)),"")</f>
        <v>CBUQ -capa de rolamento AC/BC</v>
      </c>
      <c r="D149" s="40"/>
      <c r="E149" s="41"/>
      <c r="F149" s="41"/>
      <c r="G149" s="42" t="s">
        <v>663</v>
      </c>
      <c r="H149" s="42" t="s">
        <v>860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</v>
      </c>
      <c r="K149" s="426">
        <v>0.1</v>
      </c>
      <c r="L149" s="434">
        <f>1*VLOOKUP(RESUMO!$J$9,RESUMO!$I$13:$K$15,2,0)</f>
        <v>1</v>
      </c>
      <c r="M149" s="44">
        <v>1</v>
      </c>
      <c r="N149" s="44">
        <v>2.4249999999999998</v>
      </c>
      <c r="O149" s="44">
        <v>1</v>
      </c>
      <c r="P149" s="139">
        <f t="shared" ref="P149:P169" si="18">IF($L149&lt;&gt;"",PRODUCT($K149:$O149),"")</f>
        <v>0.24249999999999999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73.501628444999994</v>
      </c>
      <c r="V149" s="262"/>
      <c r="W149" s="278">
        <f t="shared" si="15"/>
        <v>17.824144897912497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73.501628444999994</v>
      </c>
      <c r="AC149" s="262"/>
      <c r="AD149" s="278">
        <f t="shared" si="16"/>
        <v>17.824144897912497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859</v>
      </c>
      <c r="C150" s="75" t="str">
        <f>IFERROR(IF($G150&lt;&gt;"ANP",VLOOKUP($H150,'P. U. SICRO'!$A:$C,2,0),VLOOKUP($H150,'P.U. Cotados'!$B$12:$D$18,2,0)),"")</f>
        <v>Conc. betumin.usinado a quente - capa de rolamento</v>
      </c>
      <c r="D150" s="40"/>
      <c r="E150" s="41"/>
      <c r="F150" s="41"/>
      <c r="G150" s="42" t="s">
        <v>663</v>
      </c>
      <c r="H150" s="42" t="s">
        <v>199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</v>
      </c>
      <c r="K150" s="426">
        <v>0.1</v>
      </c>
      <c r="L150" s="44">
        <f>1*VLOOKUP(RESUMO!$J$9,RESUMO!$I$13:$K$15,3,0)</f>
        <v>0</v>
      </c>
      <c r="M150" s="44">
        <v>1</v>
      </c>
      <c r="N150" s="44">
        <v>2.4249999999999998</v>
      </c>
      <c r="O150" s="44">
        <v>1</v>
      </c>
      <c r="P150" s="139">
        <f t="shared" si="18"/>
        <v>0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56.398857900000003</v>
      </c>
      <c r="V150" s="262"/>
      <c r="W150" s="278">
        <f t="shared" si="15"/>
        <v>0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56.398857900000003</v>
      </c>
      <c r="AC150" s="262"/>
      <c r="AD150" s="278">
        <f t="shared" si="16"/>
        <v>0</v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 50-70</v>
      </c>
      <c r="D151" s="40"/>
      <c r="E151" s="41"/>
      <c r="F151" s="41"/>
      <c r="G151" s="42" t="s">
        <v>4304</v>
      </c>
      <c r="H151" s="42" t="s">
        <v>71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</v>
      </c>
      <c r="K151" s="426">
        <v>0.1</v>
      </c>
      <c r="L151" s="44">
        <v>5.5E-2</v>
      </c>
      <c r="M151" s="44">
        <v>1</v>
      </c>
      <c r="N151" s="44">
        <v>2.4249999999999998</v>
      </c>
      <c r="O151" s="44">
        <v>1</v>
      </c>
      <c r="P151" s="139">
        <f t="shared" si="18"/>
        <v>1.33375E-2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1396.9631280149999</v>
      </c>
      <c r="V151" s="262"/>
      <c r="W151" s="278">
        <f t="shared" si="15"/>
        <v>18.631995719900061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1396.9631280149999</v>
      </c>
      <c r="AC151" s="262"/>
      <c r="AD151" s="278">
        <f t="shared" si="16"/>
        <v>18.631995719900061</v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Transporte comercial c/ basc. 10m3 rod. pav.</v>
      </c>
      <c r="D152" s="40"/>
      <c r="E152" s="41"/>
      <c r="F152" s="41" t="s">
        <v>4315</v>
      </c>
      <c r="G152" s="42" t="s">
        <v>663</v>
      </c>
      <c r="H152" s="42" t="str">
        <f>INDEX(DTM!$K$17:$K$39,MATCH(F152,DTM!$L$17:$L$39,0))</f>
        <v>1 A 00 002 91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0.1</v>
      </c>
      <c r="L152" s="44">
        <v>0.83699999999999997</v>
      </c>
      <c r="M152" s="44">
        <v>1</v>
      </c>
      <c r="N152" s="44">
        <v>2.4249999999999998</v>
      </c>
      <c r="O152" s="44">
        <v>1</v>
      </c>
      <c r="P152" s="139">
        <f t="shared" si="18"/>
        <v>0.20297249999999997</v>
      </c>
      <c r="Q152" s="5"/>
      <c r="R152" s="280">
        <f>IF($F152&lt;&gt;"",INDEX(DTM!$C$3:$F$100,MATCH($F152,DTM!$C$3:$C$100,0),MATCH(R$8,DTM!$C$3:$F$3,0)),"")</f>
        <v>30.719056654920031</v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0.43078000000000005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12.750145060064517</v>
      </c>
      <c r="V152" s="262"/>
      <c r="W152" s="278">
        <f t="shared" ca="1" si="15"/>
        <v>2.5879288182039448</v>
      </c>
      <c r="X152" s="9"/>
      <c r="Y152" s="280">
        <f>IF($F152&lt;&gt;"",INDEX(DTM!$C$3:$F$100,MATCH($F152,DTM!$C$3:$C$100,0),MATCH(Y$8,DTM!$C$3:$F$3,0)),"")</f>
        <v>19.314816895079755</v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0.43078000000000005</v>
      </c>
      <c r="AB152" s="262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8.0167408780571794</v>
      </c>
      <c r="AC152" s="262"/>
      <c r="AD152" s="278">
        <f t="shared" ca="1" si="16"/>
        <v>1.6271779378714606</v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comercial c/ basc. 10m3 rod. pav.</v>
      </c>
      <c r="D153" s="40"/>
      <c r="E153" s="41"/>
      <c r="F153" s="41" t="s">
        <v>4317</v>
      </c>
      <c r="G153" s="42" t="s">
        <v>663</v>
      </c>
      <c r="H153" s="42" t="str">
        <f>INDEX(DTM!$K$17:$K$39,MATCH(F153,DTM!$L$17:$L$39,0))</f>
        <v>1 A 00 002 91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0.1</v>
      </c>
      <c r="L153" s="44">
        <v>0.08</v>
      </c>
      <c r="M153" s="44">
        <v>1</v>
      </c>
      <c r="N153" s="44">
        <v>2.4249999999999998</v>
      </c>
      <c r="O153" s="44">
        <v>1</v>
      </c>
      <c r="P153" s="139">
        <f t="shared" si="18"/>
        <v>1.9400000000000001E-2</v>
      </c>
      <c r="Q153" s="5"/>
      <c r="R153" s="280">
        <f>IF($F153&lt;&gt;"",INDEX(DTM!$C$3:$F$100,MATCH($F153,DTM!$C$3:$C$100,0),MATCH(R$8,DTM!$C$3:$F$3,0)),"")</f>
        <v>20.176416373000809</v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0.43078000000000005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8.3743533676129012</v>
      </c>
      <c r="V153" s="262"/>
      <c r="W153" s="278">
        <f t="shared" ca="1" si="15"/>
        <v>0.16246245533169029</v>
      </c>
      <c r="X153" s="9"/>
      <c r="Y153" s="280">
        <f>IF($F153&lt;&gt;"",INDEX(DTM!$C$3:$F$100,MATCH($F153,DTM!$C$3:$C$100,0),MATCH(Y$8,DTM!$C$3:$F$3,0)),"")</f>
        <v>14.162390474050772</v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0.43078000000000005</v>
      </c>
      <c r="AB153" s="262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5.8781926466645693</v>
      </c>
      <c r="AC153" s="262"/>
      <c r="AD153" s="278">
        <f t="shared" ca="1" si="16"/>
        <v>0.11403693734529265</v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4319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0.1</v>
      </c>
      <c r="L154" s="44">
        <v>2.8000000000000001E-2</v>
      </c>
      <c r="M154" s="44">
        <v>1</v>
      </c>
      <c r="N154" s="44">
        <v>2.4249999999999998</v>
      </c>
      <c r="O154" s="44">
        <v>1</v>
      </c>
      <c r="P154" s="139">
        <f t="shared" si="18"/>
        <v>6.7900000000000009E-3</v>
      </c>
      <c r="Q154" s="5"/>
      <c r="R154" s="280">
        <f>IF($F154&lt;&gt;"",INDEX(DTM!$C$3:$F$100,MATCH($F154,DTM!$C$3:$C$100,0),MATCH(R$8,DTM!$C$3:$F$3,0)),"")</f>
        <v>20.176416373000809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8.3743533676129012</v>
      </c>
      <c r="V154" s="262"/>
      <c r="W154" s="278">
        <f t="shared" ca="1" si="15"/>
        <v>5.6861859366091609E-2</v>
      </c>
      <c r="X154" s="9"/>
      <c r="Y154" s="280">
        <f>IF($F154&lt;&gt;"",INDEX(DTM!$C$3:$F$100,MATCH($F154,DTM!$C$3:$C$100,0),MATCH(Y$8,DTM!$C$3:$F$3,0)),"")</f>
        <v>14.162390474050772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0.43078000000000005</v>
      </c>
      <c r="AB154" s="262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5.8781926466645693</v>
      </c>
      <c r="AC154" s="262"/>
      <c r="AD154" s="278">
        <f t="shared" ca="1" si="16"/>
        <v>3.9912928070852428E-2</v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4320</v>
      </c>
      <c r="G155" s="42" t="s">
        <v>4345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0.1</v>
      </c>
      <c r="L155" s="44">
        <v>5.5E-2</v>
      </c>
      <c r="M155" s="44">
        <v>1</v>
      </c>
      <c r="N155" s="44">
        <v>2.4249999999999998</v>
      </c>
      <c r="O155" s="44">
        <v>1</v>
      </c>
      <c r="P155" s="139">
        <f t="shared" si="18"/>
        <v>1.33375E-2</v>
      </c>
      <c r="Q155" s="5"/>
      <c r="R155" s="280">
        <f>IF($F155&lt;&gt;"",INDEX(DTM!$C$3:$F$100,MATCH($F155,DTM!$C$3:$C$100,0),MATCH(R$8,DTM!$C$3:$F$3,0)),"")</f>
        <v>57.578002168609366</v>
      </c>
      <c r="S155" s="262">
        <f ca="1">IF($F155="",0,IF(AND($G155="Dnit",OFFSET(DTM!$B$3,MATCH($F155,DTM!$C$3:$C$50,0)-1,0)="Quente"),24.715,IF(AND($G155="Dnit",OFFSET(DTM!$B$3,MATCH($F155,DTM!$C$3:$C$50,0)-1,0)="Frio"),22.244,0)))</f>
        <v>22.244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0.223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33.803332334948493</v>
      </c>
      <c r="V155" s="262"/>
      <c r="W155" s="278">
        <f t="shared" ca="1" si="15"/>
        <v>0.45085194501737552</v>
      </c>
      <c r="X155" s="9"/>
      <c r="Y155" s="280">
        <f>IF($F155&lt;&gt;"",INDEX(DTM!$C$3:$F$100,MATCH($F155,DTM!$C$3:$C$100,0),MATCH(Y$8,DTM!$C$3:$F$3,0)),"")</f>
        <v>117.22895416760279</v>
      </c>
      <c r="Z155" s="262">
        <f ca="1">IF($F155="",0,IF(AND($G155="Dnit",OFFSET(DTM!$B$3,MATCH($F155,DTM!$C$3:$C$50,0)-1,0)="Quente"),24.715,IF(AND($G155="Dnit",OFFSET(DTM!$B$3,MATCH($F155,DTM!$C$3:$C$50,0)-1,0)="Frio"),22.244,0)))</f>
        <v>22.244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0.223</v>
      </c>
      <c r="AB155" s="262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46.61996570692822</v>
      </c>
      <c r="AC155" s="262"/>
      <c r="AD155" s="278">
        <f t="shared" ca="1" si="16"/>
        <v>0.62179379261615519</v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IF($F155="",0,IF(AND($G155="Dnit",OFFSET(DTM!$B$3,MATCH($F155,DTM!$C$3:$C$50,0)-1,0)="Quente"),24.715,IF(AND($G155="Dnit",OFFSET(DTM!$B$3,MATCH($F155,DTM!$C$3:$C$50,0)-1,0)="Frio"),22.244,0)))</f>
        <v>22.244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0.223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Transporte Local CBUQ c/ caçamba térmica</v>
      </c>
      <c r="D156" s="40"/>
      <c r="E156" s="41"/>
      <c r="F156" s="41" t="s">
        <v>4321</v>
      </c>
      <c r="G156" s="42" t="s">
        <v>4345</v>
      </c>
      <c r="H156" s="42" t="str">
        <f>INDEX(DTM!$K$17:$K$39,MATCH(F156,DTM!$L$17:$L$39,0))</f>
        <v>1 A 00 002 04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0.1</v>
      </c>
      <c r="L156" s="44">
        <v>1</v>
      </c>
      <c r="M156" s="44">
        <v>1</v>
      </c>
      <c r="N156" s="44">
        <v>2.4249999999999998</v>
      </c>
      <c r="O156" s="44">
        <v>1</v>
      </c>
      <c r="P156" s="139">
        <f t="shared" si="18"/>
        <v>0.24249999999999999</v>
      </c>
      <c r="Q156" s="5"/>
      <c r="R156" s="280">
        <f>IF($F156&lt;&gt;"",INDEX(DTM!$C$3:$F$100,MATCH($F156,DTM!$C$3:$C$100,0),MATCH(R$8,DTM!$C$3:$F$3,0)),"")</f>
        <v>30</v>
      </c>
      <c r="S156" s="262">
        <f ca="1">IF($F156="",0,IF(AND($G156="Dnit",OFFSET(DTM!$B$3,MATCH($F156,DTM!$C$3:$C$50,0)-1,0)="Quente"),24.715,IF(AND($G156="Dnit",OFFSET(DTM!$B$3,MATCH($F156,DTM!$C$3:$C$50,0)-1,0)="Frio"),22.244,0)))</f>
        <v>24.715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0.247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30.952437500000002</v>
      </c>
      <c r="V156" s="262"/>
      <c r="W156" s="278">
        <f t="shared" ca="1" si="15"/>
        <v>7.5059660937500006</v>
      </c>
      <c r="X156" s="9"/>
      <c r="Y156" s="280">
        <f>IF($F156&lt;&gt;"",INDEX(DTM!$C$3:$F$100,MATCH($F156,DTM!$C$3:$C$100,0),MATCH(Y$8,DTM!$C$3:$F$3,0)),"")</f>
        <v>30</v>
      </c>
      <c r="Z156" s="262">
        <f ca="1">IF($F156="",0,IF(AND($G156="Dnit",OFFSET(DTM!$B$3,MATCH($F156,DTM!$C$3:$C$50,0)-1,0)="Quente"),24.715,IF(AND($G156="Dnit",OFFSET(DTM!$B$3,MATCH($F156,DTM!$C$3:$C$50,0)-1,0)="Frio"),22.244,0)))</f>
        <v>24.715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0.247</v>
      </c>
      <c r="AB156" s="262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30.952437500000002</v>
      </c>
      <c r="AC156" s="262"/>
      <c r="AD156" s="278">
        <f t="shared" ca="1" si="16"/>
        <v>7.5059660937500006</v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IF($F156="",0,IF(AND($G156="Dnit",OFFSET(DTM!$B$3,MATCH($F156,DTM!$C$3:$C$50,0)-1,0)="Quente"),24.715,IF(AND($G156="Dnit",OFFSET(DTM!$B$3,MATCH($F156,DTM!$C$3:$C$50,0)-1,0)="Frio"),22.244,0)))</f>
        <v>24.715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0.247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basc. 10m3 rodov. pav. (consv)</v>
      </c>
      <c r="D157" s="40"/>
      <c r="E157" s="41"/>
      <c r="F157" s="41" t="s">
        <v>4322</v>
      </c>
      <c r="G157" s="42" t="s">
        <v>663</v>
      </c>
      <c r="H157" s="42" t="str">
        <f>INDEX(DTM!$K$17:$K$39,MATCH(F157,DTM!$L$17:$L$39,0))</f>
        <v>1 A 00 002 06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0.1</v>
      </c>
      <c r="L157" s="44">
        <v>2.4249999999999998</v>
      </c>
      <c r="M157" s="44">
        <v>1</v>
      </c>
      <c r="N157" s="44">
        <v>1</v>
      </c>
      <c r="O157" s="44">
        <v>1</v>
      </c>
      <c r="P157" s="139">
        <f t="shared" si="18"/>
        <v>0.24249999999999999</v>
      </c>
      <c r="Q157" s="5"/>
      <c r="R157" s="280">
        <f>IF($F157&lt;&gt;"",INDEX(DTM!$C$3:$F$100,MATCH($F157,DTM!$C$3:$C$100,0),MATCH(R$8,DTM!$C$3:$F$3,0)),"")</f>
        <v>11.591955814583901</v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0.73485999999999996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8.2075406901835883</v>
      </c>
      <c r="V157" s="262"/>
      <c r="W157" s="278">
        <f t="shared" ca="1" si="15"/>
        <v>1.99032861736952</v>
      </c>
      <c r="X157" s="9"/>
      <c r="Y157" s="280">
        <f>IF($F157&lt;&gt;"",INDEX(DTM!$C$3:$F$100,MATCH($F157,DTM!$C$3:$C$100,0),MATCH(Y$8,DTM!$C$3:$F$3,0)),"")</f>
        <v>14.243872163558747</v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0.73485999999999996</v>
      </c>
      <c r="AB157" s="262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10.085197203831664</v>
      </c>
      <c r="AC157" s="262"/>
      <c r="AD157" s="278">
        <f t="shared" ca="1" si="16"/>
        <v>2.4456603219291781</v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Pintura de ligação</v>
      </c>
      <c r="D158" s="40"/>
      <c r="E158" s="41"/>
      <c r="F158" s="41"/>
      <c r="G158" s="42" t="s">
        <v>663</v>
      </c>
      <c r="H158" s="42" t="s">
        <v>196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m2</v>
      </c>
      <c r="K158" s="426">
        <v>1</v>
      </c>
      <c r="L158" s="44">
        <v>1</v>
      </c>
      <c r="M158" s="44">
        <v>1</v>
      </c>
      <c r="N158" s="44">
        <v>1</v>
      </c>
      <c r="O158" s="44">
        <v>1</v>
      </c>
      <c r="P158" s="139">
        <f t="shared" si="18"/>
        <v>1</v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0.15869808500000002</v>
      </c>
      <c r="V158" s="262"/>
      <c r="W158" s="278">
        <f t="shared" si="15"/>
        <v>0.15869808500000002</v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0.15869808500000002</v>
      </c>
      <c r="AC158" s="262"/>
      <c r="AD158" s="278">
        <f t="shared" si="16"/>
        <v>0.15869808500000002</v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 t="e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Emulsão asfáltica RR-1C</v>
      </c>
      <c r="D159" s="40"/>
      <c r="E159" s="41"/>
      <c r="F159" s="41"/>
      <c r="G159" s="42" t="s">
        <v>4304</v>
      </c>
      <c r="H159" s="42" t="s">
        <v>72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</v>
      </c>
      <c r="K159" s="426">
        <v>1</v>
      </c>
      <c r="L159" s="44">
        <v>4.0000000000000002E-4</v>
      </c>
      <c r="M159" s="44">
        <v>1</v>
      </c>
      <c r="N159" s="44">
        <v>1</v>
      </c>
      <c r="O159" s="44">
        <v>1</v>
      </c>
      <c r="P159" s="139">
        <f t="shared" si="18"/>
        <v>4.0000000000000002E-4</v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963.12646550249985</v>
      </c>
      <c r="V159" s="262"/>
      <c r="W159" s="278">
        <f t="shared" si="15"/>
        <v>0.38525058620099994</v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963.12646550249985</v>
      </c>
      <c r="AC159" s="262"/>
      <c r="AD159" s="278">
        <f t="shared" si="16"/>
        <v>0.38525058620099994</v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 t="e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Transporte local de material betuminoso</v>
      </c>
      <c r="D160" s="40"/>
      <c r="E160" s="41"/>
      <c r="F160" s="41" t="s">
        <v>4313</v>
      </c>
      <c r="G160" s="42" t="s">
        <v>4345</v>
      </c>
      <c r="H160" s="42" t="str">
        <f>INDEX(DTM!$K$17:$K$39,MATCH(F160,DTM!$L$17:$L$39,0))</f>
        <v>1 A 00 102 00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tkm</v>
      </c>
      <c r="K160" s="426">
        <v>1</v>
      </c>
      <c r="L160" s="44">
        <v>4.0000000000000002E-4</v>
      </c>
      <c r="M160" s="44">
        <v>1</v>
      </c>
      <c r="N160" s="44">
        <v>1</v>
      </c>
      <c r="O160" s="44">
        <v>1</v>
      </c>
      <c r="P160" s="139">
        <f t="shared" si="18"/>
        <v>4.0000000000000002E-4</v>
      </c>
      <c r="Q160" s="5"/>
      <c r="R160" s="280">
        <f>IF($F160&lt;&gt;"",INDEX(DTM!$C$3:$F$100,MATCH($F160,DTM!$C$3:$C$100,0),MATCH(R$8,DTM!$C$3:$F$3,0)),"")</f>
        <v>57.578002168609366</v>
      </c>
      <c r="S160" s="262">
        <f ca="1">IF($F160="",0,IF(AND($G160="Dnit",OFFSET(DTM!$B$3,MATCH($F160,DTM!$C$3:$C$50,0)-1,0)="Quente"),24.715,IF(AND($G160="Dnit",OFFSET(DTM!$B$3,MATCH($F160,DTM!$C$3:$C$50,0)-1,0)="Frio"),22.244,0)))</f>
        <v>22.244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0.223</v>
      </c>
      <c r="U160" s="262">
        <f ca="1"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33.803332334948493</v>
      </c>
      <c r="V160" s="262"/>
      <c r="W160" s="278">
        <f t="shared" ca="1" si="15"/>
        <v>1.3521332933979398E-2</v>
      </c>
      <c r="X160" s="9"/>
      <c r="Y160" s="280">
        <f>IF($F160&lt;&gt;"",INDEX(DTM!$C$3:$F$100,MATCH($F160,DTM!$C$3:$C$100,0),MATCH(Y$8,DTM!$C$3:$F$3,0)),"")</f>
        <v>117.22895416760279</v>
      </c>
      <c r="Z160" s="262">
        <f ca="1">IF($F160="",0,IF(AND($G160="Dnit",OFFSET(DTM!$B$3,MATCH($F160,DTM!$C$3:$C$50,0)-1,0)="Quente"),24.715,IF(AND($G160="Dnit",OFFSET(DTM!$B$3,MATCH($F160,DTM!$C$3:$C$50,0)-1,0)="Frio"),22.244,0)))</f>
        <v>22.244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0.223</v>
      </c>
      <c r="AB160" s="262">
        <f ca="1"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46.61996570692822</v>
      </c>
      <c r="AC160" s="262"/>
      <c r="AD160" s="278">
        <f t="shared" ca="1" si="16"/>
        <v>1.8647986282771287E-2</v>
      </c>
      <c r="AE160" s="9"/>
      <c r="AF160" s="280" t="e">
        <f>IF($F160&lt;&gt;"",INDEX(DTM!$C$3:$F$100,MATCH($F160,DTM!$C$3:$C$100,0),MATCH(AF$8,DTM!$C$3:$F$3,0)),"")</f>
        <v>#N/A</v>
      </c>
      <c r="AG160" s="262">
        <f ca="1">IF($F160="",0,IF(AND($G160="Dnit",OFFSET(DTM!$B$3,MATCH($F160,DTM!$C$3:$C$50,0)-1,0)="Quente"),24.715,IF(AND($G160="Dnit",OFFSET(DTM!$B$3,MATCH($F160,DTM!$C$3:$C$50,0)-1,0)="Frio"),22.244,0)))</f>
        <v>22.244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0.223</v>
      </c>
      <c r="AI160" s="262" t="e">
        <f ca="1"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ca="1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70.155831315486139</v>
      </c>
      <c r="X171" s="261"/>
      <c r="Y171" s="264"/>
      <c r="Z171" s="265"/>
      <c r="AA171" s="265"/>
      <c r="AB171" s="265"/>
      <c r="AC171" s="265"/>
      <c r="AD171" s="266">
        <f ca="1">SUM(AD148:AD169)</f>
        <v>69.761106191379255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1.4031166263097228</v>
      </c>
      <c r="X172" s="261"/>
      <c r="Y172" s="267"/>
      <c r="Z172" s="268"/>
      <c r="AA172" s="268"/>
      <c r="AB172" s="269"/>
      <c r="AC172" s="269"/>
      <c r="AD172" s="270">
        <f ca="1">$P172*AD171</f>
        <v>1.395222123827585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71.558947941795864</v>
      </c>
      <c r="X174" s="261"/>
      <c r="Y174" s="275"/>
      <c r="Z174" s="64"/>
      <c r="AA174" s="64"/>
      <c r="AB174" s="64"/>
      <c r="AC174" s="64"/>
      <c r="AD174" s="276">
        <f ca="1">SUM(AD171:AD172)</f>
        <v>71.156328315206835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61"/>
      <c r="S176" s="261"/>
      <c r="T176" s="261"/>
      <c r="U176" s="261"/>
      <c r="V176" s="261"/>
      <c r="W176" s="261"/>
      <c r="X176" s="261"/>
      <c r="Y176" s="261"/>
      <c r="Z176" s="261"/>
      <c r="AA176" s="261"/>
      <c r="AB176" s="261"/>
      <c r="AC176" s="261"/>
      <c r="AD176" s="261"/>
      <c r="AE176" s="261"/>
      <c r="AF176" s="261"/>
      <c r="AG176" s="261"/>
      <c r="AH176" s="261"/>
      <c r="AI176" s="261"/>
      <c r="AJ176" s="261"/>
      <c r="AK176" s="261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Q177" s="2"/>
      <c r="R177" s="279"/>
      <c r="S177" s="279"/>
      <c r="T177" s="279"/>
      <c r="U177" s="279"/>
      <c r="V177" s="279"/>
      <c r="W177" s="279"/>
      <c r="X177" s="279"/>
      <c r="Y177" s="279"/>
      <c r="Z177" s="279"/>
      <c r="AA177" s="279"/>
      <c r="AB177" s="279"/>
      <c r="AC177" s="279"/>
      <c r="AD177" s="279"/>
      <c r="AE177" s="279"/>
      <c r="AF177" s="279"/>
      <c r="AG177" s="279"/>
      <c r="AH177" s="279"/>
      <c r="AI177" s="279"/>
      <c r="AJ177" s="279"/>
      <c r="AK177" s="279"/>
    </row>
    <row r="178" spans="2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9"/>
      <c r="Q178" s="2"/>
      <c r="R178" s="279"/>
      <c r="S178" s="279"/>
      <c r="T178" s="279"/>
      <c r="U178" s="279"/>
      <c r="V178" s="279"/>
      <c r="W178" s="279"/>
      <c r="X178" s="279"/>
      <c r="Y178" s="279"/>
      <c r="Z178" s="279"/>
      <c r="AA178" s="279"/>
      <c r="AB178" s="279"/>
      <c r="AC178" s="279"/>
      <c r="AD178" s="279"/>
      <c r="AE178" s="279"/>
      <c r="AF178" s="279"/>
      <c r="AG178" s="279"/>
      <c r="AH178" s="279"/>
      <c r="AI178" s="279"/>
      <c r="AJ178" s="279"/>
      <c r="AK178" s="279"/>
    </row>
    <row r="179" spans="2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9"/>
      <c r="Q179" s="2"/>
      <c r="R179" s="279"/>
      <c r="S179" s="279"/>
      <c r="T179" s="279"/>
      <c r="U179" s="279"/>
      <c r="V179" s="279"/>
      <c r="W179" s="279"/>
      <c r="X179" s="279"/>
      <c r="Y179" s="279"/>
      <c r="Z179" s="279"/>
      <c r="AA179" s="279"/>
      <c r="AB179" s="279"/>
      <c r="AC179" s="279"/>
      <c r="AD179" s="279"/>
      <c r="AE179" s="279"/>
      <c r="AF179" s="279"/>
      <c r="AG179" s="279"/>
      <c r="AH179" s="279"/>
      <c r="AI179" s="279"/>
      <c r="AJ179" s="279"/>
      <c r="AK179" s="279"/>
    </row>
    <row r="180" spans="2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9"/>
      <c r="Q180" s="2"/>
      <c r="R180" s="279"/>
      <c r="S180" s="279"/>
      <c r="T180" s="279"/>
      <c r="U180" s="279"/>
      <c r="V180" s="279"/>
      <c r="W180" s="279"/>
      <c r="X180" s="279"/>
      <c r="Y180" s="279"/>
      <c r="Z180" s="279"/>
      <c r="AA180" s="279"/>
      <c r="AB180" s="279"/>
      <c r="AC180" s="279"/>
      <c r="AD180" s="279"/>
      <c r="AE180" s="279"/>
      <c r="AF180" s="279"/>
      <c r="AG180" s="279"/>
      <c r="AH180" s="279"/>
      <c r="AI180" s="279"/>
      <c r="AJ180" s="279"/>
      <c r="AK180" s="279"/>
    </row>
    <row r="181" spans="2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9"/>
      <c r="Q181" s="2"/>
      <c r="R181" s="279"/>
      <c r="S181" s="279"/>
      <c r="T181" s="279"/>
      <c r="U181" s="279"/>
      <c r="V181" s="279"/>
      <c r="W181" s="279"/>
      <c r="X181" s="279"/>
      <c r="Y181" s="279"/>
      <c r="Z181" s="279"/>
      <c r="AA181" s="279"/>
      <c r="AB181" s="279"/>
      <c r="AC181" s="279"/>
      <c r="AD181" s="279"/>
      <c r="AE181" s="279"/>
      <c r="AF181" s="279"/>
      <c r="AG181" s="279"/>
      <c r="AH181" s="279"/>
      <c r="AI181" s="279"/>
      <c r="AJ181" s="279"/>
      <c r="AK181" s="279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9"/>
      <c r="Q182" s="2"/>
      <c r="R182" s="279"/>
      <c r="S182" s="279"/>
      <c r="T182" s="279"/>
      <c r="U182" s="279"/>
      <c r="V182" s="279"/>
      <c r="W182" s="279"/>
      <c r="X182" s="279"/>
      <c r="Y182" s="279"/>
      <c r="Z182" s="279"/>
      <c r="AA182" s="279"/>
      <c r="AB182" s="279"/>
      <c r="AC182" s="279"/>
      <c r="AD182" s="279"/>
      <c r="AE182" s="279"/>
      <c r="AF182" s="279"/>
      <c r="AG182" s="279"/>
      <c r="AH182" s="279"/>
      <c r="AI182" s="279"/>
      <c r="AJ182" s="279"/>
      <c r="AK182" s="279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9"/>
      <c r="Q183" s="2"/>
      <c r="R183" s="279"/>
      <c r="S183" s="279"/>
      <c r="T183" s="279"/>
      <c r="U183" s="279"/>
      <c r="V183" s="279"/>
      <c r="W183" s="279"/>
      <c r="X183" s="279"/>
      <c r="Y183" s="279"/>
      <c r="Z183" s="279"/>
      <c r="AA183" s="279"/>
      <c r="AB183" s="279"/>
      <c r="AC183" s="279"/>
      <c r="AD183" s="279"/>
      <c r="AE183" s="279"/>
      <c r="AF183" s="279"/>
      <c r="AG183" s="279"/>
      <c r="AH183" s="279"/>
      <c r="AI183" s="279"/>
      <c r="AJ183" s="279"/>
      <c r="AK183" s="279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9"/>
      <c r="Q184" s="2"/>
      <c r="R184" s="279"/>
      <c r="S184" s="279"/>
      <c r="T184" s="279"/>
      <c r="U184" s="279"/>
      <c r="V184" s="279"/>
      <c r="W184" s="279"/>
      <c r="X184" s="279"/>
      <c r="Y184" s="279"/>
      <c r="Z184" s="279"/>
      <c r="AA184" s="279"/>
      <c r="AB184" s="279"/>
      <c r="AC184" s="279"/>
      <c r="AD184" s="279"/>
      <c r="AE184" s="279"/>
      <c r="AF184" s="279"/>
      <c r="AG184" s="279"/>
      <c r="AH184" s="279"/>
      <c r="AI184" s="279"/>
      <c r="AJ184" s="279"/>
      <c r="AK184" s="279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9"/>
      <c r="Q185" s="2"/>
      <c r="R185" s="279"/>
      <c r="S185" s="279"/>
      <c r="T185" s="279"/>
      <c r="U185" s="279"/>
      <c r="V185" s="279"/>
      <c r="W185" s="279"/>
      <c r="X185" s="279"/>
      <c r="Y185" s="279"/>
      <c r="Z185" s="279"/>
      <c r="AA185" s="279"/>
      <c r="AB185" s="279"/>
      <c r="AC185" s="279"/>
      <c r="AD185" s="279"/>
      <c r="AE185" s="279"/>
      <c r="AF185" s="279"/>
      <c r="AG185" s="279"/>
      <c r="AH185" s="279"/>
      <c r="AI185" s="279"/>
      <c r="AJ185" s="279"/>
      <c r="AK185" s="279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30"/>
      <c r="Q186" s="2"/>
      <c r="R186" s="279"/>
      <c r="S186" s="279"/>
      <c r="T186" s="279"/>
      <c r="U186" s="279"/>
      <c r="V186" s="279"/>
      <c r="W186" s="279"/>
      <c r="X186" s="279"/>
      <c r="Y186" s="279"/>
      <c r="Z186" s="279"/>
      <c r="AA186" s="279"/>
      <c r="AB186" s="279"/>
      <c r="AC186" s="279"/>
      <c r="AD186" s="279"/>
      <c r="AE186" s="279"/>
      <c r="AF186" s="279"/>
      <c r="AG186" s="279"/>
      <c r="AH186" s="279"/>
      <c r="AI186" s="279"/>
      <c r="AJ186" s="279"/>
      <c r="AK186" s="279"/>
    </row>
    <row r="187" spans="2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61"/>
      <c r="S187" s="261"/>
      <c r="T187" s="261"/>
      <c r="U187" s="261"/>
      <c r="V187" s="261"/>
      <c r="W187" s="261"/>
      <c r="X187" s="261"/>
      <c r="Y187" s="261"/>
      <c r="Z187" s="261"/>
      <c r="AA187" s="261"/>
      <c r="AB187" s="261"/>
      <c r="AC187" s="261"/>
      <c r="AD187" s="261"/>
      <c r="AE187" s="261"/>
      <c r="AF187" s="261"/>
      <c r="AG187" s="261"/>
      <c r="AH187" s="261"/>
      <c r="AI187" s="261"/>
      <c r="AJ187" s="261"/>
      <c r="AK187" s="261"/>
    </row>
    <row r="188" spans="2:37" ht="15" customHeight="1" x14ac:dyDescent="0.2">
      <c r="B188" s="10" t="s">
        <v>550</v>
      </c>
      <c r="C188" s="11" t="s">
        <v>596</v>
      </c>
      <c r="D188" s="12"/>
      <c r="E188" s="13" t="s">
        <v>576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Q188" s="2"/>
      <c r="R188" s="261"/>
      <c r="S188" s="261"/>
      <c r="T188" s="261"/>
      <c r="U188" s="261"/>
      <c r="V188" s="261"/>
      <c r="W188" s="261"/>
      <c r="X188" s="261"/>
      <c r="Y188" s="261"/>
      <c r="Z188" s="261"/>
      <c r="AA188" s="261"/>
      <c r="AB188" s="261"/>
      <c r="AC188" s="261"/>
      <c r="AD188" s="261"/>
      <c r="AE188" s="261"/>
      <c r="AF188" s="261"/>
      <c r="AG188" s="261"/>
      <c r="AH188" s="261"/>
      <c r="AI188" s="261"/>
      <c r="AJ188" s="261"/>
      <c r="AK188" s="261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61"/>
      <c r="S189" s="261"/>
      <c r="T189" s="261"/>
      <c r="U189" s="261"/>
      <c r="V189" s="261"/>
      <c r="W189" s="261"/>
      <c r="X189" s="261"/>
      <c r="Y189" s="261"/>
      <c r="Z189" s="261"/>
      <c r="AA189" s="261"/>
      <c r="AB189" s="261"/>
      <c r="AC189" s="261"/>
      <c r="AD189" s="261"/>
      <c r="AE189" s="261"/>
      <c r="AF189" s="261"/>
      <c r="AG189" s="261"/>
      <c r="AH189" s="261"/>
      <c r="AI189" s="261"/>
      <c r="AJ189" s="261"/>
      <c r="AK189" s="261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Remendo profundo com demolição mecanica</v>
      </c>
      <c r="D193" s="35"/>
      <c r="E193" s="36"/>
      <c r="F193" s="36"/>
      <c r="G193" s="427" t="s">
        <v>663</v>
      </c>
      <c r="H193" s="428" t="s">
        <v>445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180.19557174500005</v>
      </c>
      <c r="V193" s="262"/>
      <c r="W193" s="278">
        <f t="shared" ref="W193:W214" si="20">IFERROR(U193*$P193,"")</f>
        <v>180.19557174500005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180.19557174500005</v>
      </c>
      <c r="AC193" s="262"/>
      <c r="AD193" s="278">
        <f t="shared" ref="AD193:AD214" si="21">IFERROR(AB193*$P193,"")</f>
        <v>180.19557174500005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B194" s="39" t="s">
        <v>858</v>
      </c>
      <c r="C194" s="75" t="str">
        <f>IFERROR(IF($G194&lt;&gt;"ANP",VLOOKUP($H194,'P. U. SICRO'!$A:$C,2,0),VLOOKUP($H194,'P.U. Cotados'!$B$12:$D$18,2,0)),"")</f>
        <v>Base de brita graduada BC</v>
      </c>
      <c r="D194" s="40"/>
      <c r="E194" s="41"/>
      <c r="F194" s="41"/>
      <c r="G194" s="42" t="s">
        <v>663</v>
      </c>
      <c r="H194" s="42" t="s">
        <v>2488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m3</v>
      </c>
      <c r="K194" s="426">
        <f>0.76</f>
        <v>0.76</v>
      </c>
      <c r="L194" s="434">
        <f>1*VLOOKUP(RESUMO!$J$9,RESUMO!$I$13:$K$15,2,0)</f>
        <v>1</v>
      </c>
      <c r="M194" s="44">
        <v>1</v>
      </c>
      <c r="N194" s="44">
        <v>1</v>
      </c>
      <c r="O194" s="44">
        <v>1</v>
      </c>
      <c r="P194" s="139">
        <f t="shared" ref="P194:P214" si="23">IF($L194&lt;&gt;"",PRODUCT($K194:$O194),"")</f>
        <v>0.76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106.52303767000001</v>
      </c>
      <c r="V194" s="262"/>
      <c r="W194" s="278">
        <f t="shared" si="20"/>
        <v>80.957508629200007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106.52303767000001</v>
      </c>
      <c r="AC194" s="262"/>
      <c r="AD194" s="278">
        <f t="shared" si="21"/>
        <v>80.957508629200007</v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1:37" ht="15" customHeight="1" x14ac:dyDescent="0.2">
      <c r="B195" s="39" t="s">
        <v>859</v>
      </c>
      <c r="C195" s="75" t="str">
        <f>IFERROR(IF($G195&lt;&gt;"ANP",VLOOKUP($H195,'P. U. SICRO'!$A:$C,2,0),VLOOKUP($H195,'P.U. Cotados'!$B$12:$D$18,2,0)),"")</f>
        <v>Base de brita graduada</v>
      </c>
      <c r="D195" s="40"/>
      <c r="E195" s="41"/>
      <c r="F195" s="41"/>
      <c r="G195" s="42" t="s">
        <v>663</v>
      </c>
      <c r="H195" s="42" t="s">
        <v>2486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0.76</v>
      </c>
      <c r="L195" s="44">
        <f>1*VLOOKUP(RESUMO!$J$9,RESUMO!$I$13:$K$15,3,0)</f>
        <v>0</v>
      </c>
      <c r="M195" s="44">
        <v>1</v>
      </c>
      <c r="N195" s="44">
        <v>1</v>
      </c>
      <c r="O195" s="44">
        <v>1</v>
      </c>
      <c r="P195" s="139">
        <f t="shared" si="23"/>
        <v>0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67.654214390000007</v>
      </c>
      <c r="V195" s="262"/>
      <c r="W195" s="278">
        <f t="shared" si="20"/>
        <v>0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67.654214390000007</v>
      </c>
      <c r="AC195" s="262"/>
      <c r="AD195" s="278">
        <f t="shared" si="21"/>
        <v>0</v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2"/>
        <v/>
      </c>
    </row>
    <row r="196" spans="1:37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1</v>
      </c>
      <c r="M196" s="44">
        <v>2.4</v>
      </c>
      <c r="N196" s="44">
        <v>0.76</v>
      </c>
      <c r="O196" s="44">
        <v>1</v>
      </c>
      <c r="P196" s="139">
        <f t="shared" si="23"/>
        <v>1.8239999999999998</v>
      </c>
      <c r="Q196" s="5"/>
      <c r="R196" s="280">
        <f>IF($F196&lt;&gt;"",INDEX(DTM!$C$3:$F$100,MATCH($F196,DTM!$C$3:$C$100,0),MATCH(R$8,DTM!$C$3:$F$3,0)),"")</f>
        <v>30.719056654920031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12.750145060064517</v>
      </c>
      <c r="V196" s="262"/>
      <c r="W196" s="278">
        <f t="shared" ca="1" si="20"/>
        <v>23.256264589557677</v>
      </c>
      <c r="X196" s="9"/>
      <c r="Y196" s="280">
        <f>IF($F196&lt;&gt;"",INDEX(DTM!$C$3:$F$100,MATCH($F196,DTM!$C$3:$C$100,0),MATCH(Y$8,DTM!$C$3:$F$3,0)),"")</f>
        <v>19.314816895079755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0.43078000000000005</v>
      </c>
      <c r="AB196" s="262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8.0167408780571794</v>
      </c>
      <c r="AC196" s="262"/>
      <c r="AD196" s="278">
        <f t="shared" ca="1" si="21"/>
        <v>14.622535361576293</v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1:37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CAP 50-70</v>
      </c>
      <c r="D197" s="40"/>
      <c r="E197" s="41"/>
      <c r="F197" s="41"/>
      <c r="G197" s="42" t="s">
        <v>4304</v>
      </c>
      <c r="H197" s="42" t="s">
        <v>71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</v>
      </c>
      <c r="K197" s="426">
        <v>0.24</v>
      </c>
      <c r="L197" s="44">
        <v>5.5E-2</v>
      </c>
      <c r="M197" s="44">
        <v>1</v>
      </c>
      <c r="N197" s="44">
        <v>2.4249999999999998</v>
      </c>
      <c r="O197" s="44">
        <v>1</v>
      </c>
      <c r="P197" s="139">
        <f t="shared" si="23"/>
        <v>3.2009999999999997E-2</v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1396.9631280149999</v>
      </c>
      <c r="V197" s="262"/>
      <c r="W197" s="278">
        <f t="shared" si="20"/>
        <v>44.716789727760144</v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1396.9631280149999</v>
      </c>
      <c r="AC197" s="262"/>
      <c r="AD197" s="278">
        <f t="shared" si="21"/>
        <v>44.716789727760144</v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si="22"/>
        <v/>
      </c>
    </row>
    <row r="198" spans="1:37" ht="15" customHeight="1" x14ac:dyDescent="0.2">
      <c r="A198" s="440"/>
      <c r="B198" s="39" t="s">
        <v>500</v>
      </c>
      <c r="C198" s="75" t="str">
        <f>IFERROR(IF($G198&lt;&gt;"ANP",VLOOKUP($H198,'P. U. SICRO'!$A:$C,2,0),VLOOKUP($H198,'P.U. Cotados'!$B$12:$D$18,2,0)),"")</f>
        <v>Transporte comercial c/ basc. 10m3 rod. pav.</v>
      </c>
      <c r="D198" s="40"/>
      <c r="E198" s="41"/>
      <c r="F198" s="41" t="s">
        <v>4315</v>
      </c>
      <c r="G198" s="42" t="s">
        <v>663</v>
      </c>
      <c r="H198" s="42" t="str">
        <f>INDEX(DTM!$K$17:$K$39,MATCH(F198,DTM!$L$17:$L$39,0))</f>
        <v>1 A 00 002 91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0.24</v>
      </c>
      <c r="L198" s="44">
        <v>0.83699999999999997</v>
      </c>
      <c r="M198" s="44">
        <v>1</v>
      </c>
      <c r="N198" s="44">
        <v>2.4249999999999998</v>
      </c>
      <c r="O198" s="44">
        <v>1</v>
      </c>
      <c r="P198" s="139">
        <f t="shared" si="23"/>
        <v>0.4871339999999999</v>
      </c>
      <c r="Q198" s="5"/>
      <c r="R198" s="280">
        <f>IF($F198&lt;&gt;"",INDEX(DTM!$C$3:$F$100,MATCH($F198,DTM!$C$3:$C$100,0),MATCH(R$8,DTM!$C$3:$F$3,0)),"")</f>
        <v>30.719056654920031</v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0.43078000000000005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12.750145060064517</v>
      </c>
      <c r="V198" s="262"/>
      <c r="W198" s="278">
        <f t="shared" ca="1" si="20"/>
        <v>6.2110291636894672</v>
      </c>
      <c r="X198" s="9"/>
      <c r="Y198" s="280">
        <f>IF($F198&lt;&gt;"",INDEX(DTM!$C$3:$F$100,MATCH($F198,DTM!$C$3:$C$100,0),MATCH(Y$8,DTM!$C$3:$F$3,0)),"")</f>
        <v>19.314816895079755</v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0.43078000000000005</v>
      </c>
      <c r="AB198" s="262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8.0167408780571794</v>
      </c>
      <c r="AC198" s="262"/>
      <c r="AD198" s="278">
        <f t="shared" ca="1" si="21"/>
        <v>3.9052270508915052</v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1:37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comercial c/ basc. 10m3 rod. pav.</v>
      </c>
      <c r="D199" s="40"/>
      <c r="E199" s="41"/>
      <c r="F199" s="41" t="s">
        <v>4317</v>
      </c>
      <c r="G199" s="42" t="s">
        <v>663</v>
      </c>
      <c r="H199" s="42" t="str">
        <f>INDEX(DTM!$K$17:$K$39,MATCH(F199,DTM!$L$17:$L$39,0))</f>
        <v>1 A 00 002 91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0.24</v>
      </c>
      <c r="L199" s="44">
        <v>0.08</v>
      </c>
      <c r="M199" s="44">
        <v>1</v>
      </c>
      <c r="N199" s="44">
        <v>2.4249999999999998</v>
      </c>
      <c r="O199" s="44">
        <v>1</v>
      </c>
      <c r="P199" s="139">
        <f t="shared" si="23"/>
        <v>4.655999999999999E-2</v>
      </c>
      <c r="Q199" s="5"/>
      <c r="R199" s="280">
        <f>IF($F199&lt;&gt;"",INDEX(DTM!$C$3:$F$100,MATCH($F199,DTM!$C$3:$C$100,0),MATCH(R$8,DTM!$C$3:$F$3,0)),"")</f>
        <v>20.176416373000809</v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0.43078000000000005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8.3743533676129012</v>
      </c>
      <c r="V199" s="262"/>
      <c r="W199" s="278">
        <f t="shared" ca="1" si="20"/>
        <v>0.38990989279605659</v>
      </c>
      <c r="X199" s="9"/>
      <c r="Y199" s="280">
        <f>IF($F199&lt;&gt;"",INDEX(DTM!$C$3:$F$100,MATCH($F199,DTM!$C$3:$C$100,0),MATCH(Y$8,DTM!$C$3:$F$3,0)),"")</f>
        <v>14.162390474050772</v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0.43078000000000005</v>
      </c>
      <c r="AB199" s="262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5.8781926466645693</v>
      </c>
      <c r="AC199" s="262"/>
      <c r="AD199" s="278">
        <f t="shared" ca="1" si="21"/>
        <v>0.27368864962870226</v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1:37" ht="15" customHeight="1" x14ac:dyDescent="0.2">
      <c r="B200" s="39" t="s">
        <v>502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4319</v>
      </c>
      <c r="G200" s="42" t="s">
        <v>663</v>
      </c>
      <c r="H200" s="42" t="str">
        <f>INDEX(DTM!$K$17:$K$39,MATCH(F200,DTM!$L$17:$L$39,0))</f>
        <v>1 A 00 002 91</v>
      </c>
      <c r="I200" s="43">
        <f t="shared" si="24"/>
        <v>41030</v>
      </c>
      <c r="J200" s="433" t="str">
        <f>IFERROR(IF($G200&lt;&gt;"ANP",VLOOKUP($H200,'P. U. SICRO'!$A:$C,3,0),VLOOKUP($H200,'P.U. Cotados'!$B$12:$D$18,3,0)),"")</f>
        <v>tkm</v>
      </c>
      <c r="K200" s="426">
        <v>0.24</v>
      </c>
      <c r="L200" s="44">
        <v>2.8000000000000001E-2</v>
      </c>
      <c r="M200" s="44">
        <v>1</v>
      </c>
      <c r="N200" s="44">
        <v>2.4249999999999998</v>
      </c>
      <c r="O200" s="44">
        <v>1</v>
      </c>
      <c r="P200" s="139">
        <f t="shared" si="23"/>
        <v>1.6295999999999998E-2</v>
      </c>
      <c r="Q200" s="5"/>
      <c r="R200" s="280">
        <f>IF($F200&lt;&gt;"",INDEX(DTM!$C$3:$F$100,MATCH($F200,DTM!$C$3:$C$100,0),MATCH(R$8,DTM!$C$3:$F$3,0)),"")</f>
        <v>20.176416373000809</v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0.43078000000000005</v>
      </c>
      <c r="U200" s="262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8.3743533676129012</v>
      </c>
      <c r="V200" s="262"/>
      <c r="W200" s="278">
        <f t="shared" ca="1" si="20"/>
        <v>0.13646846247861982</v>
      </c>
      <c r="X200" s="9"/>
      <c r="Y200" s="280">
        <f>IF($F200&lt;&gt;"",INDEX(DTM!$C$3:$F$100,MATCH($F200,DTM!$C$3:$C$100,0),MATCH(Y$8,DTM!$C$3:$F$3,0)),"")</f>
        <v>14.162390474050772</v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0.43078000000000005</v>
      </c>
      <c r="AB200" s="262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5.8781926466645693</v>
      </c>
      <c r="AC200" s="262"/>
      <c r="AD200" s="278">
        <f t="shared" ca="1" si="21"/>
        <v>9.5791027370045814E-2</v>
      </c>
      <c r="AE200" s="9"/>
      <c r="AF200" s="280" t="e">
        <f>IF($F200&lt;&gt;"",INDEX(DTM!$C$3:$F$100,MATCH($F200,DTM!$C$3:$C$100,0),MATCH(AF$8,DTM!$C$3:$F$3,0)),"")</f>
        <v>#N/A</v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#N/A</v>
      </c>
      <c r="AI200" s="262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62"/>
      <c r="AK200" s="278" t="str">
        <f t="shared" ca="1" si="22"/>
        <v/>
      </c>
    </row>
    <row r="201" spans="1:37" ht="15" customHeight="1" x14ac:dyDescent="0.2">
      <c r="B201" s="39" t="s">
        <v>519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4320</v>
      </c>
      <c r="G201" s="42" t="s">
        <v>4345</v>
      </c>
      <c r="H201" s="42" t="str">
        <f>INDEX(DTM!$K$17:$K$39,MATCH(F201,DTM!$L$17:$L$39,0))</f>
        <v>1 A 00 002 91</v>
      </c>
      <c r="I201" s="43">
        <f t="shared" si="24"/>
        <v>41030</v>
      </c>
      <c r="J201" s="433" t="str">
        <f>IFERROR(IF($G201&lt;&gt;"ANP",VLOOKUP($H201,'P. U. SICRO'!$A:$C,3,0),VLOOKUP($H201,'P.U. Cotados'!$B$12:$D$18,3,0)),"")</f>
        <v>tkm</v>
      </c>
      <c r="K201" s="426">
        <v>0.24</v>
      </c>
      <c r="L201" s="44">
        <v>5.5E-2</v>
      </c>
      <c r="M201" s="44">
        <v>1</v>
      </c>
      <c r="N201" s="44">
        <v>2.4249999999999998</v>
      </c>
      <c r="O201" s="44">
        <v>1</v>
      </c>
      <c r="P201" s="139">
        <f t="shared" si="23"/>
        <v>3.2009999999999997E-2</v>
      </c>
      <c r="Q201" s="5"/>
      <c r="R201" s="280">
        <f>IF($F201&lt;&gt;"",INDEX(DTM!$C$3:$F$100,MATCH($F201,DTM!$C$3:$C$100,0),MATCH(R$8,DTM!$C$3:$F$3,0)),"")</f>
        <v>57.578002168609366</v>
      </c>
      <c r="S201" s="262">
        <f ca="1">IF($F201="",0,IF(AND($G201="Dnit",OFFSET(DTM!$B$3,MATCH($F201,DTM!$C$3:$C$50,0)-1,0)="Quente"),24.715,IF(AND($G201="Dnit",OFFSET(DTM!$B$3,MATCH($F201,DTM!$C$3:$C$50,0)-1,0)="Frio"),22.244,0)))</f>
        <v>22.244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0.223</v>
      </c>
      <c r="U201" s="262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33.803332334948493</v>
      </c>
      <c r="V201" s="262"/>
      <c r="W201" s="278">
        <f t="shared" ca="1" si="20"/>
        <v>1.0820446680417011</v>
      </c>
      <c r="X201" s="9"/>
      <c r="Y201" s="280">
        <f>IF($F201&lt;&gt;"",INDEX(DTM!$C$3:$F$100,MATCH($F201,DTM!$C$3:$C$100,0),MATCH(Y$8,DTM!$C$3:$F$3,0)),"")</f>
        <v>117.22895416760279</v>
      </c>
      <c r="Z201" s="262">
        <f ca="1">IF($F201="",0,IF(AND($G201="Dnit",OFFSET(DTM!$B$3,MATCH($F201,DTM!$C$3:$C$50,0)-1,0)="Quente"),24.715,IF(AND($G201="Dnit",OFFSET(DTM!$B$3,MATCH($F201,DTM!$C$3:$C$50,0)-1,0)="Frio"),22.244,0)))</f>
        <v>22.244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0.223</v>
      </c>
      <c r="AB201" s="262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46.61996570692822</v>
      </c>
      <c r="AC201" s="262"/>
      <c r="AD201" s="278">
        <f t="shared" ca="1" si="21"/>
        <v>1.4923051022787721</v>
      </c>
      <c r="AE201" s="9"/>
      <c r="AF201" s="280" t="e">
        <f>IF($F201&lt;&gt;"",INDEX(DTM!$C$3:$F$100,MATCH($F201,DTM!$C$3:$C$100,0),MATCH(AF$8,DTM!$C$3:$F$3,0)),"")</f>
        <v>#N/A</v>
      </c>
      <c r="AG201" s="262">
        <f ca="1">IF($F201="",0,IF(AND($G201="Dnit",OFFSET(DTM!$B$3,MATCH($F201,DTM!$C$3:$C$50,0)-1,0)="Quente"),24.715,IF(AND($G201="Dnit",OFFSET(DTM!$B$3,MATCH($F201,DTM!$C$3:$C$50,0)-1,0)="Frio"),22.244,0)))</f>
        <v>22.244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0.223</v>
      </c>
      <c r="AI201" s="262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62"/>
      <c r="AK201" s="278" t="str">
        <f t="shared" ca="1" si="22"/>
        <v/>
      </c>
    </row>
    <row r="202" spans="1:37" ht="15" customHeight="1" x14ac:dyDescent="0.2">
      <c r="B202" s="39" t="s">
        <v>543</v>
      </c>
      <c r="C202" s="75" t="str">
        <f>IFERROR(IF($G202&lt;&gt;"ANP",VLOOKUP($H202,'P. U. SICRO'!$A:$C,2,0),VLOOKUP($H202,'P.U. Cotados'!$B$12:$D$18,2,0)),"")</f>
        <v>Transporte Local CBUQ c/ caçamba térmica</v>
      </c>
      <c r="D202" s="40"/>
      <c r="E202" s="41"/>
      <c r="F202" s="41" t="s">
        <v>4321</v>
      </c>
      <c r="G202" s="42" t="s">
        <v>4345</v>
      </c>
      <c r="H202" s="42" t="str">
        <f>INDEX(DTM!$K$17:$K$39,MATCH(F202,DTM!$L$17:$L$39,0))</f>
        <v>1 A 00 002 04</v>
      </c>
      <c r="I202" s="43">
        <f t="shared" si="24"/>
        <v>41030</v>
      </c>
      <c r="J202" s="433" t="str">
        <f>IFERROR(IF($G202&lt;&gt;"ANP",VLOOKUP($H202,'P. U. SICRO'!$A:$C,3,0),VLOOKUP($H202,'P.U. Cotados'!$B$12:$D$18,3,0)),"")</f>
        <v>tkm</v>
      </c>
      <c r="K202" s="426">
        <v>0.24</v>
      </c>
      <c r="L202" s="44">
        <v>1</v>
      </c>
      <c r="M202" s="44">
        <v>1</v>
      </c>
      <c r="N202" s="44">
        <v>2.4249999999999998</v>
      </c>
      <c r="O202" s="44">
        <v>1</v>
      </c>
      <c r="P202" s="139">
        <f t="shared" si="23"/>
        <v>0.58199999999999996</v>
      </c>
      <c r="Q202" s="5"/>
      <c r="R202" s="280">
        <f>IF($F202&lt;&gt;"",INDEX(DTM!$C$3:$F$100,MATCH($F202,DTM!$C$3:$C$100,0),MATCH(R$8,DTM!$C$3:$F$3,0)),"")</f>
        <v>30</v>
      </c>
      <c r="S202" s="262">
        <f ca="1">IF($F202="",0,IF(AND($G202="Dnit",OFFSET(DTM!$B$3,MATCH($F202,DTM!$C$3:$C$50,0)-1,0)="Quente"),24.715,IF(AND($G202="Dnit",OFFSET(DTM!$B$3,MATCH($F202,DTM!$C$3:$C$50,0)-1,0)="Frio"),22.244,0)))</f>
        <v>24.715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0.247</v>
      </c>
      <c r="U202" s="262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30.952437500000002</v>
      </c>
      <c r="V202" s="262"/>
      <c r="W202" s="278">
        <f t="shared" ca="1" si="20"/>
        <v>18.014318625000001</v>
      </c>
      <c r="X202" s="9"/>
      <c r="Y202" s="280">
        <f>IF($F202&lt;&gt;"",INDEX(DTM!$C$3:$F$100,MATCH($F202,DTM!$C$3:$C$100,0),MATCH(Y$8,DTM!$C$3:$F$3,0)),"")</f>
        <v>30</v>
      </c>
      <c r="Z202" s="262">
        <f ca="1">IF($F202="",0,IF(AND($G202="Dnit",OFFSET(DTM!$B$3,MATCH($F202,DTM!$C$3:$C$50,0)-1,0)="Quente"),24.715,IF(AND($G202="Dnit",OFFSET(DTM!$B$3,MATCH($F202,DTM!$C$3:$C$50,0)-1,0)="Frio"),22.244,0)))</f>
        <v>24.715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0.247</v>
      </c>
      <c r="AB202" s="262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30.952437500000002</v>
      </c>
      <c r="AC202" s="262"/>
      <c r="AD202" s="278">
        <f t="shared" ca="1" si="21"/>
        <v>18.014318625000001</v>
      </c>
      <c r="AE202" s="9"/>
      <c r="AF202" s="280" t="e">
        <f>IF($F202&lt;&gt;"",INDEX(DTM!$C$3:$F$100,MATCH($F202,DTM!$C$3:$C$100,0),MATCH(AF$8,DTM!$C$3:$F$3,0)),"")</f>
        <v>#N/A</v>
      </c>
      <c r="AG202" s="262">
        <f ca="1">IF($F202="",0,IF(AND($G202="Dnit",OFFSET(DTM!$B$3,MATCH($F202,DTM!$C$3:$C$50,0)-1,0)="Quente"),24.715,IF(AND($G202="Dnit",OFFSET(DTM!$B$3,MATCH($F202,DTM!$C$3:$C$50,0)-1,0)="Frio"),22.244,0)))</f>
        <v>24.715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0.247</v>
      </c>
      <c r="AI202" s="262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62"/>
      <c r="AK202" s="278" t="str">
        <f t="shared" ca="1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354.95990550352377</v>
      </c>
      <c r="X216" s="261"/>
      <c r="Y216" s="264"/>
      <c r="Z216" s="265"/>
      <c r="AA216" s="265"/>
      <c r="AB216" s="265"/>
      <c r="AC216" s="265"/>
      <c r="AD216" s="266">
        <f ca="1">SUM(AD193:AD214)</f>
        <v>344.27373591870548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7.0991981100704757</v>
      </c>
      <c r="X217" s="261"/>
      <c r="Y217" s="267"/>
      <c r="Z217" s="268"/>
      <c r="AA217" s="268"/>
      <c r="AB217" s="269"/>
      <c r="AC217" s="269"/>
      <c r="AD217" s="270">
        <f ca="1">$P217*AD216</f>
        <v>6.8854747183741098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362.05910361359423</v>
      </c>
      <c r="X219" s="261"/>
      <c r="Y219" s="275"/>
      <c r="Z219" s="64"/>
      <c r="AA219" s="64"/>
      <c r="AB219" s="64"/>
      <c r="AC219" s="64"/>
      <c r="AD219" s="276">
        <f ca="1">SUM(AD216:AD217)</f>
        <v>351.15921063707958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61"/>
      <c r="S221" s="261"/>
      <c r="T221" s="261"/>
      <c r="U221" s="261"/>
      <c r="V221" s="261"/>
      <c r="W221" s="261"/>
      <c r="X221" s="261"/>
      <c r="Y221" s="261"/>
      <c r="Z221" s="261"/>
      <c r="AA221" s="261"/>
      <c r="AB221" s="261"/>
      <c r="AC221" s="261"/>
      <c r="AD221" s="261"/>
      <c r="AE221" s="261"/>
      <c r="AF221" s="261"/>
      <c r="AG221" s="261"/>
      <c r="AH221" s="261"/>
      <c r="AI221" s="261"/>
      <c r="AJ221" s="261"/>
      <c r="AK221" s="261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41"/>
      <c r="Q222" s="2"/>
      <c r="R222" s="279"/>
      <c r="S222" s="279"/>
      <c r="T222" s="279"/>
      <c r="U222" s="279"/>
      <c r="V222" s="279"/>
      <c r="W222" s="279"/>
      <c r="X222" s="279"/>
      <c r="Y222" s="279"/>
      <c r="Z222" s="279"/>
      <c r="AA222" s="279"/>
      <c r="AB222" s="279"/>
      <c r="AC222" s="279"/>
      <c r="AD222" s="279"/>
      <c r="AE222" s="279"/>
      <c r="AF222" s="279"/>
      <c r="AG222" s="279"/>
      <c r="AH222" s="279"/>
      <c r="AI222" s="279"/>
      <c r="AJ222" s="279"/>
      <c r="AK222" s="279"/>
    </row>
    <row r="223" spans="2:37" ht="15" customHeight="1" x14ac:dyDescent="0.2">
      <c r="B223" s="339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42"/>
      <c r="Q223" s="2"/>
      <c r="R223" s="279"/>
      <c r="S223" s="279"/>
      <c r="T223" s="279"/>
      <c r="U223" s="279"/>
      <c r="V223" s="279"/>
      <c r="W223" s="279"/>
      <c r="X223" s="279"/>
      <c r="Y223" s="279"/>
      <c r="Z223" s="279"/>
      <c r="AA223" s="279"/>
      <c r="AB223" s="279"/>
      <c r="AC223" s="279"/>
      <c r="AD223" s="279"/>
      <c r="AE223" s="279"/>
      <c r="AF223" s="279"/>
      <c r="AG223" s="279"/>
      <c r="AH223" s="279"/>
      <c r="AI223" s="279"/>
      <c r="AJ223" s="279"/>
      <c r="AK223" s="279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42"/>
      <c r="Q224" s="2"/>
      <c r="R224" s="279"/>
      <c r="S224" s="279"/>
      <c r="T224" s="279"/>
      <c r="U224" s="279"/>
      <c r="V224" s="279"/>
      <c r="W224" s="279"/>
      <c r="X224" s="279"/>
      <c r="Y224" s="279"/>
      <c r="Z224" s="279"/>
      <c r="AA224" s="279"/>
      <c r="AB224" s="279"/>
      <c r="AC224" s="279"/>
      <c r="AD224" s="279"/>
      <c r="AE224" s="279"/>
      <c r="AF224" s="279"/>
      <c r="AG224" s="279"/>
      <c r="AH224" s="279"/>
      <c r="AI224" s="279"/>
      <c r="AJ224" s="279"/>
      <c r="AK224" s="279"/>
    </row>
    <row r="225" spans="1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42"/>
      <c r="Q225" s="2"/>
      <c r="R225" s="279"/>
      <c r="S225" s="279"/>
      <c r="T225" s="279"/>
      <c r="U225" s="279"/>
      <c r="V225" s="279"/>
      <c r="W225" s="279"/>
      <c r="X225" s="279"/>
      <c r="Y225" s="279"/>
      <c r="Z225" s="279"/>
      <c r="AA225" s="279"/>
      <c r="AB225" s="279"/>
      <c r="AC225" s="279"/>
      <c r="AD225" s="279"/>
      <c r="AE225" s="279"/>
      <c r="AF225" s="279"/>
      <c r="AG225" s="279"/>
      <c r="AH225" s="279"/>
      <c r="AI225" s="279"/>
      <c r="AJ225" s="279"/>
      <c r="AK225" s="279"/>
    </row>
    <row r="226" spans="1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42"/>
      <c r="Q226" s="2"/>
      <c r="R226" s="279"/>
      <c r="S226" s="279"/>
      <c r="T226" s="279"/>
      <c r="U226" s="279"/>
      <c r="V226" s="279"/>
      <c r="W226" s="279"/>
      <c r="X226" s="279"/>
      <c r="Y226" s="279"/>
      <c r="Z226" s="279"/>
      <c r="AA226" s="279"/>
      <c r="AB226" s="279"/>
      <c r="AC226" s="279"/>
      <c r="AD226" s="279"/>
      <c r="AE226" s="279"/>
      <c r="AF226" s="279"/>
      <c r="AG226" s="279"/>
      <c r="AH226" s="279"/>
      <c r="AI226" s="279"/>
      <c r="AJ226" s="279"/>
      <c r="AK226" s="279"/>
    </row>
    <row r="227" spans="1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42"/>
      <c r="Q227" s="2"/>
      <c r="R227" s="279"/>
      <c r="S227" s="279"/>
      <c r="T227" s="279"/>
      <c r="U227" s="279"/>
      <c r="V227" s="279"/>
      <c r="W227" s="279"/>
      <c r="X227" s="279"/>
      <c r="Y227" s="279"/>
      <c r="Z227" s="279"/>
      <c r="AA227" s="279"/>
      <c r="AB227" s="279"/>
      <c r="AC227" s="279"/>
      <c r="AD227" s="279"/>
      <c r="AE227" s="279"/>
      <c r="AF227" s="279"/>
      <c r="AG227" s="279"/>
      <c r="AH227" s="279"/>
      <c r="AI227" s="279"/>
      <c r="AJ227" s="279"/>
      <c r="AK227" s="279"/>
    </row>
    <row r="228" spans="1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42"/>
      <c r="Q228" s="2"/>
      <c r="R228" s="279"/>
      <c r="S228" s="279"/>
      <c r="T228" s="279"/>
      <c r="U228" s="279"/>
      <c r="V228" s="279"/>
      <c r="W228" s="279"/>
      <c r="X228" s="279"/>
      <c r="Y228" s="279"/>
      <c r="Z228" s="279"/>
      <c r="AA228" s="279"/>
      <c r="AB228" s="279"/>
      <c r="AC228" s="279"/>
      <c r="AD228" s="279"/>
      <c r="AE228" s="279"/>
      <c r="AF228" s="279"/>
      <c r="AG228" s="279"/>
      <c r="AH228" s="279"/>
      <c r="AI228" s="279"/>
      <c r="AJ228" s="279"/>
      <c r="AK228" s="279"/>
    </row>
    <row r="229" spans="1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42"/>
      <c r="Q229" s="2"/>
      <c r="R229" s="279"/>
      <c r="S229" s="279"/>
      <c r="T229" s="279"/>
      <c r="U229" s="279"/>
      <c r="V229" s="279"/>
      <c r="W229" s="340"/>
      <c r="X229" s="279"/>
      <c r="Y229" s="279"/>
      <c r="Z229" s="279"/>
      <c r="AA229" s="279"/>
      <c r="AB229" s="279"/>
      <c r="AC229" s="279"/>
      <c r="AD229" s="340"/>
      <c r="AE229" s="279"/>
      <c r="AF229" s="279"/>
      <c r="AG229" s="279"/>
      <c r="AH229" s="279"/>
      <c r="AI229" s="279"/>
      <c r="AJ229" s="279"/>
      <c r="AK229" s="340"/>
    </row>
    <row r="230" spans="1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42"/>
      <c r="Q230" s="2"/>
      <c r="R230" s="279"/>
      <c r="S230" s="279"/>
      <c r="T230" s="279"/>
      <c r="U230" s="279"/>
      <c r="V230" s="279"/>
      <c r="W230" s="279"/>
      <c r="X230" s="279"/>
      <c r="Y230" s="279"/>
      <c r="Z230" s="279"/>
      <c r="AA230" s="279"/>
      <c r="AB230" s="279"/>
      <c r="AC230" s="279"/>
      <c r="AD230" s="279"/>
      <c r="AE230" s="279"/>
      <c r="AF230" s="279"/>
      <c r="AG230" s="279"/>
      <c r="AH230" s="279"/>
      <c r="AI230" s="279"/>
      <c r="AJ230" s="279"/>
      <c r="AK230" s="279"/>
    </row>
    <row r="231" spans="1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3"/>
      <c r="Q231" s="2"/>
      <c r="R231" s="279"/>
      <c r="S231" s="279"/>
      <c r="T231" s="279"/>
      <c r="U231" s="279"/>
      <c r="V231" s="279"/>
      <c r="W231" s="279"/>
      <c r="X231" s="279"/>
      <c r="Y231" s="279"/>
      <c r="Z231" s="279"/>
      <c r="AA231" s="279"/>
      <c r="AB231" s="279"/>
      <c r="AC231" s="279"/>
      <c r="AD231" s="279"/>
      <c r="AE231" s="279"/>
      <c r="AF231" s="279"/>
      <c r="AG231" s="279"/>
      <c r="AH231" s="279"/>
      <c r="AI231" s="279"/>
      <c r="AJ231" s="279"/>
      <c r="AK231" s="279"/>
    </row>
    <row r="232" spans="1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61"/>
      <c r="S232" s="261"/>
      <c r="T232" s="261"/>
      <c r="U232" s="261"/>
      <c r="V232" s="261"/>
      <c r="W232" s="261"/>
      <c r="X232" s="261"/>
      <c r="Y232" s="261"/>
      <c r="Z232" s="261"/>
      <c r="AA232" s="261"/>
      <c r="AB232" s="261"/>
      <c r="AC232" s="261"/>
      <c r="AD232" s="261"/>
      <c r="AE232" s="261"/>
      <c r="AF232" s="261"/>
      <c r="AG232" s="261"/>
      <c r="AH232" s="261"/>
      <c r="AI232" s="261"/>
      <c r="AJ232" s="261"/>
      <c r="AK232" s="261"/>
    </row>
    <row r="233" spans="1:37" ht="15" customHeight="1" x14ac:dyDescent="0.2">
      <c r="B233" s="10" t="s">
        <v>551</v>
      </c>
      <c r="C233" s="11" t="s">
        <v>596</v>
      </c>
      <c r="D233" s="12"/>
      <c r="E233" s="13" t="s">
        <v>108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Q233" s="2"/>
      <c r="R233" s="261"/>
      <c r="S233" s="261"/>
      <c r="T233" s="261"/>
      <c r="U233" s="261"/>
      <c r="V233" s="261"/>
      <c r="W233" s="261"/>
      <c r="X233" s="261"/>
      <c r="Y233" s="261"/>
      <c r="Z233" s="261"/>
      <c r="AA233" s="261"/>
      <c r="AB233" s="261"/>
      <c r="AC233" s="261"/>
      <c r="AD233" s="261"/>
      <c r="AE233" s="261"/>
      <c r="AF233" s="261"/>
      <c r="AG233" s="261"/>
      <c r="AH233" s="261"/>
      <c r="AI233" s="261"/>
      <c r="AJ233" s="261"/>
      <c r="AK233" s="261"/>
    </row>
    <row r="234" spans="1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61"/>
      <c r="S234" s="261"/>
      <c r="T234" s="261"/>
      <c r="U234" s="261"/>
      <c r="V234" s="261"/>
      <c r="W234" s="261"/>
      <c r="X234" s="261"/>
      <c r="Y234" s="261"/>
      <c r="Z234" s="261"/>
      <c r="AA234" s="261"/>
      <c r="AB234" s="261"/>
      <c r="AC234" s="261"/>
      <c r="AD234" s="261"/>
      <c r="AE234" s="261"/>
      <c r="AF234" s="261"/>
      <c r="AG234" s="261"/>
      <c r="AH234" s="261"/>
      <c r="AI234" s="261"/>
      <c r="AJ234" s="261"/>
      <c r="AK234" s="261"/>
    </row>
    <row r="235" spans="1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Pintura de ligação</v>
      </c>
      <c r="D238" s="35"/>
      <c r="E238" s="36"/>
      <c r="F238" s="36"/>
      <c r="G238" s="427" t="s">
        <v>663</v>
      </c>
      <c r="H238" s="428" t="s">
        <v>196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0.15869808500000002</v>
      </c>
      <c r="V238" s="262"/>
      <c r="W238" s="278">
        <f t="shared" ref="W238:W259" si="25">IFERROR(U238*$P238,"")</f>
        <v>0.15869808500000002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0.15869808500000002</v>
      </c>
      <c r="AC238" s="262"/>
      <c r="AD238" s="278">
        <f t="shared" ref="AD238:AD259" si="26">IFERROR(AB238*$P238,"")</f>
        <v>0.15869808500000002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Emulsão asfáltica RR-1C</v>
      </c>
      <c r="D239" s="40"/>
      <c r="E239" s="41"/>
      <c r="F239" s="41"/>
      <c r="G239" s="42" t="s">
        <v>4304</v>
      </c>
      <c r="H239" s="42" t="s">
        <v>72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t</v>
      </c>
      <c r="K239" s="426">
        <v>1</v>
      </c>
      <c r="L239" s="434">
        <v>4.0000000000000002E-4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4.0000000000000002E-4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963.12646550249985</v>
      </c>
      <c r="V239" s="262"/>
      <c r="W239" s="278">
        <f t="shared" si="25"/>
        <v>0.38525058620099994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963.12646550249985</v>
      </c>
      <c r="AC239" s="262"/>
      <c r="AD239" s="278">
        <f t="shared" si="26"/>
        <v>0.38525058620099994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1:37" ht="15" customHeight="1" x14ac:dyDescent="0.2">
      <c r="A240" s="122"/>
      <c r="B240" s="39" t="s">
        <v>493</v>
      </c>
      <c r="C240" s="75" t="str">
        <f>IFERROR(IF($G240&lt;&gt;"ANP",VLOOKUP($H240,'P. U. SICRO'!$A:$C,2,0),VLOOKUP($H240,'P.U. Cotados'!$B$12:$D$18,2,0)),"")</f>
        <v>Transporte local de material betuminoso</v>
      </c>
      <c r="D240" s="40"/>
      <c r="E240" s="41"/>
      <c r="F240" s="41" t="s">
        <v>4313</v>
      </c>
      <c r="G240" s="42" t="s">
        <v>4345</v>
      </c>
      <c r="H240" s="42" t="str">
        <f>INDEX(DTM!$K$17:$K$39,MATCH(F240,DTM!$L$17:$L$39,0))</f>
        <v>1 A 00 102 00</v>
      </c>
      <c r="I240" s="43">
        <f t="shared" ref="I240:I259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4.0000000000000002E-4</v>
      </c>
      <c r="M240" s="44">
        <v>1</v>
      </c>
      <c r="N240" s="44">
        <v>1</v>
      </c>
      <c r="O240" s="44">
        <v>1</v>
      </c>
      <c r="P240" s="139">
        <f t="shared" si="28"/>
        <v>4.0000000000000002E-4</v>
      </c>
      <c r="Q240" s="5"/>
      <c r="R240" s="280">
        <f>IF($F240&lt;&gt;"",INDEX(DTM!$C$3:$F$100,MATCH($F240,DTM!$C$3:$C$100,0),MATCH(R$8,DTM!$C$3:$F$3,0)),"")</f>
        <v>57.578002168609366</v>
      </c>
      <c r="S240" s="262">
        <f ca="1">IF($F240="",0,IF(AND($G240="Dnit",OFFSET(DTM!$B$3,MATCH($F240,DTM!$C$3:$C$50,0)-1,0)="Quente"),24.715,IF(AND($G240="Dnit",OFFSET(DTM!$B$3,MATCH($F240,DTM!$C$3:$C$50,0)-1,0)="Frio"),22.244,0)))</f>
        <v>22.244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0.223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33.803332334948493</v>
      </c>
      <c r="V240" s="262"/>
      <c r="W240" s="278">
        <f t="shared" ca="1" si="25"/>
        <v>1.3521332933979398E-2</v>
      </c>
      <c r="X240" s="9"/>
      <c r="Y240" s="280">
        <f>IF($F240&lt;&gt;"",INDEX(DTM!$C$3:$F$100,MATCH($F240,DTM!$C$3:$C$100,0),MATCH(Y$8,DTM!$C$3:$F$3,0)),"")</f>
        <v>117.22895416760279</v>
      </c>
      <c r="Z240" s="262">
        <f ca="1">IF($F240="",0,IF(AND($G240="Dnit",OFFSET(DTM!$B$3,MATCH($F240,DTM!$C$3:$C$50,0)-1,0)="Quente"),24.715,IF(AND($G240="Dnit",OFFSET(DTM!$B$3,MATCH($F240,DTM!$C$3:$C$50,0)-1,0)="Frio"),22.244,0)))</f>
        <v>22.244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0.223</v>
      </c>
      <c r="AB240" s="262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46.61996570692822</v>
      </c>
      <c r="AC240" s="262"/>
      <c r="AD240" s="278">
        <f t="shared" ca="1" si="26"/>
        <v>1.8647986282771287E-2</v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22.244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0.223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0.55747000413497938</v>
      </c>
      <c r="X261" s="261"/>
      <c r="Y261" s="264"/>
      <c r="Z261" s="265"/>
      <c r="AA261" s="265"/>
      <c r="AB261" s="265"/>
      <c r="AC261" s="265"/>
      <c r="AD261" s="266">
        <f ca="1">SUM(AD238:AD259)</f>
        <v>0.5625966574837713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1.1149400082699587E-2</v>
      </c>
      <c r="X262" s="261"/>
      <c r="Y262" s="267"/>
      <c r="Z262" s="268"/>
      <c r="AA262" s="268"/>
      <c r="AB262" s="269"/>
      <c r="AC262" s="269"/>
      <c r="AD262" s="270">
        <f ca="1">$P262*AD261</f>
        <v>1.1251933149675427E-2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0.56861940421767898</v>
      </c>
      <c r="X264" s="261"/>
      <c r="Y264" s="275"/>
      <c r="Z264" s="64"/>
      <c r="AA264" s="64"/>
      <c r="AB264" s="64"/>
      <c r="AC264" s="64"/>
      <c r="AD264" s="276">
        <f ca="1">SUM(AD261:AD262)</f>
        <v>0.57384859063344673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Q266" s="2"/>
      <c r="R266" s="261"/>
      <c r="S266" s="261"/>
      <c r="T266" s="261"/>
      <c r="U266" s="261"/>
      <c r="V266" s="261"/>
      <c r="W266" s="261"/>
      <c r="X266" s="261"/>
      <c r="Y266" s="261"/>
      <c r="Z266" s="261"/>
      <c r="AA266" s="261"/>
      <c r="AB266" s="261"/>
      <c r="AC266" s="261"/>
      <c r="AD266" s="261"/>
      <c r="AE266" s="261"/>
      <c r="AF266" s="261"/>
      <c r="AG266" s="261"/>
      <c r="AH266" s="261"/>
      <c r="AI266" s="261"/>
      <c r="AJ266" s="261"/>
      <c r="AK266" s="261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Q267" s="2"/>
      <c r="R267" s="279"/>
      <c r="S267" s="279"/>
      <c r="T267" s="279"/>
      <c r="U267" s="279"/>
      <c r="V267" s="279"/>
      <c r="W267" s="279"/>
      <c r="X267" s="279"/>
      <c r="Y267" s="279"/>
      <c r="Z267" s="279"/>
      <c r="AA267" s="279"/>
      <c r="AB267" s="279"/>
      <c r="AC267" s="279"/>
      <c r="AD267" s="279"/>
      <c r="AE267" s="279"/>
      <c r="AF267" s="279"/>
      <c r="AG267" s="279"/>
      <c r="AH267" s="279"/>
      <c r="AI267" s="279"/>
      <c r="AJ267" s="279"/>
      <c r="AK267" s="279"/>
    </row>
    <row r="268" spans="2:37" ht="15" customHeight="1" x14ac:dyDescent="0.2">
      <c r="B268" s="339"/>
      <c r="C268" s="68"/>
      <c r="D268" s="68"/>
      <c r="E268" s="68"/>
      <c r="F268" s="68"/>
      <c r="G268" s="69"/>
      <c r="H268" s="69"/>
      <c r="I268" s="69"/>
      <c r="J268" s="68"/>
      <c r="K268" s="68"/>
      <c r="L268" s="68"/>
      <c r="M268" s="68"/>
      <c r="N268" s="68"/>
      <c r="O268" s="68"/>
      <c r="P268" s="129"/>
      <c r="Q268" s="2"/>
      <c r="R268" s="279"/>
      <c r="S268" s="279"/>
      <c r="T268" s="279"/>
      <c r="U268" s="279"/>
      <c r="V268" s="279"/>
      <c r="W268" s="279"/>
      <c r="X268" s="279"/>
      <c r="Y268" s="279"/>
      <c r="Z268" s="279"/>
      <c r="AA268" s="279"/>
      <c r="AB268" s="279"/>
      <c r="AC268" s="279"/>
      <c r="AD268" s="279"/>
      <c r="AE268" s="279"/>
      <c r="AF268" s="279"/>
      <c r="AG268" s="279"/>
      <c r="AH268" s="279"/>
      <c r="AI268" s="279"/>
      <c r="AJ268" s="279"/>
      <c r="AK268" s="279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68"/>
      <c r="M269" s="68"/>
      <c r="N269" s="68"/>
      <c r="O269" s="68"/>
      <c r="P269" s="129"/>
      <c r="Q269" s="2"/>
      <c r="R269" s="279"/>
      <c r="S269" s="279"/>
      <c r="T269" s="279"/>
      <c r="U269" s="279"/>
      <c r="V269" s="279"/>
      <c r="W269" s="279"/>
      <c r="X269" s="279"/>
      <c r="Y269" s="279"/>
      <c r="Z269" s="279"/>
      <c r="AA269" s="279"/>
      <c r="AB269" s="279"/>
      <c r="AC269" s="279"/>
      <c r="AD269" s="279"/>
      <c r="AE269" s="279"/>
      <c r="AF269" s="279"/>
      <c r="AG269" s="279"/>
      <c r="AH269" s="279"/>
      <c r="AI269" s="279"/>
      <c r="AJ269" s="279"/>
      <c r="AK269" s="279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Q270" s="2"/>
      <c r="R270" s="279"/>
      <c r="S270" s="279"/>
      <c r="T270" s="279"/>
      <c r="U270" s="279"/>
      <c r="V270" s="279"/>
      <c r="W270" s="279"/>
      <c r="X270" s="279"/>
      <c r="Y270" s="279"/>
      <c r="Z270" s="279"/>
      <c r="AA270" s="279"/>
      <c r="AB270" s="279"/>
      <c r="AC270" s="279"/>
      <c r="AD270" s="279"/>
      <c r="AE270" s="279"/>
      <c r="AF270" s="279"/>
      <c r="AG270" s="279"/>
      <c r="AH270" s="279"/>
      <c r="AI270" s="279"/>
      <c r="AJ270" s="279"/>
      <c r="AK270" s="279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68"/>
      <c r="M271" s="68"/>
      <c r="N271" s="68"/>
      <c r="O271" s="68"/>
      <c r="P271" s="129"/>
      <c r="Q271" s="2"/>
      <c r="R271" s="279"/>
      <c r="S271" s="279"/>
      <c r="T271" s="279"/>
      <c r="U271" s="279"/>
      <c r="V271" s="279"/>
      <c r="W271" s="279"/>
      <c r="X271" s="279"/>
      <c r="Y271" s="279"/>
      <c r="Z271" s="279"/>
      <c r="AA271" s="279"/>
      <c r="AB271" s="279"/>
      <c r="AC271" s="279"/>
      <c r="AD271" s="279"/>
      <c r="AE271" s="279"/>
      <c r="AF271" s="279"/>
      <c r="AG271" s="279"/>
      <c r="AH271" s="279"/>
      <c r="AI271" s="279"/>
      <c r="AJ271" s="279"/>
      <c r="AK271" s="279"/>
    </row>
    <row r="272" spans="2:37" ht="15" customHeight="1" x14ac:dyDescent="0.2">
      <c r="B272" s="70"/>
      <c r="C272" s="68"/>
      <c r="D272" s="68"/>
      <c r="E272" s="68"/>
      <c r="F272" s="68"/>
      <c r="G272" s="69"/>
      <c r="H272" s="107"/>
      <c r="I272" s="69"/>
      <c r="J272" s="68"/>
      <c r="K272" s="68"/>
      <c r="L272" s="68"/>
      <c r="M272" s="68"/>
      <c r="N272" s="68"/>
      <c r="O272" s="68"/>
      <c r="P272" s="129"/>
      <c r="Q272" s="2"/>
      <c r="R272" s="279"/>
      <c r="S272" s="279"/>
      <c r="T272" s="279"/>
      <c r="U272" s="279"/>
      <c r="V272" s="279"/>
      <c r="W272" s="279"/>
      <c r="X272" s="279"/>
      <c r="Y272" s="279"/>
      <c r="Z272" s="279"/>
      <c r="AA272" s="279"/>
      <c r="AB272" s="279"/>
      <c r="AC272" s="279"/>
      <c r="AD272" s="279"/>
      <c r="AE272" s="279"/>
      <c r="AF272" s="279"/>
      <c r="AG272" s="279"/>
      <c r="AH272" s="279"/>
      <c r="AI272" s="279"/>
      <c r="AJ272" s="279"/>
      <c r="AK272" s="279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68"/>
      <c r="M273" s="68"/>
      <c r="N273" s="68"/>
      <c r="O273" s="68"/>
      <c r="P273" s="129"/>
      <c r="Q273" s="2"/>
      <c r="R273" s="279"/>
      <c r="S273" s="279"/>
      <c r="T273" s="279"/>
      <c r="U273" s="279"/>
      <c r="V273" s="279"/>
      <c r="W273" s="279"/>
      <c r="X273" s="279"/>
      <c r="Y273" s="279"/>
      <c r="Z273" s="279"/>
      <c r="AA273" s="279"/>
      <c r="AB273" s="279"/>
      <c r="AC273" s="279"/>
      <c r="AD273" s="279"/>
      <c r="AE273" s="279"/>
      <c r="AF273" s="279"/>
      <c r="AG273" s="279"/>
      <c r="AH273" s="279"/>
      <c r="AI273" s="279"/>
      <c r="AJ273" s="279"/>
      <c r="AK273" s="279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68"/>
      <c r="M274" s="68"/>
      <c r="N274" s="68"/>
      <c r="O274" s="68"/>
      <c r="P274" s="129"/>
      <c r="Q274" s="2"/>
      <c r="R274" s="279"/>
      <c r="S274" s="279"/>
      <c r="T274" s="279"/>
      <c r="U274" s="279"/>
      <c r="V274" s="279"/>
      <c r="W274" s="279"/>
      <c r="X274" s="279"/>
      <c r="Y274" s="279"/>
      <c r="Z274" s="279"/>
      <c r="AA274" s="279"/>
      <c r="AB274" s="279"/>
      <c r="AC274" s="279"/>
      <c r="AD274" s="279"/>
      <c r="AE274" s="279"/>
      <c r="AF274" s="279"/>
      <c r="AG274" s="279"/>
      <c r="AH274" s="279"/>
      <c r="AI274" s="279"/>
      <c r="AJ274" s="279"/>
      <c r="AK274" s="279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68"/>
      <c r="M275" s="68"/>
      <c r="N275" s="68"/>
      <c r="O275" s="68"/>
      <c r="P275" s="129"/>
      <c r="Q275" s="2"/>
      <c r="R275" s="279"/>
      <c r="S275" s="279"/>
      <c r="T275" s="279"/>
      <c r="U275" s="279"/>
      <c r="V275" s="279"/>
      <c r="W275" s="279"/>
      <c r="X275" s="279"/>
      <c r="Y275" s="279"/>
      <c r="Z275" s="279"/>
      <c r="AA275" s="279"/>
      <c r="AB275" s="279"/>
      <c r="AC275" s="279"/>
      <c r="AD275" s="279"/>
      <c r="AE275" s="279"/>
      <c r="AF275" s="279"/>
      <c r="AG275" s="279"/>
      <c r="AH275" s="279"/>
      <c r="AI275" s="279"/>
      <c r="AJ275" s="279"/>
      <c r="AK275" s="279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73"/>
      <c r="M276" s="73"/>
      <c r="N276" s="73"/>
      <c r="O276" s="73"/>
      <c r="P276" s="130"/>
      <c r="Q276" s="2"/>
      <c r="R276" s="279"/>
      <c r="S276" s="279"/>
      <c r="T276" s="279"/>
      <c r="U276" s="279"/>
      <c r="V276" s="279"/>
      <c r="W276" s="279"/>
      <c r="X276" s="279"/>
      <c r="Y276" s="279"/>
      <c r="Z276" s="279"/>
      <c r="AA276" s="279"/>
      <c r="AB276" s="279"/>
      <c r="AC276" s="279"/>
      <c r="AD276" s="279"/>
      <c r="AE276" s="279"/>
      <c r="AF276" s="279"/>
      <c r="AG276" s="279"/>
      <c r="AH276" s="279"/>
      <c r="AI276" s="279"/>
      <c r="AJ276" s="279"/>
      <c r="AK276" s="279"/>
    </row>
    <row r="277" spans="2:37" ht="15" customHeight="1" x14ac:dyDescent="0.2">
      <c r="B277" s="68"/>
      <c r="C277" s="68"/>
      <c r="D277" s="68"/>
      <c r="E277" s="68"/>
      <c r="F277" s="68"/>
      <c r="G277" s="69"/>
      <c r="H277" s="69"/>
      <c r="I277" s="69"/>
      <c r="J277" s="68"/>
      <c r="K277" s="82"/>
      <c r="L277" s="82"/>
      <c r="M277" s="82"/>
      <c r="N277" s="82"/>
      <c r="O277" s="82"/>
      <c r="P277" s="82"/>
      <c r="Q277" s="2"/>
      <c r="R277" s="261"/>
      <c r="S277" s="261"/>
      <c r="T277" s="261"/>
      <c r="U277" s="261"/>
      <c r="V277" s="261"/>
      <c r="W277" s="261"/>
      <c r="X277" s="261"/>
      <c r="Y277" s="261"/>
      <c r="Z277" s="261"/>
      <c r="AA277" s="261"/>
      <c r="AB277" s="261"/>
      <c r="AC277" s="261"/>
      <c r="AD277" s="261"/>
      <c r="AE277" s="261"/>
      <c r="AF277" s="261"/>
      <c r="AG277" s="261"/>
      <c r="AH277" s="261"/>
      <c r="AI277" s="261"/>
      <c r="AJ277" s="261"/>
      <c r="AK277" s="261"/>
    </row>
    <row r="278" spans="2:37" ht="15" customHeight="1" x14ac:dyDescent="0.2">
      <c r="B278" s="10" t="s">
        <v>552</v>
      </c>
      <c r="C278" s="11" t="s">
        <v>596</v>
      </c>
      <c r="D278" s="12"/>
      <c r="E278" s="13" t="s">
        <v>575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467</v>
      </c>
      <c r="P278" s="138"/>
      <c r="Q278" s="2"/>
      <c r="R278" s="261"/>
      <c r="S278" s="261"/>
      <c r="T278" s="261"/>
      <c r="U278" s="261"/>
      <c r="V278" s="261"/>
      <c r="W278" s="261"/>
      <c r="X278" s="261"/>
      <c r="Y278" s="261"/>
      <c r="Z278" s="261"/>
      <c r="AA278" s="261"/>
      <c r="AB278" s="261"/>
      <c r="AC278" s="261"/>
      <c r="AD278" s="261"/>
      <c r="AE278" s="261"/>
      <c r="AF278" s="261"/>
      <c r="AG278" s="261"/>
      <c r="AH278" s="261"/>
      <c r="AI278" s="261"/>
      <c r="AJ278" s="261"/>
      <c r="AK278" s="261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Q279" s="2"/>
      <c r="R279" s="261"/>
      <c r="S279" s="261"/>
      <c r="T279" s="261"/>
      <c r="U279" s="261"/>
      <c r="V279" s="261"/>
      <c r="W279" s="261"/>
      <c r="X279" s="261"/>
      <c r="Y279" s="261"/>
      <c r="Z279" s="261"/>
      <c r="AA279" s="261"/>
      <c r="AB279" s="261"/>
      <c r="AC279" s="261"/>
      <c r="AD279" s="261"/>
      <c r="AE279" s="261"/>
      <c r="AF279" s="261"/>
      <c r="AG279" s="261"/>
      <c r="AH279" s="261"/>
      <c r="AI279" s="261"/>
      <c r="AJ279" s="261"/>
      <c r="AK279" s="261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851</v>
      </c>
      <c r="C283" s="34" t="str">
        <f>IFERROR(IF($G283&lt;&gt;"ANP",VLOOKUP($H283,'P. U. SICRO'!$A:$C,2,0),VLOOKUP($H283,'P.U. Cotados'!$B$12:$D$18,2,0)),"")</f>
        <v>CBUQ -capa de rolamento AC/BC</v>
      </c>
      <c r="D283" s="35"/>
      <c r="E283" s="36"/>
      <c r="F283" s="36"/>
      <c r="G283" s="427" t="s">
        <v>663</v>
      </c>
      <c r="H283" s="428" t="s">
        <v>860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t</v>
      </c>
      <c r="K283" s="430">
        <v>1</v>
      </c>
      <c r="L283" s="431">
        <f>2.425*VLOOKUP(RESUMO!$J$9,RESUMO!$I$13:$K$15,2,0)</f>
        <v>2.4249999999999998</v>
      </c>
      <c r="M283" s="431">
        <v>1</v>
      </c>
      <c r="N283" s="431">
        <v>1</v>
      </c>
      <c r="O283" s="431">
        <v>1</v>
      </c>
      <c r="P283" s="432">
        <f>IF($L283&lt;&gt;"",PRODUCT($K283:$O283),"")</f>
        <v>2.4249999999999998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73.501628444999994</v>
      </c>
      <c r="V283" s="262"/>
      <c r="W283" s="278">
        <f t="shared" ref="W283:W304" si="30">IFERROR(U283*$P283,"")</f>
        <v>178.24144897912498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73.501628444999994</v>
      </c>
      <c r="AC283" s="262"/>
      <c r="AD283" s="278">
        <f t="shared" ref="AD283:AD304" si="31">IFERROR(AB283*$P283,"")</f>
        <v>178.24144897912498</v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 t="s">
        <v>852</v>
      </c>
      <c r="C284" s="75" t="str">
        <f>IFERROR(IF($G284&lt;&gt;"ANP",VLOOKUP($H284,'P. U. SICRO'!$A:$C,2,0),VLOOKUP($H284,'P.U. Cotados'!$B$12:$D$18,2,0)),"")</f>
        <v>Conc. betumin.usinado a quente - capa de rolamento</v>
      </c>
      <c r="D284" s="40"/>
      <c r="E284" s="41"/>
      <c r="F284" s="41"/>
      <c r="G284" s="42" t="s">
        <v>663</v>
      </c>
      <c r="H284" s="42" t="s">
        <v>199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t</v>
      </c>
      <c r="K284" s="426">
        <v>1</v>
      </c>
      <c r="L284" s="434">
        <f>2.425*VLOOKUP(RESUMO!$J$9,RESUMO!$I$13:$K$15,3,0)</f>
        <v>0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0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56.398857900000003</v>
      </c>
      <c r="V284" s="262"/>
      <c r="W284" s="278">
        <f t="shared" si="30"/>
        <v>0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56.398857900000003</v>
      </c>
      <c r="AC284" s="262"/>
      <c r="AD284" s="278">
        <f t="shared" si="31"/>
        <v>0</v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2:37" ht="15" customHeight="1" x14ac:dyDescent="0.2">
      <c r="B285" s="39" t="s">
        <v>492</v>
      </c>
      <c r="C285" s="75" t="str">
        <f>IFERROR(IF($G285&lt;&gt;"ANP",VLOOKUP($H285,'P. U. SICRO'!$A:$C,2,0),VLOOKUP($H285,'P.U. Cotados'!$B$12:$D$18,2,0)),"")</f>
        <v>CAP 50-70</v>
      </c>
      <c r="D285" s="40"/>
      <c r="E285" s="41"/>
      <c r="F285" s="41"/>
      <c r="G285" s="42" t="s">
        <v>4304</v>
      </c>
      <c r="H285" s="42" t="s">
        <v>71</v>
      </c>
      <c r="I285" s="43">
        <f t="shared" ref="I285:I304" si="34">IF($H285&lt;&gt;"",41030,"")</f>
        <v>41030</v>
      </c>
      <c r="J285" s="433" t="str">
        <f>IFERROR(IF($G285&lt;&gt;"ANP",VLOOKUP($H285,'P. U. SICRO'!$A:$C,3,0),VLOOKUP($H285,'P.U. Cotados'!$B$12:$D$18,3,0)),"")</f>
        <v>t</v>
      </c>
      <c r="K285" s="426">
        <v>1</v>
      </c>
      <c r="L285" s="44">
        <v>0.06</v>
      </c>
      <c r="M285" s="44">
        <v>1</v>
      </c>
      <c r="N285" s="44">
        <v>2.4249999999999998</v>
      </c>
      <c r="O285" s="44">
        <v>1</v>
      </c>
      <c r="P285" s="139">
        <f t="shared" si="33"/>
        <v>0.14549999999999999</v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1396.9631280149999</v>
      </c>
      <c r="V285" s="262"/>
      <c r="W285" s="278">
        <f t="shared" si="30"/>
        <v>203.25813512618248</v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1396.9631280149999</v>
      </c>
      <c r="AC285" s="262"/>
      <c r="AD285" s="278">
        <f t="shared" si="31"/>
        <v>203.25813512618248</v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 t="e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si="32"/>
        <v/>
      </c>
    </row>
    <row r="286" spans="2:37" ht="15" customHeight="1" x14ac:dyDescent="0.2"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4317</v>
      </c>
      <c r="G286" s="42" t="s">
        <v>663</v>
      </c>
      <c r="H286" s="42" t="str">
        <f>INDEX(DTM!$K$17:$K$39,MATCH(F286,DTM!$L$17:$L$39,0))</f>
        <v>1 A 00 002 91</v>
      </c>
      <c r="I286" s="43">
        <f t="shared" si="34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0.08</v>
      </c>
      <c r="M286" s="44">
        <v>1</v>
      </c>
      <c r="N286" s="44">
        <v>2.4249999999999998</v>
      </c>
      <c r="O286" s="44">
        <v>1</v>
      </c>
      <c r="P286" s="139">
        <f t="shared" si="33"/>
        <v>0.19399999999999998</v>
      </c>
      <c r="Q286" s="5"/>
      <c r="R286" s="280">
        <f>IF($F286&lt;&gt;"",INDEX(DTM!$C$3:$F$100,MATCH($F286,DTM!$C$3:$C$100,0),MATCH(R$8,DTM!$C$3:$F$3,0)),"")</f>
        <v>20.176416373000809</v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8.3743533676129012</v>
      </c>
      <c r="V286" s="262"/>
      <c r="W286" s="278">
        <f t="shared" ca="1" si="30"/>
        <v>1.6246245533169026</v>
      </c>
      <c r="X286" s="9"/>
      <c r="Y286" s="280">
        <f>IF($F286&lt;&gt;"",INDEX(DTM!$C$3:$F$100,MATCH($F286,DTM!$C$3:$C$100,0),MATCH(Y$8,DTM!$C$3:$F$3,0)),"")</f>
        <v>14.162390474050772</v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0.43078000000000005</v>
      </c>
      <c r="AB286" s="262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5.8781926466645693</v>
      </c>
      <c r="AC286" s="262"/>
      <c r="AD286" s="278">
        <f t="shared" ca="1" si="31"/>
        <v>1.1403693734529263</v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2"/>
        <v/>
      </c>
    </row>
    <row r="287" spans="2:37" ht="15" customHeight="1" x14ac:dyDescent="0.2">
      <c r="B287" s="39" t="s">
        <v>494</v>
      </c>
      <c r="C287" s="75" t="str">
        <f>IFERROR(IF($G287&lt;&gt;"ANP",VLOOKUP($H287,'P. U. SICRO'!$A:$C,2,0),VLOOKUP($H287,'P.U. Cotados'!$B$12:$D$18,2,0)),"")</f>
        <v>Transporte comercial c/ basc. 10m3 rod. pav.</v>
      </c>
      <c r="D287" s="40"/>
      <c r="E287" s="41"/>
      <c r="F287" s="41" t="s">
        <v>4315</v>
      </c>
      <c r="G287" s="42" t="s">
        <v>663</v>
      </c>
      <c r="H287" s="42" t="str">
        <f>INDEX(DTM!$K$17:$K$39,MATCH(F287,DTM!$L$17:$L$39,0))</f>
        <v>1 A 00 002 91</v>
      </c>
      <c r="I287" s="43">
        <f t="shared" si="34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v>0.83699999999999997</v>
      </c>
      <c r="M287" s="44">
        <v>1</v>
      </c>
      <c r="N287" s="44">
        <v>2.4249999999999998</v>
      </c>
      <c r="O287" s="44">
        <v>1</v>
      </c>
      <c r="P287" s="139">
        <f t="shared" si="33"/>
        <v>2.0297249999999996</v>
      </c>
      <c r="Q287" s="5"/>
      <c r="R287" s="280">
        <f>IF($F287&lt;&gt;"",INDEX(DTM!$C$3:$F$100,MATCH($F287,DTM!$C$3:$C$100,0),MATCH(R$8,DTM!$C$3:$F$3,0)),"")</f>
        <v>30.719056654920031</v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0.43078000000000005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12.750145060064517</v>
      </c>
      <c r="V287" s="262"/>
      <c r="W287" s="278">
        <f t="shared" ca="1" si="30"/>
        <v>25.879288182039446</v>
      </c>
      <c r="X287" s="9"/>
      <c r="Y287" s="280">
        <f>IF($F287&lt;&gt;"",INDEX(DTM!$C$3:$F$100,MATCH($F287,DTM!$C$3:$C$100,0),MATCH(Y$8,DTM!$C$3:$F$3,0)),"")</f>
        <v>19.314816895079755</v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0.43078000000000005</v>
      </c>
      <c r="AB287" s="262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8.0167408780571794</v>
      </c>
      <c r="AC287" s="262"/>
      <c r="AD287" s="278">
        <f t="shared" ca="1" si="31"/>
        <v>16.271779378714605</v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2"/>
        <v/>
      </c>
    </row>
    <row r="288" spans="2:37" ht="15" customHeight="1" x14ac:dyDescent="0.2">
      <c r="B288" s="39" t="s">
        <v>500</v>
      </c>
      <c r="C288" s="75" t="str">
        <f>IFERROR(IF($G288&lt;&gt;"ANP",VLOOKUP($H288,'P. U. SICRO'!$A:$C,2,0),VLOOKUP($H288,'P.U. Cotados'!$B$12:$D$18,2,0)),"")</f>
        <v>Transporte Local CBUQ c/ caçamba térmica</v>
      </c>
      <c r="D288" s="40"/>
      <c r="E288" s="41"/>
      <c r="F288" s="41" t="s">
        <v>4321</v>
      </c>
      <c r="G288" s="42" t="s">
        <v>4345</v>
      </c>
      <c r="H288" s="42" t="str">
        <f>INDEX(DTM!$K$17:$K$39,MATCH(F288,DTM!$L$17:$L$39,0))</f>
        <v>1 A 00 002 04</v>
      </c>
      <c r="I288" s="43">
        <f t="shared" si="34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1</v>
      </c>
      <c r="M288" s="44">
        <v>1</v>
      </c>
      <c r="N288" s="44">
        <v>2.4249999999999998</v>
      </c>
      <c r="O288" s="44">
        <v>1</v>
      </c>
      <c r="P288" s="139">
        <f t="shared" si="33"/>
        <v>2.4249999999999998</v>
      </c>
      <c r="Q288" s="5"/>
      <c r="R288" s="280">
        <f>IF($F288&lt;&gt;"",INDEX(DTM!$C$3:$F$100,MATCH($F288,DTM!$C$3:$C$100,0),MATCH(R$8,DTM!$C$3:$F$3,0)),"")</f>
        <v>30</v>
      </c>
      <c r="S288" s="262">
        <f ca="1">IF($F288="",0,IF(AND($G288="Dnit",OFFSET(DTM!$B$3,MATCH($F288,DTM!$C$3:$C$50,0)-1,0)="Quente"),24.715,IF(AND($G288="Dnit",OFFSET(DTM!$B$3,MATCH($F288,DTM!$C$3:$C$50,0)-1,0)="Frio"),22.244,0)))</f>
        <v>24.715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0.247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30.952437500000002</v>
      </c>
      <c r="V288" s="262"/>
      <c r="W288" s="278">
        <f t="shared" ca="1" si="30"/>
        <v>75.059660937499999</v>
      </c>
      <c r="X288" s="9"/>
      <c r="Y288" s="280">
        <f>IF($F288&lt;&gt;"",INDEX(DTM!$C$3:$F$100,MATCH($F288,DTM!$C$3:$C$100,0),MATCH(Y$8,DTM!$C$3:$F$3,0)),"")</f>
        <v>30</v>
      </c>
      <c r="Z288" s="262">
        <f ca="1">IF($F288="",0,IF(AND($G288="Dnit",OFFSET(DTM!$B$3,MATCH($F288,DTM!$C$3:$C$50,0)-1,0)="Quente"),24.715,IF(AND($G288="Dnit",OFFSET(DTM!$B$3,MATCH($F288,DTM!$C$3:$C$50,0)-1,0)="Frio"),22.244,0)))</f>
        <v>24.715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0.247</v>
      </c>
      <c r="AB288" s="262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30.952437500000002</v>
      </c>
      <c r="AC288" s="262"/>
      <c r="AD288" s="278">
        <f t="shared" ca="1" si="31"/>
        <v>75.059660937499999</v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IF($F288="",0,IF(AND($G288="Dnit",OFFSET(DTM!$B$3,MATCH($F288,DTM!$C$3:$C$50,0)-1,0)="Quente"),24.715,IF(AND($G288="Dnit",OFFSET(DTM!$B$3,MATCH($F288,DTM!$C$3:$C$50,0)-1,0)="Frio"),22.244,0)))</f>
        <v>24.715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0.247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2"/>
        <v/>
      </c>
    </row>
    <row r="289" spans="2:37" ht="15" customHeight="1" x14ac:dyDescent="0.2">
      <c r="B289" s="39" t="s">
        <v>501</v>
      </c>
      <c r="C289" s="75" t="str">
        <f>IFERROR(IF($G289&lt;&gt;"ANP",VLOOKUP($H289,'P. U. SICRO'!$A:$C,2,0),VLOOKUP($H289,'P.U. Cotados'!$B$12:$D$18,2,0)),"")</f>
        <v>Transporte comercial c/ basc. 10m3 rod. pav.</v>
      </c>
      <c r="D289" s="40"/>
      <c r="E289" s="41"/>
      <c r="F289" s="41" t="s">
        <v>4320</v>
      </c>
      <c r="G289" s="42" t="s">
        <v>4345</v>
      </c>
      <c r="H289" s="42" t="str">
        <f>INDEX(DTM!$K$17:$K$39,MATCH(F289,DTM!$L$17:$L$39,0))</f>
        <v>1 A 00 002 91</v>
      </c>
      <c r="I289" s="43">
        <f t="shared" si="34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5.5E-2</v>
      </c>
      <c r="M289" s="44">
        <v>1</v>
      </c>
      <c r="N289" s="44">
        <v>2.4249999999999998</v>
      </c>
      <c r="O289" s="44">
        <v>1</v>
      </c>
      <c r="P289" s="139">
        <f t="shared" si="33"/>
        <v>0.13337499999999999</v>
      </c>
      <c r="Q289" s="5"/>
      <c r="R289" s="280">
        <f>IF($F289&lt;&gt;"",INDEX(DTM!$C$3:$F$100,MATCH($F289,DTM!$C$3:$C$100,0),MATCH(R$8,DTM!$C$3:$F$3,0)),"")</f>
        <v>57.578002168609366</v>
      </c>
      <c r="S289" s="262">
        <f ca="1">IF($F289="",0,IF(AND($G289="Dnit",OFFSET(DTM!$B$3,MATCH($F289,DTM!$C$3:$C$50,0)-1,0)="Quente"),24.715,IF(AND($G289="Dnit",OFFSET(DTM!$B$3,MATCH($F289,DTM!$C$3:$C$50,0)-1,0)="Frio"),22.244,0)))</f>
        <v>22.244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0.223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33.803332334948493</v>
      </c>
      <c r="V289" s="262"/>
      <c r="W289" s="278">
        <f t="shared" ca="1" si="30"/>
        <v>4.5085194501737549</v>
      </c>
      <c r="X289" s="9"/>
      <c r="Y289" s="280">
        <f>IF($F289&lt;&gt;"",INDEX(DTM!$C$3:$F$100,MATCH($F289,DTM!$C$3:$C$100,0),MATCH(Y$8,DTM!$C$3:$F$3,0)),"")</f>
        <v>117.22895416760279</v>
      </c>
      <c r="Z289" s="262">
        <f ca="1">IF($F289="",0,IF(AND($G289="Dnit",OFFSET(DTM!$B$3,MATCH($F289,DTM!$C$3:$C$50,0)-1,0)="Quente"),24.715,IF(AND($G289="Dnit",OFFSET(DTM!$B$3,MATCH($F289,DTM!$C$3:$C$50,0)-1,0)="Frio"),22.244,0)))</f>
        <v>22.244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0.223</v>
      </c>
      <c r="AB289" s="262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46.61996570692822</v>
      </c>
      <c r="AC289" s="262"/>
      <c r="AD289" s="278">
        <f t="shared" ca="1" si="31"/>
        <v>6.2179379261615511</v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IF($F289="",0,IF(AND($G289="Dnit",OFFSET(DTM!$B$3,MATCH($F289,DTM!$C$3:$C$50,0)-1,0)="Quente"),24.715,IF(AND($G289="Dnit",OFFSET(DTM!$B$3,MATCH($F289,DTM!$C$3:$C$50,0)-1,0)="Frio"),22.244,0)))</f>
        <v>22.244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0.223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2"/>
        <v/>
      </c>
    </row>
    <row r="290" spans="2:37" ht="15" customHeight="1" x14ac:dyDescent="0.2">
      <c r="B290" s="39" t="s">
        <v>502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4319</v>
      </c>
      <c r="G290" s="42" t="s">
        <v>663</v>
      </c>
      <c r="H290" s="42" t="str">
        <f>INDEX(DTM!$K$17:$K$39,MATCH(F290,DTM!$L$17:$L$39,0))</f>
        <v>1 A 00 002 91</v>
      </c>
      <c r="I290" s="43">
        <f t="shared" si="34"/>
        <v>41030</v>
      </c>
      <c r="J290" s="433" t="str">
        <f>IFERROR(IF($G290&lt;&gt;"ANP",VLOOKUP($H290,'P. U. SICRO'!$A:$C,3,0),VLOOKUP($H290,'P.U. Cotados'!$B$12:$D$18,3,0)),"")</f>
        <v>tkm</v>
      </c>
      <c r="K290" s="426">
        <v>1</v>
      </c>
      <c r="L290" s="44">
        <v>2.8000000000000001E-2</v>
      </c>
      <c r="M290" s="44">
        <v>1</v>
      </c>
      <c r="N290" s="44">
        <v>2.4249999999999998</v>
      </c>
      <c r="O290" s="44">
        <v>1</v>
      </c>
      <c r="P290" s="139">
        <f t="shared" si="33"/>
        <v>6.7900000000000002E-2</v>
      </c>
      <c r="Q290" s="5"/>
      <c r="R290" s="280">
        <f>IF($F290&lt;&gt;"",INDEX(DTM!$C$3:$F$100,MATCH($F290,DTM!$C$3:$C$100,0),MATCH(R$8,DTM!$C$3:$F$3,0)),"")</f>
        <v>20.176416373000809</v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0.43078000000000005</v>
      </c>
      <c r="U290" s="262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8.3743533676129012</v>
      </c>
      <c r="V290" s="262"/>
      <c r="W290" s="278">
        <f t="shared" ca="1" si="30"/>
        <v>0.56861859366091605</v>
      </c>
      <c r="X290" s="9"/>
      <c r="Y290" s="280">
        <f>IF($F290&lt;&gt;"",INDEX(DTM!$C$3:$F$100,MATCH($F290,DTM!$C$3:$C$100,0),MATCH(Y$8,DTM!$C$3:$F$3,0)),"")</f>
        <v>14.162390474050772</v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0.43078000000000005</v>
      </c>
      <c r="AB290" s="262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5.8781926466645693</v>
      </c>
      <c r="AC290" s="262"/>
      <c r="AD290" s="278">
        <f t="shared" ca="1" si="31"/>
        <v>0.39912928070852427</v>
      </c>
      <c r="AE290" s="9"/>
      <c r="AF290" s="280" t="e">
        <f>IF($F290&lt;&gt;"",INDEX(DTM!$C$3:$F$100,MATCH($F290,DTM!$C$3:$C$100,0),MATCH(AF$8,DTM!$C$3:$F$3,0)),"")</f>
        <v>#N/A</v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#N/A</v>
      </c>
      <c r="AI290" s="262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62"/>
      <c r="AK290" s="278" t="str">
        <f t="shared" ca="1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489.14029582199845</v>
      </c>
      <c r="X306" s="261"/>
      <c r="Y306" s="264"/>
      <c r="Z306" s="265"/>
      <c r="AA306" s="265"/>
      <c r="AB306" s="265"/>
      <c r="AC306" s="265"/>
      <c r="AD306" s="266">
        <f ca="1">SUM(AD283:AD304)</f>
        <v>480.58846100184502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9.782805916439969</v>
      </c>
      <c r="X307" s="261"/>
      <c r="Y307" s="267"/>
      <c r="Z307" s="268"/>
      <c r="AA307" s="268"/>
      <c r="AB307" s="269"/>
      <c r="AC307" s="269"/>
      <c r="AD307" s="270">
        <f ca="1">$P307*AD306</f>
        <v>9.6117692200369014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498.92310173843839</v>
      </c>
      <c r="X309" s="261"/>
      <c r="Y309" s="275"/>
      <c r="Z309" s="64"/>
      <c r="AA309" s="64"/>
      <c r="AB309" s="64"/>
      <c r="AC309" s="64"/>
      <c r="AD309" s="276">
        <f ca="1">SUM(AD306:AD307)</f>
        <v>490.2002302218819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 s="2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Q311" s="2"/>
      <c r="R311" s="261"/>
      <c r="S311" s="261"/>
      <c r="T311" s="261"/>
      <c r="U311" s="261"/>
      <c r="V311" s="261"/>
      <c r="W311" s="261"/>
      <c r="X311" s="261"/>
      <c r="Y311" s="261"/>
      <c r="Z311" s="261"/>
      <c r="AA311" s="261"/>
      <c r="AB311" s="261"/>
      <c r="AC311" s="261"/>
      <c r="AD311" s="261"/>
      <c r="AE311" s="261"/>
      <c r="AF311" s="261"/>
      <c r="AG311" s="261"/>
      <c r="AH311" s="261"/>
      <c r="AI311" s="261"/>
      <c r="AJ311" s="261"/>
      <c r="AK311" s="261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Q312" s="2"/>
      <c r="R312" s="279"/>
      <c r="S312" s="279"/>
      <c r="T312" s="279"/>
      <c r="U312" s="279"/>
      <c r="V312" s="279"/>
      <c r="W312" s="279"/>
      <c r="X312" s="279"/>
      <c r="Y312" s="279"/>
      <c r="Z312" s="279"/>
      <c r="AA312" s="279"/>
      <c r="AB312" s="279"/>
      <c r="AC312" s="279"/>
      <c r="AD312" s="279"/>
      <c r="AE312" s="279"/>
      <c r="AF312" s="279"/>
      <c r="AG312" s="279"/>
      <c r="AH312" s="279"/>
      <c r="AI312" s="279"/>
      <c r="AJ312" s="279"/>
      <c r="AK312" s="279"/>
    </row>
    <row r="313" spans="2:37" ht="15" customHeight="1" x14ac:dyDescent="0.2">
      <c r="B313" s="67"/>
      <c r="C313" s="68"/>
      <c r="D313" s="68"/>
      <c r="E313" s="68"/>
      <c r="F313" s="68"/>
      <c r="G313" s="69"/>
      <c r="H313" s="69"/>
      <c r="I313" s="69"/>
      <c r="J313" s="68"/>
      <c r="K313" s="68"/>
      <c r="L313" s="68"/>
      <c r="M313" s="68"/>
      <c r="N313" s="68"/>
      <c r="O313" s="68"/>
      <c r="P313" s="129"/>
      <c r="Q313" s="2"/>
      <c r="R313" s="279"/>
      <c r="S313" s="279"/>
      <c r="T313" s="279"/>
      <c r="U313" s="279"/>
      <c r="V313" s="279"/>
      <c r="W313" s="279"/>
      <c r="X313" s="279"/>
      <c r="Y313" s="279"/>
      <c r="Z313" s="279"/>
      <c r="AA313" s="279"/>
      <c r="AB313" s="279"/>
      <c r="AC313" s="279"/>
      <c r="AD313" s="279"/>
      <c r="AE313" s="279"/>
      <c r="AF313" s="279"/>
      <c r="AG313" s="279"/>
      <c r="AH313" s="279"/>
      <c r="AI313" s="279"/>
      <c r="AJ313" s="279"/>
      <c r="AK313" s="279"/>
    </row>
    <row r="314" spans="2:37" ht="15" customHeight="1" x14ac:dyDescent="0.2">
      <c r="B314" s="67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9"/>
      <c r="Q314" s="2"/>
      <c r="R314" s="279"/>
      <c r="S314" s="279"/>
      <c r="T314" s="279"/>
      <c r="U314" s="279"/>
      <c r="V314" s="279"/>
      <c r="W314" s="279"/>
      <c r="X314" s="279"/>
      <c r="Y314" s="279"/>
      <c r="Z314" s="279"/>
      <c r="AA314" s="279"/>
      <c r="AB314" s="279"/>
      <c r="AC314" s="279"/>
      <c r="AD314" s="279"/>
      <c r="AE314" s="279"/>
      <c r="AF314" s="279"/>
      <c r="AG314" s="279"/>
      <c r="AH314" s="279"/>
      <c r="AI314" s="279"/>
      <c r="AJ314" s="279"/>
      <c r="AK314" s="279"/>
    </row>
    <row r="315" spans="2:37" ht="15" customHeight="1" x14ac:dyDescent="0.2">
      <c r="B315" s="67"/>
      <c r="C315" s="68"/>
      <c r="D315" s="68"/>
      <c r="E315" s="68"/>
      <c r="F315" s="68"/>
      <c r="G315" s="69"/>
      <c r="H315" s="69"/>
      <c r="I315" s="69"/>
      <c r="J315" s="68"/>
      <c r="K315" s="68"/>
      <c r="L315" s="68"/>
      <c r="M315" s="68"/>
      <c r="N315" s="68"/>
      <c r="O315" s="68"/>
      <c r="P315" s="129"/>
      <c r="Q315" s="2"/>
      <c r="R315" s="279"/>
      <c r="S315" s="279"/>
      <c r="T315" s="279"/>
      <c r="U315" s="279"/>
      <c r="V315" s="279"/>
      <c r="W315" s="279"/>
      <c r="X315" s="279"/>
      <c r="Y315" s="279"/>
      <c r="Z315" s="279"/>
      <c r="AA315" s="279"/>
      <c r="AB315" s="279"/>
      <c r="AC315" s="279"/>
      <c r="AD315" s="279"/>
      <c r="AE315" s="279"/>
      <c r="AF315" s="279"/>
      <c r="AG315" s="279"/>
      <c r="AH315" s="279"/>
      <c r="AI315" s="279"/>
      <c r="AJ315" s="279"/>
      <c r="AK315" s="279"/>
    </row>
    <row r="316" spans="2:37" ht="15" customHeight="1" x14ac:dyDescent="0.2">
      <c r="B316" s="67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9"/>
      <c r="Q316" s="2"/>
      <c r="R316" s="279"/>
      <c r="S316" s="279"/>
      <c r="T316" s="279"/>
      <c r="U316" s="279"/>
      <c r="V316" s="279"/>
      <c r="W316" s="279"/>
      <c r="X316" s="279"/>
      <c r="Y316" s="279"/>
      <c r="Z316" s="279"/>
      <c r="AA316" s="279"/>
      <c r="AB316" s="279"/>
      <c r="AC316" s="279"/>
      <c r="AD316" s="279"/>
      <c r="AE316" s="279"/>
      <c r="AF316" s="279"/>
      <c r="AG316" s="279"/>
      <c r="AH316" s="279"/>
      <c r="AI316" s="279"/>
      <c r="AJ316" s="279"/>
      <c r="AK316" s="279"/>
    </row>
    <row r="317" spans="2:37" ht="15" customHeight="1" x14ac:dyDescent="0.2">
      <c r="B317" s="67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9"/>
      <c r="Q317" s="2"/>
      <c r="R317" s="279"/>
      <c r="S317" s="279"/>
      <c r="T317" s="279"/>
      <c r="U317" s="279"/>
      <c r="V317" s="279"/>
      <c r="W317" s="279"/>
      <c r="X317" s="279"/>
      <c r="Y317" s="279"/>
      <c r="Z317" s="279"/>
      <c r="AA317" s="279"/>
      <c r="AB317" s="279"/>
      <c r="AC317" s="279"/>
      <c r="AD317" s="279"/>
      <c r="AE317" s="279"/>
      <c r="AF317" s="279"/>
      <c r="AG317" s="279"/>
      <c r="AH317" s="279"/>
      <c r="AI317" s="279"/>
      <c r="AJ317" s="279"/>
      <c r="AK317" s="279"/>
    </row>
    <row r="318" spans="2:37" ht="15" customHeight="1" x14ac:dyDescent="0.2">
      <c r="B318" s="67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9"/>
      <c r="Q318" s="2"/>
      <c r="R318" s="279"/>
      <c r="S318" s="279"/>
      <c r="T318" s="279"/>
      <c r="U318" s="279"/>
      <c r="V318" s="279"/>
      <c r="W318" s="279"/>
      <c r="X318" s="279"/>
      <c r="Y318" s="279"/>
      <c r="Z318" s="279"/>
      <c r="AA318" s="279"/>
      <c r="AB318" s="279"/>
      <c r="AC318" s="279"/>
      <c r="AD318" s="279"/>
      <c r="AE318" s="279"/>
      <c r="AF318" s="279"/>
      <c r="AG318" s="279"/>
      <c r="AH318" s="279"/>
      <c r="AI318" s="279"/>
      <c r="AJ318" s="279"/>
      <c r="AK318" s="279"/>
    </row>
    <row r="319" spans="2:37" ht="15" customHeight="1" x14ac:dyDescent="0.2">
      <c r="B319" s="339"/>
      <c r="C319" s="68"/>
      <c r="D319" s="77"/>
      <c r="E319" s="68"/>
      <c r="F319" s="68"/>
      <c r="G319" s="69"/>
      <c r="H319" s="69"/>
      <c r="I319" s="69"/>
      <c r="J319" s="68"/>
      <c r="K319" s="68"/>
      <c r="L319" s="68"/>
      <c r="M319" s="68"/>
      <c r="N319" s="68"/>
      <c r="O319" s="68"/>
      <c r="P319" s="129"/>
      <c r="Q319" s="2"/>
      <c r="R319" s="279"/>
      <c r="S319" s="279"/>
      <c r="T319" s="279"/>
      <c r="U319" s="279"/>
      <c r="V319" s="279"/>
      <c r="W319" s="279"/>
      <c r="X319" s="279"/>
      <c r="Y319" s="279"/>
      <c r="Z319" s="279"/>
      <c r="AA319" s="279"/>
      <c r="AB319" s="279"/>
      <c r="AC319" s="279"/>
      <c r="AD319" s="279"/>
      <c r="AE319" s="279"/>
      <c r="AF319" s="279"/>
      <c r="AG319" s="279"/>
      <c r="AH319" s="279"/>
      <c r="AI319" s="279"/>
      <c r="AJ319" s="279"/>
      <c r="AK319" s="279"/>
    </row>
    <row r="320" spans="2:37" ht="15" customHeight="1" x14ac:dyDescent="0.2">
      <c r="B320" s="70"/>
      <c r="C320" s="68"/>
      <c r="D320" s="68"/>
      <c r="E320" s="68"/>
      <c r="F320" s="68"/>
      <c r="G320" s="69"/>
      <c r="H320" s="77"/>
      <c r="I320" s="69"/>
      <c r="J320" s="68"/>
      <c r="K320" s="68"/>
      <c r="L320" s="68"/>
      <c r="M320" s="68"/>
      <c r="N320" s="68"/>
      <c r="O320" s="68"/>
      <c r="P320" s="129"/>
      <c r="Q320" s="2"/>
      <c r="R320" s="279"/>
      <c r="S320" s="279"/>
      <c r="T320" s="279"/>
      <c r="U320" s="279"/>
      <c r="V320" s="279"/>
      <c r="W320" s="279"/>
      <c r="X320" s="279"/>
      <c r="Y320" s="279"/>
      <c r="Z320" s="279"/>
      <c r="AA320" s="279"/>
      <c r="AB320" s="279"/>
      <c r="AC320" s="279"/>
      <c r="AD320" s="279"/>
      <c r="AE320" s="279"/>
      <c r="AF320" s="279"/>
      <c r="AG320" s="279"/>
      <c r="AH320" s="279"/>
      <c r="AI320" s="279"/>
      <c r="AJ320" s="279"/>
      <c r="AK320" s="279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73"/>
      <c r="M321" s="73"/>
      <c r="N321" s="73"/>
      <c r="O321" s="73"/>
      <c r="P321" s="130"/>
      <c r="Q321" s="2"/>
      <c r="R321" s="279"/>
      <c r="S321" s="279"/>
      <c r="T321" s="279"/>
      <c r="U321" s="279"/>
      <c r="V321" s="279"/>
      <c r="W321" s="279"/>
      <c r="X321" s="279"/>
      <c r="Y321" s="279"/>
      <c r="Z321" s="279"/>
      <c r="AA321" s="279"/>
      <c r="AB321" s="279"/>
      <c r="AC321" s="279"/>
      <c r="AD321" s="279"/>
      <c r="AE321" s="279"/>
      <c r="AF321" s="279"/>
      <c r="AG321" s="279"/>
      <c r="AH321" s="279"/>
      <c r="AI321" s="279"/>
      <c r="AJ321" s="279"/>
      <c r="AK321" s="279"/>
    </row>
    <row r="322" spans="2:37" ht="15" customHeight="1" x14ac:dyDescent="0.2">
      <c r="B322" s="5"/>
      <c r="C322" s="5"/>
      <c r="D322" s="5"/>
      <c r="E322" s="5"/>
      <c r="F322" s="5"/>
      <c r="G322" s="9"/>
      <c r="H322" s="9"/>
      <c r="I322" s="9"/>
      <c r="J322" s="5"/>
      <c r="K322" s="5"/>
      <c r="L322" s="5"/>
      <c r="M322" s="5"/>
      <c r="N322" s="5"/>
      <c r="O322" s="5"/>
      <c r="P322" s="5"/>
      <c r="Q322" s="2"/>
      <c r="R322" s="261"/>
      <c r="S322" s="261"/>
      <c r="T322" s="261"/>
      <c r="U322" s="261"/>
      <c r="V322" s="261"/>
      <c r="W322" s="261"/>
      <c r="X322" s="261"/>
      <c r="Y322" s="261"/>
      <c r="Z322" s="261"/>
      <c r="AA322" s="261"/>
      <c r="AB322" s="261"/>
      <c r="AC322" s="261"/>
      <c r="AD322" s="261"/>
      <c r="AE322" s="261"/>
      <c r="AF322" s="261"/>
      <c r="AG322" s="261"/>
      <c r="AH322" s="261"/>
      <c r="AI322" s="261"/>
      <c r="AJ322" s="261"/>
      <c r="AK322" s="261"/>
    </row>
    <row r="323" spans="2:37" ht="15" customHeight="1" x14ac:dyDescent="0.2">
      <c r="B323" s="10" t="s">
        <v>579</v>
      </c>
      <c r="C323" s="11" t="s">
        <v>596</v>
      </c>
      <c r="D323" s="12"/>
      <c r="E323" s="13" t="s">
        <v>574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Q323" s="2"/>
      <c r="R323" s="261"/>
      <c r="S323" s="261"/>
      <c r="T323" s="261"/>
      <c r="U323" s="261"/>
      <c r="V323" s="261"/>
      <c r="W323" s="261"/>
      <c r="X323" s="261"/>
      <c r="Y323" s="261"/>
      <c r="Z323" s="261"/>
      <c r="AA323" s="261"/>
      <c r="AB323" s="261"/>
      <c r="AC323" s="261"/>
      <c r="AD323" s="261"/>
      <c r="AE323" s="261"/>
      <c r="AF323" s="261"/>
      <c r="AG323" s="261"/>
      <c r="AH323" s="261"/>
      <c r="AI323" s="261"/>
      <c r="AJ323" s="261"/>
      <c r="AK323" s="261"/>
    </row>
    <row r="324" spans="2:37" ht="15" customHeight="1" x14ac:dyDescent="0.2"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  <c r="Q324" s="2"/>
      <c r="R324" s="261"/>
      <c r="S324" s="261"/>
      <c r="T324" s="261"/>
      <c r="U324" s="261"/>
      <c r="V324" s="261"/>
      <c r="W324" s="261"/>
      <c r="X324" s="261"/>
      <c r="Y324" s="261"/>
      <c r="Z324" s="261"/>
      <c r="AA324" s="261"/>
      <c r="AB324" s="261"/>
      <c r="AC324" s="261"/>
      <c r="AD324" s="261"/>
      <c r="AE324" s="261"/>
      <c r="AF324" s="261"/>
      <c r="AG324" s="261"/>
      <c r="AH324" s="261"/>
      <c r="AI324" s="261"/>
      <c r="AJ324" s="261"/>
      <c r="AK324" s="261"/>
    </row>
    <row r="325" spans="2:37" ht="15" customHeight="1" x14ac:dyDescent="0.2"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2:37" ht="15" customHeight="1" x14ac:dyDescent="0.2"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2:37" ht="15" customHeight="1" x14ac:dyDescent="0.2"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2:37" ht="15" customHeight="1" x14ac:dyDescent="0.2">
      <c r="B328" s="33" t="s">
        <v>851</v>
      </c>
      <c r="C328" s="34" t="str">
        <f>IFERROR(IF($G328&lt;&gt;"ANP",VLOOKUP($H328,'P. U. SICRO'!$A:$C,2,0),VLOOKUP($H328,'P.U. Cotados'!$B$12:$D$18,2,0)),"")</f>
        <v>Base de brita graduada BC</v>
      </c>
      <c r="D328" s="35"/>
      <c r="E328" s="36"/>
      <c r="F328" s="36"/>
      <c r="G328" s="427" t="s">
        <v>663</v>
      </c>
      <c r="H328" s="428" t="s">
        <v>289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f>1*VLOOKUP(RESUMO!$J$9,RESUMO!$I$13:$K$15,2,0)</f>
        <v>1</v>
      </c>
      <c r="M328" s="431">
        <v>1</v>
      </c>
      <c r="N328" s="431">
        <v>1</v>
      </c>
      <c r="O328" s="431">
        <v>1</v>
      </c>
      <c r="P328" s="432">
        <f>IF($L328&lt;&gt;"",PRODUCT($K328:$O328),"")</f>
        <v>1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IF($F328="",0,IF(AND($G328="Dnit",OFFSET(DTM!$B$3,MATCH($F328,DTM!$C$3:$C$50,0)-1,0)="Quente"),24.715,IF(AND($G328="Dnit",OFFSET(DTM!$B$3,MATCH($F328,DTM!$C$3:$C$50,0)-1,0)="Frio"),22.244,0)))</f>
        <v>0</v>
      </c>
      <c r="T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105.753962335</v>
      </c>
      <c r="V328" s="262"/>
      <c r="W328" s="278">
        <f t="shared" ref="W328:W349" si="35">IFERROR(U328*$P328,"")</f>
        <v>105.753962335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IF($F328="",0,IF(AND($G328="Dnit",OFFSET(DTM!$B$3,MATCH($F328,DTM!$C$3:$C$50,0)-1,0)="Quente"),24.715,IF(AND($G328="Dnit",OFFSET(DTM!$B$3,MATCH($F328,DTM!$C$3:$C$50,0)-1,0)="Frio"),22.244,0)))</f>
        <v>0</v>
      </c>
      <c r="AA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62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105.753962335</v>
      </c>
      <c r="AC328" s="262"/>
      <c r="AD328" s="278">
        <f t="shared" ref="AD328:AD349" si="36">IFERROR(AB328*$P328,"")</f>
        <v>105.753962335</v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IF($F328="",0,IF(AND($G328="Dnit",OFFSET(DTM!$B$3,MATCH($F328,DTM!$C$3:$C$50,0)-1,0)="Quente"),24.715,IF(AND($G328="Dnit",OFFSET(DTM!$B$3,MATCH($F328,DTM!$C$3:$C$50,0)-1,0)="Frio"),22.244,0)))</f>
        <v>0</v>
      </c>
      <c r="AH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2:37" ht="15" customHeight="1" x14ac:dyDescent="0.2">
      <c r="B329" s="39" t="s">
        <v>852</v>
      </c>
      <c r="C329" s="75" t="str">
        <f>IFERROR(IF($G329&lt;&gt;"ANP",VLOOKUP($H329,'P. U. SICRO'!$A:$C,2,0),VLOOKUP($H329,'P.U. Cotados'!$B$12:$D$18,2,0)),"")</f>
        <v>Base de brita graduada</v>
      </c>
      <c r="D329" s="40"/>
      <c r="E329" s="41"/>
      <c r="F329" s="41"/>
      <c r="G329" s="42" t="s">
        <v>663</v>
      </c>
      <c r="H329" s="42" t="s">
        <v>103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m3</v>
      </c>
      <c r="K329" s="426">
        <v>1</v>
      </c>
      <c r="L329" s="434">
        <f>1*VLOOKUP(RESUMO!$J$9,RESUMO!$I$13:$K$15,3,0)</f>
        <v>0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0</v>
      </c>
      <c r="Q329" s="5"/>
      <c r="R329" s="280" t="str">
        <f>IF($F329&lt;&gt;"",INDEX(DTM!$C$3:$F$100,MATCH($F329,DTM!$C$3:$C$100,0),MATCH(R$8,DTM!$C$3:$F$3,0)),"")</f>
        <v/>
      </c>
      <c r="S329" s="262">
        <f ca="1">IF($F329="",0,IF(AND($G329="Dnit",OFFSET(DTM!$B$3,MATCH($F329,DTM!$C$3:$C$50,0)-1,0)="Quente"),24.715,IF(AND($G329="Dnit",OFFSET(DTM!$B$3,MATCH($F329,DTM!$C$3:$C$50,0)-1,0)="Frio"),22.244,0)))</f>
        <v>0</v>
      </c>
      <c r="T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262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66.88513905500001</v>
      </c>
      <c r="V329" s="262"/>
      <c r="W329" s="278">
        <f t="shared" si="35"/>
        <v>0</v>
      </c>
      <c r="X329" s="9"/>
      <c r="Y329" s="280" t="str">
        <f>IF($F329&lt;&gt;"",INDEX(DTM!$C$3:$F$100,MATCH($F329,DTM!$C$3:$C$100,0),MATCH(Y$8,DTM!$C$3:$F$3,0)),"")</f>
        <v/>
      </c>
      <c r="Z329" s="262">
        <f ca="1">IF($F329="",0,IF(AND($G329="Dnit",OFFSET(DTM!$B$3,MATCH($F329,DTM!$C$3:$C$50,0)-1,0)="Quente"),24.715,IF(AND($G329="Dnit",OFFSET(DTM!$B$3,MATCH($F329,DTM!$C$3:$C$50,0)-1,0)="Frio"),22.244,0)))</f>
        <v>0</v>
      </c>
      <c r="AA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262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66.88513905500001</v>
      </c>
      <c r="AC329" s="262"/>
      <c r="AD329" s="278">
        <f t="shared" si="36"/>
        <v>0</v>
      </c>
      <c r="AE329" s="9"/>
      <c r="AF329" s="280" t="str">
        <f>IF($F329&lt;&gt;"",INDEX(DTM!$C$3:$F$100,MATCH($F329,DTM!$C$3:$C$100,0),MATCH(AF$8,DTM!$C$3:$F$3,0)),"")</f>
        <v/>
      </c>
      <c r="AG329" s="262">
        <f ca="1">IF($F329="",0,IF(AND($G329="Dnit",OFFSET(DTM!$B$3,MATCH($F329,DTM!$C$3:$C$50,0)-1,0)="Quente"),24.715,IF(AND($G329="Dnit",OFFSET(DTM!$B$3,MATCH($F329,DTM!$C$3:$C$50,0)-1,0)="Frio"),22.244,0)))</f>
        <v>0</v>
      </c>
      <c r="AH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262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si="37"/>
        <v/>
      </c>
    </row>
    <row r="330" spans="2:37" ht="15" customHeight="1" x14ac:dyDescent="0.2">
      <c r="B330" s="39" t="s">
        <v>492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4315</v>
      </c>
      <c r="G330" s="42" t="s">
        <v>663</v>
      </c>
      <c r="H330" s="42" t="str">
        <f>INDEX(DTM!$K$17:$K$39,MATCH(F330,DTM!$L$17:$L$39,0))</f>
        <v>1 A 00 002 91</v>
      </c>
      <c r="I330" s="43">
        <f t="shared" ref="I330:I349" si="39">IF($H330&lt;&gt;"",41030,"")</f>
        <v>41030</v>
      </c>
      <c r="J330" s="433" t="str">
        <f>IFERROR(IF($G330&lt;&gt;"ANP",VLOOKUP($H330,'P. U. SICRO'!$A:$C,3,0),VLOOKUP($H330,'P.U. Cotados'!$B$12:$D$18,3,0)),"")</f>
        <v>tkm</v>
      </c>
      <c r="K330" s="426">
        <v>1</v>
      </c>
      <c r="L330" s="44">
        <v>2.4</v>
      </c>
      <c r="M330" s="44">
        <v>1</v>
      </c>
      <c r="N330" s="44">
        <v>1</v>
      </c>
      <c r="O330" s="44">
        <v>1</v>
      </c>
      <c r="P330" s="139">
        <f t="shared" si="38"/>
        <v>2.4</v>
      </c>
      <c r="Q330" s="5"/>
      <c r="R330" s="280">
        <f>IF($F330&lt;&gt;"",INDEX(DTM!$C$3:$F$100,MATCH($F330,DTM!$C$3:$C$100,0),MATCH(R$8,DTM!$C$3:$F$3,0)),"")</f>
        <v>30.719056654920031</v>
      </c>
      <c r="S330" s="262">
        <f ca="1">IF($F330="",0,IF(AND($G330="Dnit",OFFSET(DTM!$B$3,MATCH($F330,DTM!$C$3:$C$50,0)-1,0)="Quente"),24.715,IF(AND($G330="Dnit",OFFSET(DTM!$B$3,MATCH($F330,DTM!$C$3:$C$50,0)-1,0)="Frio"),22.244,0)))</f>
        <v>0</v>
      </c>
      <c r="T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0.43078000000000005</v>
      </c>
      <c r="U330" s="262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12.750145060064517</v>
      </c>
      <c r="V330" s="262"/>
      <c r="W330" s="278">
        <f t="shared" ca="1" si="35"/>
        <v>30.60034814415484</v>
      </c>
      <c r="X330" s="9"/>
      <c r="Y330" s="280">
        <f>IF($F330&lt;&gt;"",INDEX(DTM!$C$3:$F$100,MATCH($F330,DTM!$C$3:$C$100,0),MATCH(Y$8,DTM!$C$3:$F$3,0)),"")</f>
        <v>19.314816895079755</v>
      </c>
      <c r="Z330" s="262">
        <f ca="1">IF($F330="",0,IF(AND($G330="Dnit",OFFSET(DTM!$B$3,MATCH($F330,DTM!$C$3:$C$50,0)-1,0)="Quente"),24.715,IF(AND($G330="Dnit",OFFSET(DTM!$B$3,MATCH($F330,DTM!$C$3:$C$50,0)-1,0)="Frio"),22.244,0)))</f>
        <v>0</v>
      </c>
      <c r="AA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0.43078000000000005</v>
      </c>
      <c r="AB330" s="262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8.0167408780571794</v>
      </c>
      <c r="AC330" s="262"/>
      <c r="AD330" s="278">
        <f t="shared" ca="1" si="36"/>
        <v>19.240178107337229</v>
      </c>
      <c r="AE330" s="9"/>
      <c r="AF330" s="280" t="e">
        <f>IF($F330&lt;&gt;"",INDEX(DTM!$C$3:$F$100,MATCH($F330,DTM!$C$3:$C$100,0),MATCH(AF$8,DTM!$C$3:$F$3,0)),"")</f>
        <v>#N/A</v>
      </c>
      <c r="AG330" s="262">
        <f ca="1">IF($F330="",0,IF(AND($G330="Dnit",OFFSET(DTM!$B$3,MATCH($F330,DTM!$C$3:$C$50,0)-1,0)="Quente"),24.715,IF(AND($G330="Dnit",OFFSET(DTM!$B$3,MATCH($F330,DTM!$C$3:$C$50,0)-1,0)="Frio"),22.244,0)))</f>
        <v>0</v>
      </c>
      <c r="AH330" s="262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#N/A</v>
      </c>
      <c r="AI330" s="262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62"/>
      <c r="AK330" s="278" t="str">
        <f t="shared" ca="1" si="37"/>
        <v/>
      </c>
    </row>
    <row r="331" spans="2:37" ht="15" customHeight="1" x14ac:dyDescent="0.2"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IF($F331="",0,IF(AND($G331="Dnit",OFFSET(DTM!$B$3,MATCH($F331,DTM!$C$3:$C$50,0)-1,0)="Quente"),24.715,IF(AND($G331="Dnit",OFFSET(DTM!$B$3,MATCH($F331,DTM!$C$3:$C$50,0)-1,0)="Frio"),22.244,0)))</f>
        <v>0</v>
      </c>
      <c r="T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IF($F331="",0,IF(AND($G331="Dnit",OFFSET(DTM!$B$3,MATCH($F331,DTM!$C$3:$C$50,0)-1,0)="Quente"),24.715,IF(AND($G331="Dnit",OFFSET(DTM!$B$3,MATCH($F331,DTM!$C$3:$C$50,0)-1,0)="Frio"),22.244,0)))</f>
        <v>0</v>
      </c>
      <c r="AA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IF($F331="",0,IF(AND($G331="Dnit",OFFSET(DTM!$B$3,MATCH($F331,DTM!$C$3:$C$50,0)-1,0)="Quente"),24.715,IF(AND($G331="Dnit",OFFSET(DTM!$B$3,MATCH($F331,DTM!$C$3:$C$50,0)-1,0)="Frio"),22.244,0)))</f>
        <v>0</v>
      </c>
      <c r="AH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2:37" ht="15" customHeight="1" x14ac:dyDescent="0.2"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IF($F332="",0,IF(AND($G332="Dnit",OFFSET(DTM!$B$3,MATCH($F332,DTM!$C$3:$C$50,0)-1,0)="Quente"),24.715,IF(AND($G332="Dnit",OFFSET(DTM!$B$3,MATCH($F332,DTM!$C$3:$C$50,0)-1,0)="Frio"),22.244,0)))</f>
        <v>0</v>
      </c>
      <c r="T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IF($F332="",0,IF(AND($G332="Dnit",OFFSET(DTM!$B$3,MATCH($F332,DTM!$C$3:$C$50,0)-1,0)="Quente"),24.715,IF(AND($G332="Dnit",OFFSET(DTM!$B$3,MATCH($F332,DTM!$C$3:$C$50,0)-1,0)="Frio"),22.244,0)))</f>
        <v>0</v>
      </c>
      <c r="AA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IF($F332="",0,IF(AND($G332="Dnit",OFFSET(DTM!$B$3,MATCH($F332,DTM!$C$3:$C$50,0)-1,0)="Quente"),24.715,IF(AND($G332="Dnit",OFFSET(DTM!$B$3,MATCH($F332,DTM!$C$3:$C$50,0)-1,0)="Frio"),22.244,0)))</f>
        <v>0</v>
      </c>
      <c r="AH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2:37" ht="15" customHeight="1" x14ac:dyDescent="0.2"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IF($F333="",0,IF(AND($G333="Dnit",OFFSET(DTM!$B$3,MATCH($F333,DTM!$C$3:$C$50,0)-1,0)="Quente"),24.715,IF(AND($G333="Dnit",OFFSET(DTM!$B$3,MATCH($F333,DTM!$C$3:$C$50,0)-1,0)="Frio"),22.244,0)))</f>
        <v>0</v>
      </c>
      <c r="T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IF($F333="",0,IF(AND($G333="Dnit",OFFSET(DTM!$B$3,MATCH($F333,DTM!$C$3:$C$50,0)-1,0)="Quente"),24.715,IF(AND($G333="Dnit",OFFSET(DTM!$B$3,MATCH($F333,DTM!$C$3:$C$50,0)-1,0)="Frio"),22.244,0)))</f>
        <v>0</v>
      </c>
      <c r="AA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IF($F333="",0,IF(AND($G333="Dnit",OFFSET(DTM!$B$3,MATCH($F333,DTM!$C$3:$C$50,0)-1,0)="Quente"),24.715,IF(AND($G333="Dnit",OFFSET(DTM!$B$3,MATCH($F333,DTM!$C$3:$C$50,0)-1,0)="Frio"),22.244,0)))</f>
        <v>0</v>
      </c>
      <c r="AH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2:37" ht="15" customHeight="1" x14ac:dyDescent="0.2"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IF($F334="",0,IF(AND($G334="Dnit",OFFSET(DTM!$B$3,MATCH($F334,DTM!$C$3:$C$50,0)-1,0)="Quente"),24.715,IF(AND($G334="Dnit",OFFSET(DTM!$B$3,MATCH($F334,DTM!$C$3:$C$50,0)-1,0)="Frio"),22.244,0)))</f>
        <v>0</v>
      </c>
      <c r="T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IF($F334="",0,IF(AND($G334="Dnit",OFFSET(DTM!$B$3,MATCH($F334,DTM!$C$3:$C$50,0)-1,0)="Quente"),24.715,IF(AND($G334="Dnit",OFFSET(DTM!$B$3,MATCH($F334,DTM!$C$3:$C$50,0)-1,0)="Frio"),22.244,0)))</f>
        <v>0</v>
      </c>
      <c r="AA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IF($F334="",0,IF(AND($G334="Dnit",OFFSET(DTM!$B$3,MATCH($F334,DTM!$C$3:$C$50,0)-1,0)="Quente"),24.715,IF(AND($G334="Dnit",OFFSET(DTM!$B$3,MATCH($F334,DTM!$C$3:$C$50,0)-1,0)="Frio"),22.244,0)))</f>
        <v>0</v>
      </c>
      <c r="AH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2:37" ht="15" customHeight="1" x14ac:dyDescent="0.2"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IF($F335="",0,IF(AND($G335="Dnit",OFFSET(DTM!$B$3,MATCH($F335,DTM!$C$3:$C$50,0)-1,0)="Quente"),24.715,IF(AND($G335="Dnit",OFFSET(DTM!$B$3,MATCH($F335,DTM!$C$3:$C$50,0)-1,0)="Frio"),22.244,0)))</f>
        <v>0</v>
      </c>
      <c r="T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IF($F335="",0,IF(AND($G335="Dnit",OFFSET(DTM!$B$3,MATCH($F335,DTM!$C$3:$C$50,0)-1,0)="Quente"),24.715,IF(AND($G335="Dnit",OFFSET(DTM!$B$3,MATCH($F335,DTM!$C$3:$C$50,0)-1,0)="Frio"),22.244,0)))</f>
        <v>0</v>
      </c>
      <c r="AA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IF($F335="",0,IF(AND($G335="Dnit",OFFSET(DTM!$B$3,MATCH($F335,DTM!$C$3:$C$50,0)-1,0)="Quente"),24.715,IF(AND($G335="Dnit",OFFSET(DTM!$B$3,MATCH($F335,DTM!$C$3:$C$50,0)-1,0)="Frio"),22.244,0)))</f>
        <v>0</v>
      </c>
      <c r="AH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2:37" ht="15" customHeight="1" x14ac:dyDescent="0.2"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IF($F336="",0,IF(AND($G336="Dnit",OFFSET(DTM!$B$3,MATCH($F336,DTM!$C$3:$C$50,0)-1,0)="Quente"),24.715,IF(AND($G336="Dnit",OFFSET(DTM!$B$3,MATCH($F336,DTM!$C$3:$C$50,0)-1,0)="Frio"),22.244,0)))</f>
        <v>0</v>
      </c>
      <c r="T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IF($F336="",0,IF(AND($G336="Dnit",OFFSET(DTM!$B$3,MATCH($F336,DTM!$C$3:$C$50,0)-1,0)="Quente"),24.715,IF(AND($G336="Dnit",OFFSET(DTM!$B$3,MATCH($F336,DTM!$C$3:$C$50,0)-1,0)="Frio"),22.244,0)))</f>
        <v>0</v>
      </c>
      <c r="AA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IF($F336="",0,IF(AND($G336="Dnit",OFFSET(DTM!$B$3,MATCH($F336,DTM!$C$3:$C$50,0)-1,0)="Quente"),24.715,IF(AND($G336="Dnit",OFFSET(DTM!$B$3,MATCH($F336,DTM!$C$3:$C$50,0)-1,0)="Frio"),22.244,0)))</f>
        <v>0</v>
      </c>
      <c r="AH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2:37" ht="15" customHeight="1" x14ac:dyDescent="0.2"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IF($F337="",0,IF(AND($G337="Dnit",OFFSET(DTM!$B$3,MATCH($F337,DTM!$C$3:$C$50,0)-1,0)="Quente"),24.715,IF(AND($G337="Dnit",OFFSET(DTM!$B$3,MATCH($F337,DTM!$C$3:$C$50,0)-1,0)="Frio"),22.244,0)))</f>
        <v>0</v>
      </c>
      <c r="T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IF($F337="",0,IF(AND($G337="Dnit",OFFSET(DTM!$B$3,MATCH($F337,DTM!$C$3:$C$50,0)-1,0)="Quente"),24.715,IF(AND($G337="Dnit",OFFSET(DTM!$B$3,MATCH($F337,DTM!$C$3:$C$50,0)-1,0)="Frio"),22.244,0)))</f>
        <v>0</v>
      </c>
      <c r="AA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IF($F337="",0,IF(AND($G337="Dnit",OFFSET(DTM!$B$3,MATCH($F337,DTM!$C$3:$C$50,0)-1,0)="Quente"),24.715,IF(AND($G337="Dnit",OFFSET(DTM!$B$3,MATCH($F337,DTM!$C$3:$C$50,0)-1,0)="Frio"),22.244,0)))</f>
        <v>0</v>
      </c>
      <c r="AH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2:37" ht="15" customHeight="1" x14ac:dyDescent="0.2"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IF($F338="",0,IF(AND($G338="Dnit",OFFSET(DTM!$B$3,MATCH($F338,DTM!$C$3:$C$50,0)-1,0)="Quente"),24.715,IF(AND($G338="Dnit",OFFSET(DTM!$B$3,MATCH($F338,DTM!$C$3:$C$50,0)-1,0)="Frio"),22.244,0)))</f>
        <v>0</v>
      </c>
      <c r="T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IF($F338="",0,IF(AND($G338="Dnit",OFFSET(DTM!$B$3,MATCH($F338,DTM!$C$3:$C$50,0)-1,0)="Quente"),24.715,IF(AND($G338="Dnit",OFFSET(DTM!$B$3,MATCH($F338,DTM!$C$3:$C$50,0)-1,0)="Frio"),22.244,0)))</f>
        <v>0</v>
      </c>
      <c r="AA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IF($F338="",0,IF(AND($G338="Dnit",OFFSET(DTM!$B$3,MATCH($F338,DTM!$C$3:$C$50,0)-1,0)="Quente"),24.715,IF(AND($G338="Dnit",OFFSET(DTM!$B$3,MATCH($F338,DTM!$C$3:$C$50,0)-1,0)="Frio"),22.244,0)))</f>
        <v>0</v>
      </c>
      <c r="AH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IF($F339="",0,IF(AND($G339="Dnit",OFFSET(DTM!$B$3,MATCH($F339,DTM!$C$3:$C$50,0)-1,0)="Quente"),24.715,IF(AND($G339="Dnit",OFFSET(DTM!$B$3,MATCH($F339,DTM!$C$3:$C$50,0)-1,0)="Frio"),22.244,0)))</f>
        <v>0</v>
      </c>
      <c r="T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IF($F339="",0,IF(AND($G339="Dnit",OFFSET(DTM!$B$3,MATCH($F339,DTM!$C$3:$C$50,0)-1,0)="Quente"),24.715,IF(AND($G339="Dnit",OFFSET(DTM!$B$3,MATCH($F339,DTM!$C$3:$C$50,0)-1,0)="Frio"),22.244,0)))</f>
        <v>0</v>
      </c>
      <c r="AA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IF($F339="",0,IF(AND($G339="Dnit",OFFSET(DTM!$B$3,MATCH($F339,DTM!$C$3:$C$50,0)-1,0)="Quente"),24.715,IF(AND($G339="Dnit",OFFSET(DTM!$B$3,MATCH($F339,DTM!$C$3:$C$50,0)-1,0)="Frio"),22.244,0)))</f>
        <v>0</v>
      </c>
      <c r="AH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IF($F340="",0,IF(AND($G340="Dnit",OFFSET(DTM!$B$3,MATCH($F340,DTM!$C$3:$C$50,0)-1,0)="Quente"),24.715,IF(AND($G340="Dnit",OFFSET(DTM!$B$3,MATCH($F340,DTM!$C$3:$C$50,0)-1,0)="Frio"),22.244,0)))</f>
        <v>0</v>
      </c>
      <c r="T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IF($F340="",0,IF(AND($G340="Dnit",OFFSET(DTM!$B$3,MATCH($F340,DTM!$C$3:$C$50,0)-1,0)="Quente"),24.715,IF(AND($G340="Dnit",OFFSET(DTM!$B$3,MATCH($F340,DTM!$C$3:$C$50,0)-1,0)="Frio"),22.244,0)))</f>
        <v>0</v>
      </c>
      <c r="AA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IF($F340="",0,IF(AND($G340="Dnit",OFFSET(DTM!$B$3,MATCH($F340,DTM!$C$3:$C$50,0)-1,0)="Quente"),24.715,IF(AND($G340="Dnit",OFFSET(DTM!$B$3,MATCH($F340,DTM!$C$3:$C$50,0)-1,0)="Frio"),22.244,0)))</f>
        <v>0</v>
      </c>
      <c r="AH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IF($F341="",0,IF(AND($G341="Dnit",OFFSET(DTM!$B$3,MATCH($F341,DTM!$C$3:$C$50,0)-1,0)="Quente"),24.715,IF(AND($G341="Dnit",OFFSET(DTM!$B$3,MATCH($F341,DTM!$C$3:$C$50,0)-1,0)="Frio"),22.244,0)))</f>
        <v>0</v>
      </c>
      <c r="T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IF($F341="",0,IF(AND($G341="Dnit",OFFSET(DTM!$B$3,MATCH($F341,DTM!$C$3:$C$50,0)-1,0)="Quente"),24.715,IF(AND($G341="Dnit",OFFSET(DTM!$B$3,MATCH($F341,DTM!$C$3:$C$50,0)-1,0)="Frio"),22.244,0)))</f>
        <v>0</v>
      </c>
      <c r="AA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IF($F341="",0,IF(AND($G341="Dnit",OFFSET(DTM!$B$3,MATCH($F341,DTM!$C$3:$C$50,0)-1,0)="Quente"),24.715,IF(AND($G341="Dnit",OFFSET(DTM!$B$3,MATCH($F341,DTM!$C$3:$C$50,0)-1,0)="Frio"),22.244,0)))</f>
        <v>0</v>
      </c>
      <c r="AH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IF($F342="",0,IF(AND($G342="Dnit",OFFSET(DTM!$B$3,MATCH($F342,DTM!$C$3:$C$50,0)-1,0)="Quente"),24.715,IF(AND($G342="Dnit",OFFSET(DTM!$B$3,MATCH($F342,DTM!$C$3:$C$50,0)-1,0)="Frio"),22.244,0)))</f>
        <v>0</v>
      </c>
      <c r="T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IF($F342="",0,IF(AND($G342="Dnit",OFFSET(DTM!$B$3,MATCH($F342,DTM!$C$3:$C$50,0)-1,0)="Quente"),24.715,IF(AND($G342="Dnit",OFFSET(DTM!$B$3,MATCH($F342,DTM!$C$3:$C$50,0)-1,0)="Frio"),22.244,0)))</f>
        <v>0</v>
      </c>
      <c r="AA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IF($F342="",0,IF(AND($G342="Dnit",OFFSET(DTM!$B$3,MATCH($F342,DTM!$C$3:$C$50,0)-1,0)="Quente"),24.715,IF(AND($G342="Dnit",OFFSET(DTM!$B$3,MATCH($F342,DTM!$C$3:$C$50,0)-1,0)="Frio"),22.244,0)))</f>
        <v>0</v>
      </c>
      <c r="AH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IF($F343="",0,IF(AND($G343="Dnit",OFFSET(DTM!$B$3,MATCH($F343,DTM!$C$3:$C$50,0)-1,0)="Quente"),24.715,IF(AND($G343="Dnit",OFFSET(DTM!$B$3,MATCH($F343,DTM!$C$3:$C$50,0)-1,0)="Frio"),22.244,0)))</f>
        <v>0</v>
      </c>
      <c r="T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IF($F343="",0,IF(AND($G343="Dnit",OFFSET(DTM!$B$3,MATCH($F343,DTM!$C$3:$C$50,0)-1,0)="Quente"),24.715,IF(AND($G343="Dnit",OFFSET(DTM!$B$3,MATCH($F343,DTM!$C$3:$C$50,0)-1,0)="Frio"),22.244,0)))</f>
        <v>0</v>
      </c>
      <c r="AA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IF($F343="",0,IF(AND($G343="Dnit",OFFSET(DTM!$B$3,MATCH($F343,DTM!$C$3:$C$50,0)-1,0)="Quente"),24.715,IF(AND($G343="Dnit",OFFSET(DTM!$B$3,MATCH($F343,DTM!$C$3:$C$50,0)-1,0)="Frio"),22.244,0)))</f>
        <v>0</v>
      </c>
      <c r="AH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IF($F344="",0,IF(AND($G344="Dnit",OFFSET(DTM!$B$3,MATCH($F344,DTM!$C$3:$C$50,0)-1,0)="Quente"),24.715,IF(AND($G344="Dnit",OFFSET(DTM!$B$3,MATCH($F344,DTM!$C$3:$C$50,0)-1,0)="Frio"),22.244,0)))</f>
        <v>0</v>
      </c>
      <c r="T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IF($F344="",0,IF(AND($G344="Dnit",OFFSET(DTM!$B$3,MATCH($F344,DTM!$C$3:$C$50,0)-1,0)="Quente"),24.715,IF(AND($G344="Dnit",OFFSET(DTM!$B$3,MATCH($F344,DTM!$C$3:$C$50,0)-1,0)="Frio"),22.244,0)))</f>
        <v>0</v>
      </c>
      <c r="AA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IF($F344="",0,IF(AND($G344="Dnit",OFFSET(DTM!$B$3,MATCH($F344,DTM!$C$3:$C$50,0)-1,0)="Quente"),24.715,IF(AND($G344="Dnit",OFFSET(DTM!$B$3,MATCH($F344,DTM!$C$3:$C$50,0)-1,0)="Frio"),22.244,0)))</f>
        <v>0</v>
      </c>
      <c r="AH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IF($F345="",0,IF(AND($G345="Dnit",OFFSET(DTM!$B$3,MATCH($F345,DTM!$C$3:$C$50,0)-1,0)="Quente"),24.715,IF(AND($G345="Dnit",OFFSET(DTM!$B$3,MATCH($F345,DTM!$C$3:$C$50,0)-1,0)="Frio"),22.244,0)))</f>
        <v>0</v>
      </c>
      <c r="T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IF($F345="",0,IF(AND($G345="Dnit",OFFSET(DTM!$B$3,MATCH($F345,DTM!$C$3:$C$50,0)-1,0)="Quente"),24.715,IF(AND($G345="Dnit",OFFSET(DTM!$B$3,MATCH($F345,DTM!$C$3:$C$50,0)-1,0)="Frio"),22.244,0)))</f>
        <v>0</v>
      </c>
      <c r="AA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IF($F345="",0,IF(AND($G345="Dnit",OFFSET(DTM!$B$3,MATCH($F345,DTM!$C$3:$C$50,0)-1,0)="Quente"),24.715,IF(AND($G345="Dnit",OFFSET(DTM!$B$3,MATCH($F345,DTM!$C$3:$C$50,0)-1,0)="Frio"),22.244,0)))</f>
        <v>0</v>
      </c>
      <c r="AH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IF($F346="",0,IF(AND($G346="Dnit",OFFSET(DTM!$B$3,MATCH($F346,DTM!$C$3:$C$50,0)-1,0)="Quente"),24.715,IF(AND($G346="Dnit",OFFSET(DTM!$B$3,MATCH($F346,DTM!$C$3:$C$50,0)-1,0)="Frio"),22.244,0)))</f>
        <v>0</v>
      </c>
      <c r="T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IF($F346="",0,IF(AND($G346="Dnit",OFFSET(DTM!$B$3,MATCH($F346,DTM!$C$3:$C$50,0)-1,0)="Quente"),24.715,IF(AND($G346="Dnit",OFFSET(DTM!$B$3,MATCH($F346,DTM!$C$3:$C$50,0)-1,0)="Frio"),22.244,0)))</f>
        <v>0</v>
      </c>
      <c r="AA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IF($F346="",0,IF(AND($G346="Dnit",OFFSET(DTM!$B$3,MATCH($F346,DTM!$C$3:$C$50,0)-1,0)="Quente"),24.715,IF(AND($G346="Dnit",OFFSET(DTM!$B$3,MATCH($F346,DTM!$C$3:$C$50,0)-1,0)="Frio"),22.244,0)))</f>
        <v>0</v>
      </c>
      <c r="AH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2:37" ht="15" customHeight="1" x14ac:dyDescent="0.2"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IF($F347="",0,IF(AND($G347="Dnit",OFFSET(DTM!$B$3,MATCH($F347,DTM!$C$3:$C$50,0)-1,0)="Quente"),24.715,IF(AND($G347="Dnit",OFFSET(DTM!$B$3,MATCH($F347,DTM!$C$3:$C$50,0)-1,0)="Frio"),22.244,0)))</f>
        <v>0</v>
      </c>
      <c r="T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IF($F347="",0,IF(AND($G347="Dnit",OFFSET(DTM!$B$3,MATCH($F347,DTM!$C$3:$C$50,0)-1,0)="Quente"),24.715,IF(AND($G347="Dnit",OFFSET(DTM!$B$3,MATCH($F347,DTM!$C$3:$C$50,0)-1,0)="Frio"),22.244,0)))</f>
        <v>0</v>
      </c>
      <c r="AA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IF($F347="",0,IF(AND($G347="Dnit",OFFSET(DTM!$B$3,MATCH($F347,DTM!$C$3:$C$50,0)-1,0)="Quente"),24.715,IF(AND($G347="Dnit",OFFSET(DTM!$B$3,MATCH($F347,DTM!$C$3:$C$50,0)-1,0)="Frio"),22.244,0)))</f>
        <v>0</v>
      </c>
      <c r="AH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2:37" ht="15" customHeight="1" x14ac:dyDescent="0.2"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IF($F348="",0,IF(AND($G348="Dnit",OFFSET(DTM!$B$3,MATCH($F348,DTM!$C$3:$C$50,0)-1,0)="Quente"),24.715,IF(AND($G348="Dnit",OFFSET(DTM!$B$3,MATCH($F348,DTM!$C$3:$C$50,0)-1,0)="Frio"),22.244,0)))</f>
        <v>0</v>
      </c>
      <c r="T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IF($F348="",0,IF(AND($G348="Dnit",OFFSET(DTM!$B$3,MATCH($F348,DTM!$C$3:$C$50,0)-1,0)="Quente"),24.715,IF(AND($G348="Dnit",OFFSET(DTM!$B$3,MATCH($F348,DTM!$C$3:$C$50,0)-1,0)="Frio"),22.244,0)))</f>
        <v>0</v>
      </c>
      <c r="AA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IF($F348="",0,IF(AND($G348="Dnit",OFFSET(DTM!$B$3,MATCH($F348,DTM!$C$3:$C$50,0)-1,0)="Quente"),24.715,IF(AND($G348="Dnit",OFFSET(DTM!$B$3,MATCH($F348,DTM!$C$3:$C$50,0)-1,0)="Frio"),22.244,0)))</f>
        <v>0</v>
      </c>
      <c r="AH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2:37" ht="15" customHeight="1" x14ac:dyDescent="0.2"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IF($F349="",0,IF(AND($G349="Dnit",OFFSET(DTM!$B$3,MATCH($F349,DTM!$C$3:$C$50,0)-1,0)="Quente"),24.715,IF(AND($G349="Dnit",OFFSET(DTM!$B$3,MATCH($F349,DTM!$C$3:$C$50,0)-1,0)="Frio"),22.244,0)))</f>
        <v>0</v>
      </c>
      <c r="T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IF($F349="",0,IF(AND($G349="Dnit",OFFSET(DTM!$B$3,MATCH($F349,DTM!$C$3:$C$50,0)-1,0)="Quente"),24.715,IF(AND($G349="Dnit",OFFSET(DTM!$B$3,MATCH($F349,DTM!$C$3:$C$50,0)-1,0)="Frio"),22.244,0)))</f>
        <v>0</v>
      </c>
      <c r="AA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IF($F349="",0,IF(AND($G349="Dnit",OFFSET(DTM!$B$3,MATCH($F349,DTM!$C$3:$C$50,0)-1,0)="Quente"),24.715,IF(AND($G349="Dnit",OFFSET(DTM!$B$3,MATCH($F349,DTM!$C$3:$C$50,0)-1,0)="Frio"),22.244,0)))</f>
        <v>0</v>
      </c>
      <c r="AH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2:37" ht="15" customHeight="1" x14ac:dyDescent="0.2"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2:37" ht="15" customHeight="1" x14ac:dyDescent="0.2"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136.35431047915483</v>
      </c>
      <c r="X351" s="261"/>
      <c r="Y351" s="264"/>
      <c r="Z351" s="265"/>
      <c r="AA351" s="265"/>
      <c r="AB351" s="265"/>
      <c r="AC351" s="265"/>
      <c r="AD351" s="266">
        <f ca="1">SUM(AD328:AD349)</f>
        <v>124.99414044233723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2:37" ht="15" customHeight="1" x14ac:dyDescent="0.2"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2.7270862095830966</v>
      </c>
      <c r="X352" s="261"/>
      <c r="Y352" s="267"/>
      <c r="Z352" s="268"/>
      <c r="AA352" s="268"/>
      <c r="AB352" s="269"/>
      <c r="AC352" s="269"/>
      <c r="AD352" s="270">
        <f ca="1">$P352*AD351</f>
        <v>2.4998828088467446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2:37" ht="15" customHeight="1" x14ac:dyDescent="0.2"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2:37" ht="15" customHeight="1" x14ac:dyDescent="0.2"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139.08139668873793</v>
      </c>
      <c r="X354" s="261"/>
      <c r="Y354" s="275"/>
      <c r="Z354" s="64"/>
      <c r="AA354" s="64"/>
      <c r="AB354" s="64"/>
      <c r="AC354" s="64"/>
      <c r="AD354" s="276">
        <f ca="1">SUM(AD351:AD352)</f>
        <v>127.49402325118398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2:37" ht="15" customHeight="1" x14ac:dyDescent="0.25"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 s="2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2:37" ht="15" customHeight="1" x14ac:dyDescent="0.2">
      <c r="B356" s="341"/>
      <c r="C356" s="341"/>
      <c r="D356" s="341"/>
      <c r="E356" s="341"/>
      <c r="F356" s="341"/>
      <c r="G356" s="342"/>
      <c r="H356" s="342"/>
      <c r="I356" s="342"/>
      <c r="J356" s="341"/>
      <c r="K356" s="341"/>
      <c r="L356" s="341"/>
      <c r="M356" s="341"/>
      <c r="N356" s="341"/>
      <c r="O356" s="341"/>
      <c r="P356" s="341"/>
      <c r="Q356" s="2"/>
      <c r="R356" s="261"/>
      <c r="S356" s="261"/>
      <c r="T356" s="261"/>
      <c r="U356" s="261"/>
      <c r="V356" s="261"/>
      <c r="W356" s="261"/>
      <c r="X356" s="261"/>
      <c r="Y356" s="261"/>
      <c r="Z356" s="261"/>
      <c r="AA356" s="261"/>
      <c r="AB356" s="261"/>
      <c r="AC356" s="261"/>
      <c r="AD356" s="261"/>
      <c r="AE356" s="261"/>
      <c r="AF356" s="261"/>
      <c r="AG356" s="261"/>
      <c r="AH356" s="261"/>
      <c r="AI356" s="261"/>
      <c r="AJ356" s="261"/>
      <c r="AK356" s="261"/>
    </row>
    <row r="357" spans="2:37" ht="15" customHeight="1" x14ac:dyDescent="0.2">
      <c r="B357" s="343" t="s">
        <v>498</v>
      </c>
      <c r="C357" s="344"/>
      <c r="D357" s="344"/>
      <c r="E357" s="344"/>
      <c r="F357" s="344"/>
      <c r="G357" s="345"/>
      <c r="H357" s="345"/>
      <c r="I357" s="345"/>
      <c r="J357" s="344"/>
      <c r="K357" s="344"/>
      <c r="L357" s="344"/>
      <c r="M357" s="344"/>
      <c r="N357" s="344"/>
      <c r="O357" s="344"/>
      <c r="P357" s="346"/>
      <c r="Q357" s="2"/>
      <c r="R357" s="279"/>
      <c r="S357" s="279"/>
      <c r="T357" s="279"/>
      <c r="U357" s="279"/>
      <c r="V357" s="279"/>
      <c r="W357" s="279"/>
      <c r="X357" s="279"/>
      <c r="Y357" s="279"/>
      <c r="Z357" s="279"/>
      <c r="AA357" s="279"/>
      <c r="AB357" s="279"/>
      <c r="AC357" s="279"/>
      <c r="AD357" s="279"/>
      <c r="AE357" s="279"/>
      <c r="AF357" s="279"/>
      <c r="AG357" s="279"/>
      <c r="AH357" s="279"/>
      <c r="AI357" s="279"/>
      <c r="AJ357" s="279"/>
      <c r="AK357" s="279"/>
    </row>
    <row r="358" spans="2:37" ht="15" customHeight="1" x14ac:dyDescent="0.2">
      <c r="B358" s="339"/>
      <c r="C358" s="347"/>
      <c r="D358" s="347"/>
      <c r="E358" s="347"/>
      <c r="F358" s="347"/>
      <c r="G358" s="348"/>
      <c r="H358" s="348"/>
      <c r="I358" s="348"/>
      <c r="J358" s="347"/>
      <c r="K358" s="347"/>
      <c r="L358" s="347"/>
      <c r="M358" s="347"/>
      <c r="N358" s="347"/>
      <c r="O358" s="347"/>
      <c r="P358" s="349"/>
      <c r="Q358" s="2"/>
      <c r="R358" s="279"/>
      <c r="S358" s="279"/>
      <c r="T358" s="279"/>
      <c r="U358" s="279"/>
      <c r="V358" s="279"/>
      <c r="W358" s="279"/>
      <c r="X358" s="279"/>
      <c r="Y358" s="279"/>
      <c r="Z358" s="279"/>
      <c r="AA358" s="279"/>
      <c r="AB358" s="279"/>
      <c r="AC358" s="279"/>
      <c r="AD358" s="279"/>
      <c r="AE358" s="279"/>
      <c r="AF358" s="279"/>
      <c r="AG358" s="279"/>
      <c r="AH358" s="279"/>
      <c r="AI358" s="279"/>
      <c r="AJ358" s="279"/>
      <c r="AK358" s="279"/>
    </row>
    <row r="359" spans="2:37" ht="15" customHeight="1" x14ac:dyDescent="0.2">
      <c r="B359" s="350"/>
      <c r="C359" s="347"/>
      <c r="D359" s="347"/>
      <c r="E359" s="347"/>
      <c r="F359" s="347"/>
      <c r="G359" s="348"/>
      <c r="H359" s="348"/>
      <c r="I359" s="348"/>
      <c r="J359" s="347"/>
      <c r="K359" s="347"/>
      <c r="L359" s="351"/>
      <c r="M359" s="347"/>
      <c r="N359" s="347"/>
      <c r="O359" s="347"/>
      <c r="P359" s="349"/>
      <c r="Q359" s="2"/>
      <c r="R359" s="279"/>
      <c r="S359" s="279"/>
      <c r="T359" s="279"/>
      <c r="U359" s="279"/>
      <c r="V359" s="279"/>
      <c r="W359" s="279"/>
      <c r="X359" s="279"/>
      <c r="Y359" s="279"/>
      <c r="Z359" s="279"/>
      <c r="AA359" s="279"/>
      <c r="AB359" s="279"/>
      <c r="AC359" s="279"/>
      <c r="AD359" s="279"/>
      <c r="AE359" s="279"/>
      <c r="AF359" s="279"/>
      <c r="AG359" s="279"/>
      <c r="AH359" s="279"/>
      <c r="AI359" s="279"/>
      <c r="AJ359" s="279"/>
      <c r="AK359" s="279"/>
    </row>
    <row r="360" spans="2:37" ht="15" customHeight="1" x14ac:dyDescent="0.2">
      <c r="B360" s="350"/>
      <c r="C360" s="347"/>
      <c r="D360" s="347"/>
      <c r="E360" s="347"/>
      <c r="F360" s="347"/>
      <c r="G360" s="348"/>
      <c r="H360" s="348"/>
      <c r="I360" s="348"/>
      <c r="J360" s="347"/>
      <c r="K360" s="347"/>
      <c r="L360" s="351"/>
      <c r="M360" s="347"/>
      <c r="N360" s="347"/>
      <c r="O360" s="347"/>
      <c r="P360" s="349"/>
      <c r="Q360" s="2"/>
      <c r="R360" s="279"/>
      <c r="S360" s="279"/>
      <c r="T360" s="279"/>
      <c r="U360" s="279"/>
      <c r="V360" s="279"/>
      <c r="W360" s="279"/>
      <c r="X360" s="279"/>
      <c r="Y360" s="279"/>
      <c r="Z360" s="279"/>
      <c r="AA360" s="279"/>
      <c r="AB360" s="279"/>
      <c r="AC360" s="279"/>
      <c r="AD360" s="279"/>
      <c r="AE360" s="279"/>
      <c r="AF360" s="279"/>
      <c r="AG360" s="279"/>
      <c r="AH360" s="279"/>
      <c r="AI360" s="279"/>
      <c r="AJ360" s="279"/>
      <c r="AK360" s="279"/>
    </row>
    <row r="361" spans="2:37" ht="15" customHeight="1" x14ac:dyDescent="0.2">
      <c r="B361" s="350"/>
      <c r="C361" s="347"/>
      <c r="D361" s="347"/>
      <c r="E361" s="347"/>
      <c r="F361" s="347"/>
      <c r="G361" s="348"/>
      <c r="H361" s="348"/>
      <c r="I361" s="348"/>
      <c r="J361" s="347"/>
      <c r="K361" s="347"/>
      <c r="L361" s="351"/>
      <c r="M361" s="347"/>
      <c r="N361" s="347"/>
      <c r="O361" s="347"/>
      <c r="P361" s="349"/>
      <c r="Q361" s="2"/>
      <c r="R361" s="279"/>
      <c r="S361" s="279"/>
      <c r="T361" s="279"/>
      <c r="U361" s="279"/>
      <c r="V361" s="279"/>
      <c r="W361" s="279"/>
      <c r="X361" s="279"/>
      <c r="Y361" s="279"/>
      <c r="Z361" s="279"/>
      <c r="AA361" s="279"/>
      <c r="AB361" s="279"/>
      <c r="AC361" s="279"/>
      <c r="AD361" s="279"/>
      <c r="AE361" s="279"/>
      <c r="AF361" s="279"/>
      <c r="AG361" s="279"/>
      <c r="AH361" s="279"/>
      <c r="AI361" s="279"/>
      <c r="AJ361" s="279"/>
      <c r="AK361" s="279"/>
    </row>
    <row r="362" spans="2:37" ht="15" customHeight="1" x14ac:dyDescent="0.2"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9"/>
      <c r="Q362" s="2"/>
      <c r="R362" s="279"/>
      <c r="S362" s="279"/>
      <c r="T362" s="279"/>
      <c r="U362" s="279"/>
      <c r="V362" s="279"/>
      <c r="W362" s="279"/>
      <c r="X362" s="279"/>
      <c r="Y362" s="279"/>
      <c r="Z362" s="279"/>
      <c r="AA362" s="279"/>
      <c r="AB362" s="279"/>
      <c r="AC362" s="279"/>
      <c r="AD362" s="279"/>
      <c r="AE362" s="279"/>
      <c r="AF362" s="279"/>
      <c r="AG362" s="279"/>
      <c r="AH362" s="279"/>
      <c r="AI362" s="279"/>
      <c r="AJ362" s="279"/>
      <c r="AK362" s="279"/>
    </row>
    <row r="363" spans="2:37" ht="15" customHeight="1" x14ac:dyDescent="0.2"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68"/>
      <c r="M363" s="68"/>
      <c r="N363" s="68"/>
      <c r="O363" s="68"/>
      <c r="P363" s="129"/>
      <c r="Q363" s="2"/>
      <c r="R363" s="279"/>
      <c r="S363" s="279"/>
      <c r="T363" s="279"/>
      <c r="U363" s="279"/>
      <c r="V363" s="279"/>
      <c r="W363" s="279"/>
      <c r="X363" s="279"/>
      <c r="Y363" s="279"/>
      <c r="Z363" s="279"/>
      <c r="AA363" s="279"/>
      <c r="AB363" s="279"/>
      <c r="AC363" s="279"/>
      <c r="AD363" s="279"/>
      <c r="AE363" s="279"/>
      <c r="AF363" s="279"/>
      <c r="AG363" s="279"/>
      <c r="AH363" s="279"/>
      <c r="AI363" s="279"/>
      <c r="AJ363" s="279"/>
      <c r="AK363" s="279"/>
    </row>
    <row r="364" spans="2:37" ht="15" customHeight="1" x14ac:dyDescent="0.2"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68"/>
      <c r="M364" s="68"/>
      <c r="N364" s="68"/>
      <c r="O364" s="68"/>
      <c r="P364" s="129"/>
      <c r="Q364" s="2"/>
      <c r="R364" s="279"/>
      <c r="S364" s="279"/>
      <c r="T364" s="279"/>
      <c r="U364" s="279"/>
      <c r="V364" s="279"/>
      <c r="W364" s="279"/>
      <c r="X364" s="279"/>
      <c r="Y364" s="279"/>
      <c r="Z364" s="279"/>
      <c r="AA364" s="279"/>
      <c r="AB364" s="279"/>
      <c r="AC364" s="279"/>
      <c r="AD364" s="279"/>
      <c r="AE364" s="279"/>
      <c r="AF364" s="279"/>
      <c r="AG364" s="279"/>
      <c r="AH364" s="279"/>
      <c r="AI364" s="279"/>
      <c r="AJ364" s="279"/>
      <c r="AK364" s="279"/>
    </row>
    <row r="365" spans="2:37" ht="15" customHeight="1" x14ac:dyDescent="0.2"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68"/>
      <c r="M365" s="68"/>
      <c r="N365" s="68"/>
      <c r="O365" s="68"/>
      <c r="P365" s="129"/>
      <c r="Q365" s="2"/>
      <c r="R365" s="279"/>
      <c r="S365" s="279"/>
      <c r="T365" s="279"/>
      <c r="U365" s="279"/>
      <c r="V365" s="279"/>
      <c r="W365" s="279"/>
      <c r="X365" s="279"/>
      <c r="Y365" s="279"/>
      <c r="Z365" s="279"/>
      <c r="AA365" s="279"/>
      <c r="AB365" s="279"/>
      <c r="AC365" s="279"/>
      <c r="AD365" s="279"/>
      <c r="AE365" s="279"/>
      <c r="AF365" s="279"/>
      <c r="AG365" s="279"/>
      <c r="AH365" s="279"/>
      <c r="AI365" s="279"/>
      <c r="AJ365" s="279"/>
      <c r="AK365" s="279"/>
    </row>
    <row r="366" spans="2:37" ht="15" customHeight="1" x14ac:dyDescent="0.2"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73"/>
      <c r="M366" s="73"/>
      <c r="N366" s="73"/>
      <c r="O366" s="73"/>
      <c r="P366" s="130"/>
      <c r="Q366" s="2"/>
      <c r="R366" s="279"/>
      <c r="S366" s="279"/>
      <c r="T366" s="279"/>
      <c r="U366" s="279"/>
      <c r="V366" s="279"/>
      <c r="W366" s="279"/>
      <c r="X366" s="279"/>
      <c r="Y366" s="279"/>
      <c r="Z366" s="279"/>
      <c r="AA366" s="279"/>
      <c r="AB366" s="279"/>
      <c r="AC366" s="279"/>
      <c r="AD366" s="279"/>
      <c r="AE366" s="279"/>
      <c r="AF366" s="279"/>
      <c r="AG366" s="279"/>
      <c r="AH366" s="279"/>
      <c r="AI366" s="279"/>
      <c r="AJ366" s="279"/>
      <c r="AK366" s="279"/>
    </row>
    <row r="367" spans="2:37" ht="15" customHeight="1" x14ac:dyDescent="0.2">
      <c r="B367" s="73"/>
      <c r="C367" s="73"/>
      <c r="D367" s="73"/>
      <c r="E367" s="73"/>
      <c r="F367" s="73"/>
      <c r="G367" s="74"/>
      <c r="H367" s="74"/>
      <c r="I367" s="74"/>
      <c r="J367" s="73"/>
      <c r="K367" s="73"/>
      <c r="L367" s="73"/>
      <c r="M367" s="73"/>
      <c r="N367" s="73"/>
      <c r="O367" s="73"/>
      <c r="P367" s="73"/>
      <c r="Q367" s="2"/>
      <c r="R367" s="261"/>
      <c r="S367" s="261"/>
      <c r="T367" s="261"/>
      <c r="U367" s="261"/>
      <c r="V367" s="261"/>
      <c r="W367" s="261"/>
      <c r="X367" s="261"/>
      <c r="Y367" s="261"/>
      <c r="Z367" s="261"/>
      <c r="AA367" s="261"/>
      <c r="AB367" s="261"/>
      <c r="AC367" s="261"/>
      <c r="AD367" s="261"/>
      <c r="AE367" s="261"/>
      <c r="AF367" s="261"/>
      <c r="AG367" s="261"/>
      <c r="AH367" s="261"/>
      <c r="AI367" s="261"/>
      <c r="AJ367" s="261"/>
      <c r="AK367" s="261"/>
    </row>
    <row r="368" spans="2:37" ht="15" customHeight="1" x14ac:dyDescent="0.2">
      <c r="B368" s="10" t="s">
        <v>580</v>
      </c>
      <c r="C368" s="11" t="s">
        <v>596</v>
      </c>
      <c r="D368" s="12"/>
      <c r="E368" s="13" t="s">
        <v>573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Q368" s="2"/>
      <c r="R368" s="261"/>
      <c r="S368" s="261"/>
      <c r="T368" s="261"/>
      <c r="U368" s="261"/>
      <c r="V368" s="261"/>
      <c r="W368" s="261"/>
      <c r="X368" s="261"/>
      <c r="Y368" s="261"/>
      <c r="Z368" s="261"/>
      <c r="AA368" s="261"/>
      <c r="AB368" s="261"/>
      <c r="AC368" s="261"/>
      <c r="AD368" s="261"/>
      <c r="AE368" s="261"/>
      <c r="AF368" s="261"/>
      <c r="AG368" s="261"/>
      <c r="AH368" s="261"/>
      <c r="AI368" s="261"/>
      <c r="AJ368" s="261"/>
      <c r="AK368" s="261"/>
    </row>
    <row r="369" spans="2:37" ht="15" customHeight="1" x14ac:dyDescent="0.2"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  <c r="Q369" s="2"/>
      <c r="R369" s="261"/>
      <c r="S369" s="261"/>
      <c r="T369" s="261"/>
      <c r="U369" s="261"/>
      <c r="V369" s="261"/>
      <c r="W369" s="261"/>
      <c r="X369" s="261"/>
      <c r="Y369" s="261"/>
      <c r="Z369" s="261"/>
      <c r="AA369" s="261"/>
      <c r="AB369" s="261"/>
      <c r="AC369" s="261"/>
      <c r="AD369" s="261"/>
      <c r="AE369" s="261"/>
      <c r="AF369" s="261"/>
      <c r="AG369" s="261"/>
      <c r="AH369" s="261"/>
      <c r="AI369" s="261"/>
      <c r="AJ369" s="261"/>
      <c r="AK369" s="261"/>
    </row>
    <row r="370" spans="2:37" ht="15" customHeight="1" x14ac:dyDescent="0.2"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2:37" ht="15" customHeight="1" x14ac:dyDescent="0.2"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2:37" ht="15" customHeight="1" x14ac:dyDescent="0.2"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2:37" ht="15" customHeight="1" x14ac:dyDescent="0.2">
      <c r="B373" s="33" t="s">
        <v>490</v>
      </c>
      <c r="C373" s="34" t="str">
        <f>IFERROR(IF($G373&lt;&gt;"ANP",VLOOKUP($H373,'P. U. SICRO'!$A:$C,2,0),VLOOKUP($H373,'P.U. Cotados'!$B$12:$D$18,2,0)),"")</f>
        <v>Pintura de ligação</v>
      </c>
      <c r="D373" s="35"/>
      <c r="E373" s="36"/>
      <c r="F373" s="36"/>
      <c r="G373" s="427" t="s">
        <v>663</v>
      </c>
      <c r="H373" s="428" t="s">
        <v>196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IF($F373="",0,IF(AND($G373="Dnit",OFFSET(DTM!$B$3,MATCH($F373,DTM!$C$3:$C$50,0)-1,0)="Quente"),24.715,IF(AND($G373="Dnit",OFFSET(DTM!$B$3,MATCH($F373,DTM!$C$3:$C$50,0)-1,0)="Frio"),22.244,0)))</f>
        <v>0</v>
      </c>
      <c r="T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0.15869808500000002</v>
      </c>
      <c r="V373" s="262"/>
      <c r="W373" s="278">
        <f t="shared" ref="W373:W394" si="40">IFERROR(U373*$P373,"")</f>
        <v>0.15869808500000002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IF($F373="",0,IF(AND($G373="Dnit",OFFSET(DTM!$B$3,MATCH($F373,DTM!$C$3:$C$50,0)-1,0)="Quente"),24.715,IF(AND($G373="Dnit",OFFSET(DTM!$B$3,MATCH($F373,DTM!$C$3:$C$50,0)-1,0)="Frio"),22.244,0)))</f>
        <v>0</v>
      </c>
      <c r="AA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62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0.15869808500000002</v>
      </c>
      <c r="AC373" s="262"/>
      <c r="AD373" s="278">
        <f t="shared" ref="AD373:AD394" si="41">IFERROR(AB373*$P373,"")</f>
        <v>0.15869808500000002</v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IF($F373="",0,IF(AND($G373="Dnit",OFFSET(DTM!$B$3,MATCH($F373,DTM!$C$3:$C$50,0)-1,0)="Quente"),24.715,IF(AND($G373="Dnit",OFFSET(DTM!$B$3,MATCH($F373,DTM!$C$3:$C$50,0)-1,0)="Frio"),22.244,0)))</f>
        <v>0</v>
      </c>
      <c r="AH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Emulsão asfáltica RR-1C</v>
      </c>
      <c r="D374" s="40"/>
      <c r="E374" s="41"/>
      <c r="F374" s="41"/>
      <c r="G374" s="42" t="s">
        <v>4304</v>
      </c>
      <c r="H374" s="42" t="s">
        <v>72</v>
      </c>
      <c r="I374" s="43">
        <f>IF($H374&lt;&gt;"",41030,"")</f>
        <v>41030</v>
      </c>
      <c r="J374" s="433" t="str">
        <f>IFERROR(IF($G374&lt;&gt;"ANP",VLOOKUP($H374,'P. U. SICRO'!$A:$C,3,0),VLOOKUP($H374,'P.U. Cotados'!$B$12:$D$18,3,0)),"")</f>
        <v>t</v>
      </c>
      <c r="K374" s="426">
        <v>1</v>
      </c>
      <c r="L374" s="434">
        <v>4.0000000000000002E-4</v>
      </c>
      <c r="M374" s="44">
        <v>1</v>
      </c>
      <c r="N374" s="44">
        <v>1</v>
      </c>
      <c r="O374" s="44">
        <v>1</v>
      </c>
      <c r="P374" s="139">
        <f t="shared" ref="P374:P394" si="43">IF($L374&lt;&gt;"",PRODUCT($K374:$O374),"")</f>
        <v>4.0000000000000002E-4</v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IF($F374="",0,IF(AND($G374="Dnit",OFFSET(DTM!$B$3,MATCH($F374,DTM!$C$3:$C$50,0)-1,0)="Quente"),24.715,IF(AND($G374="Dnit",OFFSET(DTM!$B$3,MATCH($F374,DTM!$C$3:$C$50,0)-1,0)="Frio"),22.244,0)))</f>
        <v>0</v>
      </c>
      <c r="T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963.12646550249985</v>
      </c>
      <c r="V374" s="262"/>
      <c r="W374" s="278">
        <f t="shared" si="40"/>
        <v>0.38525058620099994</v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IF($F374="",0,IF(AND($G374="Dnit",OFFSET(DTM!$B$3,MATCH($F374,DTM!$C$3:$C$50,0)-1,0)="Quente"),24.715,IF(AND($G374="Dnit",OFFSET(DTM!$B$3,MATCH($F374,DTM!$C$3:$C$50,0)-1,0)="Frio"),22.244,0)))</f>
        <v>0</v>
      </c>
      <c r="AA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62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963.12646550249985</v>
      </c>
      <c r="AC374" s="262"/>
      <c r="AD374" s="278">
        <f t="shared" si="41"/>
        <v>0.38525058620099994</v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IF($F374="",0,IF(AND($G374="Dnit",OFFSET(DTM!$B$3,MATCH($F374,DTM!$C$3:$C$50,0)-1,0)="Quente"),24.715,IF(AND($G374="Dnit",OFFSET(DTM!$B$3,MATCH($F374,DTM!$C$3:$C$50,0)-1,0)="Frio"),22.244,0)))</f>
        <v>0</v>
      </c>
      <c r="AH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62" t="e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62"/>
      <c r="AK374" s="278" t="str">
        <f t="shared" si="42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Transporte local de material betuminoso</v>
      </c>
      <c r="D375" s="40"/>
      <c r="E375" s="41"/>
      <c r="F375" s="41" t="s">
        <v>4313</v>
      </c>
      <c r="G375" s="42" t="s">
        <v>4345</v>
      </c>
      <c r="H375" s="42" t="str">
        <f>INDEX(DTM!$K$17:$K$39,MATCH(F375,DTM!$L$17:$L$39,0))</f>
        <v>1 A 00 102 00</v>
      </c>
      <c r="I375" s="43">
        <f t="shared" ref="I375:I394" si="44">IF($H375&lt;&gt;"",41030,"")</f>
        <v>41030</v>
      </c>
      <c r="J375" s="433" t="str">
        <f>IFERROR(IF($G375&lt;&gt;"ANP",VLOOKUP($H375,'P. U. SICRO'!$A:$C,3,0),VLOOKUP($H375,'P.U. Cotados'!$B$12:$D$18,3,0)),"")</f>
        <v>tkm</v>
      </c>
      <c r="K375" s="426">
        <v>1</v>
      </c>
      <c r="L375" s="44">
        <v>4.0000000000000002E-4</v>
      </c>
      <c r="M375" s="44">
        <v>1</v>
      </c>
      <c r="N375" s="44">
        <v>1</v>
      </c>
      <c r="O375" s="44">
        <v>1</v>
      </c>
      <c r="P375" s="139">
        <f t="shared" si="43"/>
        <v>4.0000000000000002E-4</v>
      </c>
      <c r="Q375" s="5"/>
      <c r="R375" s="280">
        <f>IF($F375&lt;&gt;"",INDEX(DTM!$C$3:$F$100,MATCH($F375,DTM!$C$3:$C$100,0),MATCH(R$8,DTM!$C$3:$F$3,0)),"")</f>
        <v>57.578002168609366</v>
      </c>
      <c r="S375" s="262">
        <f ca="1">IF($F375="",0,IF(AND($G375="Dnit",OFFSET(DTM!$B$3,MATCH($F375,DTM!$C$3:$C$50,0)-1,0)="Quente"),24.715,IF(AND($G375="Dnit",OFFSET(DTM!$B$3,MATCH($F375,DTM!$C$3:$C$50,0)-1,0)="Frio"),22.244,0)))</f>
        <v>22.244</v>
      </c>
      <c r="T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0.223</v>
      </c>
      <c r="U375" s="262">
        <f ca="1"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33.803332334948493</v>
      </c>
      <c r="V375" s="262"/>
      <c r="W375" s="278">
        <f t="shared" ca="1" si="40"/>
        <v>1.3521332933979398E-2</v>
      </c>
      <c r="X375" s="9"/>
      <c r="Y375" s="280">
        <f>IF($F375&lt;&gt;"",INDEX(DTM!$C$3:$F$100,MATCH($F375,DTM!$C$3:$C$100,0),MATCH(Y$8,DTM!$C$3:$F$3,0)),"")</f>
        <v>117.22895416760279</v>
      </c>
      <c r="Z375" s="262">
        <f ca="1">IF($F375="",0,IF(AND($G375="Dnit",OFFSET(DTM!$B$3,MATCH($F375,DTM!$C$3:$C$50,0)-1,0)="Quente"),24.715,IF(AND($G375="Dnit",OFFSET(DTM!$B$3,MATCH($F375,DTM!$C$3:$C$50,0)-1,0)="Frio"),22.244,0)))</f>
        <v>22.244</v>
      </c>
      <c r="AA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0.223</v>
      </c>
      <c r="AB375" s="262">
        <f ca="1"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46.61996570692822</v>
      </c>
      <c r="AC375" s="262"/>
      <c r="AD375" s="278">
        <f t="shared" ca="1" si="41"/>
        <v>1.8647986282771287E-2</v>
      </c>
      <c r="AE375" s="9"/>
      <c r="AF375" s="280" t="e">
        <f>IF($F375&lt;&gt;"",INDEX(DTM!$C$3:$F$100,MATCH($F375,DTM!$C$3:$C$100,0),MATCH(AF$8,DTM!$C$3:$F$3,0)),"")</f>
        <v>#N/A</v>
      </c>
      <c r="AG375" s="262">
        <f ca="1">IF($F375="",0,IF(AND($G375="Dnit",OFFSET(DTM!$B$3,MATCH($F375,DTM!$C$3:$C$50,0)-1,0)="Quente"),24.715,IF(AND($G375="Dnit",OFFSET(DTM!$B$3,MATCH($F375,DTM!$C$3:$C$50,0)-1,0)="Frio"),22.244,0)))</f>
        <v>22.244</v>
      </c>
      <c r="AH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0.223</v>
      </c>
      <c r="AI375" s="262" t="e">
        <f ca="1"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62"/>
      <c r="AK375" s="278" t="str">
        <f t="shared" ca="1" si="42"/>
        <v/>
      </c>
    </row>
    <row r="376" spans="2:37" ht="15" customHeight="1" x14ac:dyDescent="0.2"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IF($F376="",0,IF(AND($G376="Dnit",OFFSET(DTM!$B$3,MATCH($F376,DTM!$C$3:$C$50,0)-1,0)="Quente"),24.715,IF(AND($G376="Dnit",OFFSET(DTM!$B$3,MATCH($F376,DTM!$C$3:$C$50,0)-1,0)="Frio"),22.244,0)))</f>
        <v>0</v>
      </c>
      <c r="T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IF($F376="",0,IF(AND($G376="Dnit",OFFSET(DTM!$B$3,MATCH($F376,DTM!$C$3:$C$50,0)-1,0)="Quente"),24.715,IF(AND($G376="Dnit",OFFSET(DTM!$B$3,MATCH($F376,DTM!$C$3:$C$50,0)-1,0)="Frio"),22.244,0)))</f>
        <v>0</v>
      </c>
      <c r="AA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IF($F376="",0,IF(AND($G376="Dnit",OFFSET(DTM!$B$3,MATCH($F376,DTM!$C$3:$C$50,0)-1,0)="Quente"),24.715,IF(AND($G376="Dnit",OFFSET(DTM!$B$3,MATCH($F376,DTM!$C$3:$C$50,0)-1,0)="Frio"),22.244,0)))</f>
        <v>0</v>
      </c>
      <c r="AH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2:37" ht="15" customHeight="1" x14ac:dyDescent="0.2"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IF($F377="",0,IF(AND($G377="Dnit",OFFSET(DTM!$B$3,MATCH($F377,DTM!$C$3:$C$50,0)-1,0)="Quente"),24.715,IF(AND($G377="Dnit",OFFSET(DTM!$B$3,MATCH($F377,DTM!$C$3:$C$50,0)-1,0)="Frio"),22.244,0)))</f>
        <v>0</v>
      </c>
      <c r="T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IF($F377="",0,IF(AND($G377="Dnit",OFFSET(DTM!$B$3,MATCH($F377,DTM!$C$3:$C$50,0)-1,0)="Quente"),24.715,IF(AND($G377="Dnit",OFFSET(DTM!$B$3,MATCH($F377,DTM!$C$3:$C$50,0)-1,0)="Frio"),22.244,0)))</f>
        <v>0</v>
      </c>
      <c r="AA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IF($F377="",0,IF(AND($G377="Dnit",OFFSET(DTM!$B$3,MATCH($F377,DTM!$C$3:$C$50,0)-1,0)="Quente"),24.715,IF(AND($G377="Dnit",OFFSET(DTM!$B$3,MATCH($F377,DTM!$C$3:$C$50,0)-1,0)="Frio"),22.244,0)))</f>
        <v>0</v>
      </c>
      <c r="AH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2:37" ht="15" customHeight="1" x14ac:dyDescent="0.2"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IF($F378="",0,IF(AND($G378="Dnit",OFFSET(DTM!$B$3,MATCH($F378,DTM!$C$3:$C$50,0)-1,0)="Quente"),24.715,IF(AND($G378="Dnit",OFFSET(DTM!$B$3,MATCH($F378,DTM!$C$3:$C$50,0)-1,0)="Frio"),22.244,0)))</f>
        <v>0</v>
      </c>
      <c r="T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IF($F378="",0,IF(AND($G378="Dnit",OFFSET(DTM!$B$3,MATCH($F378,DTM!$C$3:$C$50,0)-1,0)="Quente"),24.715,IF(AND($G378="Dnit",OFFSET(DTM!$B$3,MATCH($F378,DTM!$C$3:$C$50,0)-1,0)="Frio"),22.244,0)))</f>
        <v>0</v>
      </c>
      <c r="AA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IF($F378="",0,IF(AND($G378="Dnit",OFFSET(DTM!$B$3,MATCH($F378,DTM!$C$3:$C$50,0)-1,0)="Quente"),24.715,IF(AND($G378="Dnit",OFFSET(DTM!$B$3,MATCH($F378,DTM!$C$3:$C$50,0)-1,0)="Frio"),22.244,0)))</f>
        <v>0</v>
      </c>
      <c r="AH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2:37" ht="15" customHeight="1" x14ac:dyDescent="0.2"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IF($F379="",0,IF(AND($G379="Dnit",OFFSET(DTM!$B$3,MATCH($F379,DTM!$C$3:$C$50,0)-1,0)="Quente"),24.715,IF(AND($G379="Dnit",OFFSET(DTM!$B$3,MATCH($F379,DTM!$C$3:$C$50,0)-1,0)="Frio"),22.244,0)))</f>
        <v>0</v>
      </c>
      <c r="T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IF($F379="",0,IF(AND($G379="Dnit",OFFSET(DTM!$B$3,MATCH($F379,DTM!$C$3:$C$50,0)-1,0)="Quente"),24.715,IF(AND($G379="Dnit",OFFSET(DTM!$B$3,MATCH($F379,DTM!$C$3:$C$50,0)-1,0)="Frio"),22.244,0)))</f>
        <v>0</v>
      </c>
      <c r="AA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IF($F379="",0,IF(AND($G379="Dnit",OFFSET(DTM!$B$3,MATCH($F379,DTM!$C$3:$C$50,0)-1,0)="Quente"),24.715,IF(AND($G379="Dnit",OFFSET(DTM!$B$3,MATCH($F379,DTM!$C$3:$C$50,0)-1,0)="Frio"),22.244,0)))</f>
        <v>0</v>
      </c>
      <c r="AH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2:37" ht="15" customHeight="1" x14ac:dyDescent="0.2"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IF($F380="",0,IF(AND($G380="Dnit",OFFSET(DTM!$B$3,MATCH($F380,DTM!$C$3:$C$50,0)-1,0)="Quente"),24.715,IF(AND($G380="Dnit",OFFSET(DTM!$B$3,MATCH($F380,DTM!$C$3:$C$50,0)-1,0)="Frio"),22.244,0)))</f>
        <v>0</v>
      </c>
      <c r="T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IF($F380="",0,IF(AND($G380="Dnit",OFFSET(DTM!$B$3,MATCH($F380,DTM!$C$3:$C$50,0)-1,0)="Quente"),24.715,IF(AND($G380="Dnit",OFFSET(DTM!$B$3,MATCH($F380,DTM!$C$3:$C$50,0)-1,0)="Frio"),22.244,0)))</f>
        <v>0</v>
      </c>
      <c r="AA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IF($F380="",0,IF(AND($G380="Dnit",OFFSET(DTM!$B$3,MATCH($F380,DTM!$C$3:$C$50,0)-1,0)="Quente"),24.715,IF(AND($G380="Dnit",OFFSET(DTM!$B$3,MATCH($F380,DTM!$C$3:$C$50,0)-1,0)="Frio"),22.244,0)))</f>
        <v>0</v>
      </c>
      <c r="AH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IF($F381="",0,IF(AND($G381="Dnit",OFFSET(DTM!$B$3,MATCH($F381,DTM!$C$3:$C$50,0)-1,0)="Quente"),24.715,IF(AND($G381="Dnit",OFFSET(DTM!$B$3,MATCH($F381,DTM!$C$3:$C$50,0)-1,0)="Frio"),22.244,0)))</f>
        <v>0</v>
      </c>
      <c r="T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IF($F381="",0,IF(AND($G381="Dnit",OFFSET(DTM!$B$3,MATCH($F381,DTM!$C$3:$C$50,0)-1,0)="Quente"),24.715,IF(AND($G381="Dnit",OFFSET(DTM!$B$3,MATCH($F381,DTM!$C$3:$C$50,0)-1,0)="Frio"),22.244,0)))</f>
        <v>0</v>
      </c>
      <c r="AA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IF($F381="",0,IF(AND($G381="Dnit",OFFSET(DTM!$B$3,MATCH($F381,DTM!$C$3:$C$50,0)-1,0)="Quente"),24.715,IF(AND($G381="Dnit",OFFSET(DTM!$B$3,MATCH($F381,DTM!$C$3:$C$50,0)-1,0)="Frio"),22.244,0)))</f>
        <v>0</v>
      </c>
      <c r="AH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IF($F382="",0,IF(AND($G382="Dnit",OFFSET(DTM!$B$3,MATCH($F382,DTM!$C$3:$C$50,0)-1,0)="Quente"),24.715,IF(AND($G382="Dnit",OFFSET(DTM!$B$3,MATCH($F382,DTM!$C$3:$C$50,0)-1,0)="Frio"),22.244,0)))</f>
        <v>0</v>
      </c>
      <c r="T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IF($F382="",0,IF(AND($G382="Dnit",OFFSET(DTM!$B$3,MATCH($F382,DTM!$C$3:$C$50,0)-1,0)="Quente"),24.715,IF(AND($G382="Dnit",OFFSET(DTM!$B$3,MATCH($F382,DTM!$C$3:$C$50,0)-1,0)="Frio"),22.244,0)))</f>
        <v>0</v>
      </c>
      <c r="AA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IF($F382="",0,IF(AND($G382="Dnit",OFFSET(DTM!$B$3,MATCH($F382,DTM!$C$3:$C$50,0)-1,0)="Quente"),24.715,IF(AND($G382="Dnit",OFFSET(DTM!$B$3,MATCH($F382,DTM!$C$3:$C$50,0)-1,0)="Frio"),22.244,0)))</f>
        <v>0</v>
      </c>
      <c r="AH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IF($F383="",0,IF(AND($G383="Dnit",OFFSET(DTM!$B$3,MATCH($F383,DTM!$C$3:$C$50,0)-1,0)="Quente"),24.715,IF(AND($G383="Dnit",OFFSET(DTM!$B$3,MATCH($F383,DTM!$C$3:$C$50,0)-1,0)="Frio"),22.244,0)))</f>
        <v>0</v>
      </c>
      <c r="T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IF($F383="",0,IF(AND($G383="Dnit",OFFSET(DTM!$B$3,MATCH($F383,DTM!$C$3:$C$50,0)-1,0)="Quente"),24.715,IF(AND($G383="Dnit",OFFSET(DTM!$B$3,MATCH($F383,DTM!$C$3:$C$50,0)-1,0)="Frio"),22.244,0)))</f>
        <v>0</v>
      </c>
      <c r="AA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IF($F383="",0,IF(AND($G383="Dnit",OFFSET(DTM!$B$3,MATCH($F383,DTM!$C$3:$C$50,0)-1,0)="Quente"),24.715,IF(AND($G383="Dnit",OFFSET(DTM!$B$3,MATCH($F383,DTM!$C$3:$C$50,0)-1,0)="Frio"),22.244,0)))</f>
        <v>0</v>
      </c>
      <c r="AH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IF($F384="",0,IF(AND($G384="Dnit",OFFSET(DTM!$B$3,MATCH($F384,DTM!$C$3:$C$50,0)-1,0)="Quente"),24.715,IF(AND($G384="Dnit",OFFSET(DTM!$B$3,MATCH($F384,DTM!$C$3:$C$50,0)-1,0)="Frio"),22.244,0)))</f>
        <v>0</v>
      </c>
      <c r="T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IF($F384="",0,IF(AND($G384="Dnit",OFFSET(DTM!$B$3,MATCH($F384,DTM!$C$3:$C$50,0)-1,0)="Quente"),24.715,IF(AND($G384="Dnit",OFFSET(DTM!$B$3,MATCH($F384,DTM!$C$3:$C$50,0)-1,0)="Frio"),22.244,0)))</f>
        <v>0</v>
      </c>
      <c r="AA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IF($F384="",0,IF(AND($G384="Dnit",OFFSET(DTM!$B$3,MATCH($F384,DTM!$C$3:$C$50,0)-1,0)="Quente"),24.715,IF(AND($G384="Dnit",OFFSET(DTM!$B$3,MATCH($F384,DTM!$C$3:$C$50,0)-1,0)="Frio"),22.244,0)))</f>
        <v>0</v>
      </c>
      <c r="AH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IF($F385="",0,IF(AND($G385="Dnit",OFFSET(DTM!$B$3,MATCH($F385,DTM!$C$3:$C$50,0)-1,0)="Quente"),24.715,IF(AND($G385="Dnit",OFFSET(DTM!$B$3,MATCH($F385,DTM!$C$3:$C$50,0)-1,0)="Frio"),22.244,0)))</f>
        <v>0</v>
      </c>
      <c r="T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IF($F385="",0,IF(AND($G385="Dnit",OFFSET(DTM!$B$3,MATCH($F385,DTM!$C$3:$C$50,0)-1,0)="Quente"),24.715,IF(AND($G385="Dnit",OFFSET(DTM!$B$3,MATCH($F385,DTM!$C$3:$C$50,0)-1,0)="Frio"),22.244,0)))</f>
        <v>0</v>
      </c>
      <c r="AA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IF($F385="",0,IF(AND($G385="Dnit",OFFSET(DTM!$B$3,MATCH($F385,DTM!$C$3:$C$50,0)-1,0)="Quente"),24.715,IF(AND($G385="Dnit",OFFSET(DTM!$B$3,MATCH($F385,DTM!$C$3:$C$50,0)-1,0)="Frio"),22.244,0)))</f>
        <v>0</v>
      </c>
      <c r="AH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IF($F386="",0,IF(AND($G386="Dnit",OFFSET(DTM!$B$3,MATCH($F386,DTM!$C$3:$C$50,0)-1,0)="Quente"),24.715,IF(AND($G386="Dnit",OFFSET(DTM!$B$3,MATCH($F386,DTM!$C$3:$C$50,0)-1,0)="Frio"),22.244,0)))</f>
        <v>0</v>
      </c>
      <c r="T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IF($F386="",0,IF(AND($G386="Dnit",OFFSET(DTM!$B$3,MATCH($F386,DTM!$C$3:$C$50,0)-1,0)="Quente"),24.715,IF(AND($G386="Dnit",OFFSET(DTM!$B$3,MATCH($F386,DTM!$C$3:$C$50,0)-1,0)="Frio"),22.244,0)))</f>
        <v>0</v>
      </c>
      <c r="AA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IF($F386="",0,IF(AND($G386="Dnit",OFFSET(DTM!$B$3,MATCH($F386,DTM!$C$3:$C$50,0)-1,0)="Quente"),24.715,IF(AND($G386="Dnit",OFFSET(DTM!$B$3,MATCH($F386,DTM!$C$3:$C$50,0)-1,0)="Frio"),22.244,0)))</f>
        <v>0</v>
      </c>
      <c r="AH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IF($F387="",0,IF(AND($G387="Dnit",OFFSET(DTM!$B$3,MATCH($F387,DTM!$C$3:$C$50,0)-1,0)="Quente"),24.715,IF(AND($G387="Dnit",OFFSET(DTM!$B$3,MATCH($F387,DTM!$C$3:$C$50,0)-1,0)="Frio"),22.244,0)))</f>
        <v>0</v>
      </c>
      <c r="T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IF($F387="",0,IF(AND($G387="Dnit",OFFSET(DTM!$B$3,MATCH($F387,DTM!$C$3:$C$50,0)-1,0)="Quente"),24.715,IF(AND($G387="Dnit",OFFSET(DTM!$B$3,MATCH($F387,DTM!$C$3:$C$50,0)-1,0)="Frio"),22.244,0)))</f>
        <v>0</v>
      </c>
      <c r="AA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IF($F387="",0,IF(AND($G387="Dnit",OFFSET(DTM!$B$3,MATCH($F387,DTM!$C$3:$C$50,0)-1,0)="Quente"),24.715,IF(AND($G387="Dnit",OFFSET(DTM!$B$3,MATCH($F387,DTM!$C$3:$C$50,0)-1,0)="Frio"),22.244,0)))</f>
        <v>0</v>
      </c>
      <c r="AH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IF($F388="",0,IF(AND($G388="Dnit",OFFSET(DTM!$B$3,MATCH($F388,DTM!$C$3:$C$50,0)-1,0)="Quente"),24.715,IF(AND($G388="Dnit",OFFSET(DTM!$B$3,MATCH($F388,DTM!$C$3:$C$50,0)-1,0)="Frio"),22.244,0)))</f>
        <v>0</v>
      </c>
      <c r="T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IF($F388="",0,IF(AND($G388="Dnit",OFFSET(DTM!$B$3,MATCH($F388,DTM!$C$3:$C$50,0)-1,0)="Quente"),24.715,IF(AND($G388="Dnit",OFFSET(DTM!$B$3,MATCH($F388,DTM!$C$3:$C$50,0)-1,0)="Frio"),22.244,0)))</f>
        <v>0</v>
      </c>
      <c r="AA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IF($F388="",0,IF(AND($G388="Dnit",OFFSET(DTM!$B$3,MATCH($F388,DTM!$C$3:$C$50,0)-1,0)="Quente"),24.715,IF(AND($G388="Dnit",OFFSET(DTM!$B$3,MATCH($F388,DTM!$C$3:$C$50,0)-1,0)="Frio"),22.244,0)))</f>
        <v>0</v>
      </c>
      <c r="AH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IF($F389="",0,IF(AND($G389="Dnit",OFFSET(DTM!$B$3,MATCH($F389,DTM!$C$3:$C$50,0)-1,0)="Quente"),24.715,IF(AND($G389="Dnit",OFFSET(DTM!$B$3,MATCH($F389,DTM!$C$3:$C$50,0)-1,0)="Frio"),22.244,0)))</f>
        <v>0</v>
      </c>
      <c r="T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IF($F389="",0,IF(AND($G389="Dnit",OFFSET(DTM!$B$3,MATCH($F389,DTM!$C$3:$C$50,0)-1,0)="Quente"),24.715,IF(AND($G389="Dnit",OFFSET(DTM!$B$3,MATCH($F389,DTM!$C$3:$C$50,0)-1,0)="Frio"),22.244,0)))</f>
        <v>0</v>
      </c>
      <c r="AA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IF($F389="",0,IF(AND($G389="Dnit",OFFSET(DTM!$B$3,MATCH($F389,DTM!$C$3:$C$50,0)-1,0)="Quente"),24.715,IF(AND($G389="Dnit",OFFSET(DTM!$B$3,MATCH($F389,DTM!$C$3:$C$50,0)-1,0)="Frio"),22.244,0)))</f>
        <v>0</v>
      </c>
      <c r="AH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IF($F390="",0,IF(AND($G390="Dnit",OFFSET(DTM!$B$3,MATCH($F390,DTM!$C$3:$C$50,0)-1,0)="Quente"),24.715,IF(AND($G390="Dnit",OFFSET(DTM!$B$3,MATCH($F390,DTM!$C$3:$C$50,0)-1,0)="Frio"),22.244,0)))</f>
        <v>0</v>
      </c>
      <c r="T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IF($F390="",0,IF(AND($G390="Dnit",OFFSET(DTM!$B$3,MATCH($F390,DTM!$C$3:$C$50,0)-1,0)="Quente"),24.715,IF(AND($G390="Dnit",OFFSET(DTM!$B$3,MATCH($F390,DTM!$C$3:$C$50,0)-1,0)="Frio"),22.244,0)))</f>
        <v>0</v>
      </c>
      <c r="AA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IF($F390="",0,IF(AND($G390="Dnit",OFFSET(DTM!$B$3,MATCH($F390,DTM!$C$3:$C$50,0)-1,0)="Quente"),24.715,IF(AND($G390="Dnit",OFFSET(DTM!$B$3,MATCH($F390,DTM!$C$3:$C$50,0)-1,0)="Frio"),22.244,0)))</f>
        <v>0</v>
      </c>
      <c r="AH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IF($F391="",0,IF(AND($G391="Dnit",OFFSET(DTM!$B$3,MATCH($F391,DTM!$C$3:$C$50,0)-1,0)="Quente"),24.715,IF(AND($G391="Dnit",OFFSET(DTM!$B$3,MATCH($F391,DTM!$C$3:$C$50,0)-1,0)="Frio"),22.244,0)))</f>
        <v>0</v>
      </c>
      <c r="T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IF($F391="",0,IF(AND($G391="Dnit",OFFSET(DTM!$B$3,MATCH($F391,DTM!$C$3:$C$50,0)-1,0)="Quente"),24.715,IF(AND($G391="Dnit",OFFSET(DTM!$B$3,MATCH($F391,DTM!$C$3:$C$50,0)-1,0)="Frio"),22.244,0)))</f>
        <v>0</v>
      </c>
      <c r="AA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IF($F391="",0,IF(AND($G391="Dnit",OFFSET(DTM!$B$3,MATCH($F391,DTM!$C$3:$C$50,0)-1,0)="Quente"),24.715,IF(AND($G391="Dnit",OFFSET(DTM!$B$3,MATCH($F391,DTM!$C$3:$C$50,0)-1,0)="Frio"),22.244,0)))</f>
        <v>0</v>
      </c>
      <c r="AH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2:37" ht="15" customHeight="1" x14ac:dyDescent="0.2"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IF($F392="",0,IF(AND($G392="Dnit",OFFSET(DTM!$B$3,MATCH($F392,DTM!$C$3:$C$50,0)-1,0)="Quente"),24.715,IF(AND($G392="Dnit",OFFSET(DTM!$B$3,MATCH($F392,DTM!$C$3:$C$50,0)-1,0)="Frio"),22.244,0)))</f>
        <v>0</v>
      </c>
      <c r="T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IF($F392="",0,IF(AND($G392="Dnit",OFFSET(DTM!$B$3,MATCH($F392,DTM!$C$3:$C$50,0)-1,0)="Quente"),24.715,IF(AND($G392="Dnit",OFFSET(DTM!$B$3,MATCH($F392,DTM!$C$3:$C$50,0)-1,0)="Frio"),22.244,0)))</f>
        <v>0</v>
      </c>
      <c r="AA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IF($F392="",0,IF(AND($G392="Dnit",OFFSET(DTM!$B$3,MATCH($F392,DTM!$C$3:$C$50,0)-1,0)="Quente"),24.715,IF(AND($G392="Dnit",OFFSET(DTM!$B$3,MATCH($F392,DTM!$C$3:$C$50,0)-1,0)="Frio"),22.244,0)))</f>
        <v>0</v>
      </c>
      <c r="AH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2:37" ht="15" customHeight="1" x14ac:dyDescent="0.2"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IF($F393="",0,IF(AND($G393="Dnit",OFFSET(DTM!$B$3,MATCH($F393,DTM!$C$3:$C$50,0)-1,0)="Quente"),24.715,IF(AND($G393="Dnit",OFFSET(DTM!$B$3,MATCH($F393,DTM!$C$3:$C$50,0)-1,0)="Frio"),22.244,0)))</f>
        <v>0</v>
      </c>
      <c r="T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IF($F393="",0,IF(AND($G393="Dnit",OFFSET(DTM!$B$3,MATCH($F393,DTM!$C$3:$C$50,0)-1,0)="Quente"),24.715,IF(AND($G393="Dnit",OFFSET(DTM!$B$3,MATCH($F393,DTM!$C$3:$C$50,0)-1,0)="Frio"),22.244,0)))</f>
        <v>0</v>
      </c>
      <c r="AA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IF($F393="",0,IF(AND($G393="Dnit",OFFSET(DTM!$B$3,MATCH($F393,DTM!$C$3:$C$50,0)-1,0)="Quente"),24.715,IF(AND($G393="Dnit",OFFSET(DTM!$B$3,MATCH($F393,DTM!$C$3:$C$50,0)-1,0)="Frio"),22.244,0)))</f>
        <v>0</v>
      </c>
      <c r="AH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2:37" ht="15" customHeight="1" x14ac:dyDescent="0.2"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IF($F394="",0,IF(AND($G394="Dnit",OFFSET(DTM!$B$3,MATCH($F394,DTM!$C$3:$C$50,0)-1,0)="Quente"),24.715,IF(AND($G394="Dnit",OFFSET(DTM!$B$3,MATCH($F394,DTM!$C$3:$C$50,0)-1,0)="Frio"),22.244,0)))</f>
        <v>0</v>
      </c>
      <c r="T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IF($F394="",0,IF(AND($G394="Dnit",OFFSET(DTM!$B$3,MATCH($F394,DTM!$C$3:$C$50,0)-1,0)="Quente"),24.715,IF(AND($G394="Dnit",OFFSET(DTM!$B$3,MATCH($F394,DTM!$C$3:$C$50,0)-1,0)="Frio"),22.244,0)))</f>
        <v>0</v>
      </c>
      <c r="AA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IF($F394="",0,IF(AND($G394="Dnit",OFFSET(DTM!$B$3,MATCH($F394,DTM!$C$3:$C$50,0)-1,0)="Quente"),24.715,IF(AND($G394="Dnit",OFFSET(DTM!$B$3,MATCH($F394,DTM!$C$3:$C$50,0)-1,0)="Frio"),22.244,0)))</f>
        <v>0</v>
      </c>
      <c r="AH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2:37" ht="15" customHeight="1" x14ac:dyDescent="0.2"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2:37" ht="15" customHeight="1" x14ac:dyDescent="0.2"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 ca="1">SUM(W373:W394)</f>
        <v>0.55747000413497938</v>
      </c>
      <c r="X396" s="261"/>
      <c r="Y396" s="264"/>
      <c r="Z396" s="265"/>
      <c r="AA396" s="265"/>
      <c r="AB396" s="265"/>
      <c r="AC396" s="265"/>
      <c r="AD396" s="266">
        <f ca="1">SUM(AD373:AD394)</f>
        <v>0.5625966574837713</v>
      </c>
      <c r="AE396" s="261"/>
      <c r="AF396" s="264"/>
      <c r="AG396" s="265"/>
      <c r="AH396" s="265"/>
      <c r="AI396" s="265"/>
      <c r="AJ396" s="265"/>
      <c r="AK396" s="266">
        <f ca="1">SUM(AK373:AK394)</f>
        <v>0</v>
      </c>
    </row>
    <row r="397" spans="2:37" ht="15" customHeight="1" x14ac:dyDescent="0.2"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0.02</v>
      </c>
      <c r="R397" s="267"/>
      <c r="S397" s="268"/>
      <c r="T397" s="268"/>
      <c r="U397" s="269"/>
      <c r="V397" s="269"/>
      <c r="W397" s="270">
        <f ca="1">$P397*W396</f>
        <v>1.1149400082699587E-2</v>
      </c>
      <c r="X397" s="261"/>
      <c r="Y397" s="267"/>
      <c r="Z397" s="268"/>
      <c r="AA397" s="268"/>
      <c r="AB397" s="269"/>
      <c r="AC397" s="269"/>
      <c r="AD397" s="270">
        <f ca="1">$P397*AD396</f>
        <v>1.1251933149675427E-2</v>
      </c>
      <c r="AE397" s="261"/>
      <c r="AF397" s="267"/>
      <c r="AG397" s="268"/>
      <c r="AH397" s="268"/>
      <c r="AI397" s="269"/>
      <c r="AJ397" s="269"/>
      <c r="AK397" s="270">
        <f ca="1">$P397*AK396</f>
        <v>0</v>
      </c>
    </row>
    <row r="398" spans="2:37" ht="15" customHeight="1" x14ac:dyDescent="0.2"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2:37" ht="15" customHeight="1" x14ac:dyDescent="0.2"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 ca="1">SUM(W396:W397)</f>
        <v>0.56861940421767898</v>
      </c>
      <c r="X399" s="261"/>
      <c r="Y399" s="275"/>
      <c r="Z399" s="64"/>
      <c r="AA399" s="64"/>
      <c r="AB399" s="64"/>
      <c r="AC399" s="64"/>
      <c r="AD399" s="276">
        <f ca="1">SUM(AD396:AD397)</f>
        <v>0.57384859063344673</v>
      </c>
      <c r="AE399" s="261"/>
      <c r="AF399" s="275"/>
      <c r="AG399" s="64"/>
      <c r="AH399" s="64"/>
      <c r="AI399" s="64"/>
      <c r="AJ399" s="64"/>
      <c r="AK399" s="276">
        <f ca="1">SUM(AK396:AK397)</f>
        <v>0</v>
      </c>
    </row>
    <row r="400" spans="2:37" ht="15" customHeight="1" x14ac:dyDescent="0.25"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 s="2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2:37" ht="15" customHeight="1" x14ac:dyDescent="0.2"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  <c r="Q401" s="2"/>
      <c r="R401" s="261"/>
      <c r="S401" s="261"/>
      <c r="T401" s="261"/>
      <c r="U401" s="261"/>
      <c r="V401" s="261"/>
      <c r="W401" s="261"/>
      <c r="X401" s="261"/>
      <c r="Y401" s="261"/>
      <c r="Z401" s="261"/>
      <c r="AA401" s="261"/>
      <c r="AB401" s="261"/>
      <c r="AC401" s="261"/>
      <c r="AD401" s="261"/>
      <c r="AE401" s="261"/>
      <c r="AF401" s="261"/>
      <c r="AG401" s="261"/>
      <c r="AH401" s="261"/>
      <c r="AI401" s="261"/>
      <c r="AJ401" s="261"/>
      <c r="AK401" s="261"/>
    </row>
    <row r="402" spans="2:37" ht="15" customHeight="1" x14ac:dyDescent="0.2"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Q402" s="2"/>
      <c r="R402" s="279"/>
      <c r="S402" s="279"/>
      <c r="T402" s="279"/>
      <c r="U402" s="279"/>
      <c r="V402" s="279"/>
      <c r="W402" s="279"/>
      <c r="X402" s="279"/>
      <c r="Y402" s="279"/>
      <c r="Z402" s="279"/>
      <c r="AA402" s="279"/>
      <c r="AB402" s="279"/>
      <c r="AC402" s="279"/>
      <c r="AD402" s="279"/>
      <c r="AE402" s="279"/>
      <c r="AF402" s="279"/>
      <c r="AG402" s="279"/>
      <c r="AH402" s="279"/>
      <c r="AI402" s="279"/>
      <c r="AJ402" s="279"/>
      <c r="AK402" s="279"/>
    </row>
    <row r="403" spans="2:37" ht="15" customHeight="1" x14ac:dyDescent="0.2">
      <c r="B403" s="339"/>
      <c r="C403" s="68"/>
      <c r="D403" s="68"/>
      <c r="E403" s="68"/>
      <c r="F403" s="68"/>
      <c r="G403" s="69"/>
      <c r="H403" s="69"/>
      <c r="I403" s="69"/>
      <c r="J403" s="68"/>
      <c r="K403" s="68"/>
      <c r="L403" s="68"/>
      <c r="M403" s="68"/>
      <c r="N403" s="68"/>
      <c r="O403" s="68"/>
      <c r="P403" s="129"/>
      <c r="Q403" s="2"/>
      <c r="R403" s="279"/>
      <c r="S403" s="279"/>
      <c r="T403" s="279"/>
      <c r="U403" s="279"/>
      <c r="V403" s="279"/>
      <c r="W403" s="279"/>
      <c r="X403" s="279"/>
      <c r="Y403" s="279"/>
      <c r="Z403" s="279"/>
      <c r="AA403" s="279"/>
      <c r="AB403" s="279"/>
      <c r="AC403" s="279"/>
      <c r="AD403" s="279"/>
      <c r="AE403" s="279"/>
      <c r="AF403" s="279"/>
      <c r="AG403" s="279"/>
      <c r="AH403" s="279"/>
      <c r="AI403" s="279"/>
      <c r="AJ403" s="279"/>
      <c r="AK403" s="279"/>
    </row>
    <row r="404" spans="2:37" ht="15" customHeight="1" x14ac:dyDescent="0.2"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68"/>
      <c r="M404" s="68"/>
      <c r="N404" s="68"/>
      <c r="O404" s="68"/>
      <c r="P404" s="129"/>
      <c r="Q404" s="2"/>
      <c r="R404" s="279"/>
      <c r="S404" s="279"/>
      <c r="T404" s="279"/>
      <c r="U404" s="279"/>
      <c r="V404" s="279"/>
      <c r="W404" s="279"/>
      <c r="X404" s="279"/>
      <c r="Y404" s="279"/>
      <c r="Z404" s="279"/>
      <c r="AA404" s="279"/>
      <c r="AB404" s="279"/>
      <c r="AC404" s="279"/>
      <c r="AD404" s="279"/>
      <c r="AE404" s="279"/>
      <c r="AF404" s="279"/>
      <c r="AG404" s="279"/>
      <c r="AH404" s="279"/>
      <c r="AI404" s="279"/>
      <c r="AJ404" s="279"/>
      <c r="AK404" s="279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Q405" s="2"/>
      <c r="R405" s="279"/>
      <c r="S405" s="279"/>
      <c r="T405" s="279"/>
      <c r="U405" s="279"/>
      <c r="V405" s="279"/>
      <c r="W405" s="279"/>
      <c r="X405" s="279"/>
      <c r="Y405" s="279"/>
      <c r="Z405" s="279"/>
      <c r="AA405" s="279"/>
      <c r="AB405" s="279"/>
      <c r="AC405" s="279"/>
      <c r="AD405" s="279"/>
      <c r="AE405" s="279"/>
      <c r="AF405" s="279"/>
      <c r="AG405" s="279"/>
      <c r="AH405" s="279"/>
      <c r="AI405" s="279"/>
      <c r="AJ405" s="279"/>
      <c r="AK405" s="279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9"/>
      <c r="Q406" s="2"/>
      <c r="R406" s="279"/>
      <c r="S406" s="279"/>
      <c r="T406" s="279"/>
      <c r="U406" s="279"/>
      <c r="V406" s="279"/>
      <c r="W406" s="279"/>
      <c r="X406" s="279"/>
      <c r="Y406" s="279"/>
      <c r="Z406" s="279"/>
      <c r="AA406" s="279"/>
      <c r="AB406" s="279"/>
      <c r="AC406" s="279"/>
      <c r="AD406" s="279"/>
      <c r="AE406" s="279"/>
      <c r="AF406" s="279"/>
      <c r="AG406" s="279"/>
      <c r="AH406" s="279"/>
      <c r="AI406" s="279"/>
      <c r="AJ406" s="279"/>
      <c r="AK406" s="279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9"/>
      <c r="Q407" s="2"/>
      <c r="R407" s="279"/>
      <c r="S407" s="279"/>
      <c r="T407" s="279"/>
      <c r="U407" s="279"/>
      <c r="V407" s="279"/>
      <c r="W407" s="279"/>
      <c r="X407" s="279"/>
      <c r="Y407" s="279"/>
      <c r="Z407" s="279"/>
      <c r="AA407" s="279"/>
      <c r="AB407" s="279"/>
      <c r="AC407" s="279"/>
      <c r="AD407" s="279"/>
      <c r="AE407" s="279"/>
      <c r="AF407" s="279"/>
      <c r="AG407" s="279"/>
      <c r="AH407" s="279"/>
      <c r="AI407" s="279"/>
      <c r="AJ407" s="279"/>
      <c r="AK407" s="279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9"/>
      <c r="Q408" s="2"/>
      <c r="R408" s="279"/>
      <c r="S408" s="279"/>
      <c r="T408" s="279"/>
      <c r="U408" s="279"/>
      <c r="V408" s="279"/>
      <c r="W408" s="279"/>
      <c r="X408" s="279"/>
      <c r="Y408" s="279"/>
      <c r="Z408" s="279"/>
      <c r="AA408" s="279"/>
      <c r="AB408" s="279"/>
      <c r="AC408" s="279"/>
      <c r="AD408" s="279"/>
      <c r="AE408" s="279"/>
      <c r="AF408" s="279"/>
      <c r="AG408" s="279"/>
      <c r="AH408" s="279"/>
      <c r="AI408" s="279"/>
      <c r="AJ408" s="279"/>
      <c r="AK408" s="279"/>
    </row>
    <row r="409" spans="2:37" ht="15" customHeight="1" x14ac:dyDescent="0.2"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68"/>
      <c r="M409" s="68"/>
      <c r="N409" s="68"/>
      <c r="O409" s="68"/>
      <c r="P409" s="129"/>
      <c r="Q409" s="2"/>
      <c r="R409" s="279"/>
      <c r="S409" s="279"/>
      <c r="T409" s="279"/>
      <c r="U409" s="279"/>
      <c r="V409" s="279"/>
      <c r="W409" s="279"/>
      <c r="X409" s="279"/>
      <c r="Y409" s="279"/>
      <c r="Z409" s="279"/>
      <c r="AA409" s="279"/>
      <c r="AB409" s="279"/>
      <c r="AC409" s="279"/>
      <c r="AD409" s="279"/>
      <c r="AE409" s="279"/>
      <c r="AF409" s="279"/>
      <c r="AG409" s="279"/>
      <c r="AH409" s="279"/>
      <c r="AI409" s="279"/>
      <c r="AJ409" s="279"/>
      <c r="AK409" s="279"/>
    </row>
    <row r="410" spans="2:37" ht="15" customHeight="1" x14ac:dyDescent="0.2"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68"/>
      <c r="M410" s="68"/>
      <c r="N410" s="68"/>
      <c r="O410" s="68"/>
      <c r="P410" s="129"/>
      <c r="Q410" s="2"/>
      <c r="R410" s="279"/>
      <c r="S410" s="279"/>
      <c r="T410" s="279"/>
      <c r="U410" s="279"/>
      <c r="V410" s="279"/>
      <c r="W410" s="279"/>
      <c r="X410" s="279"/>
      <c r="Y410" s="279"/>
      <c r="Z410" s="279"/>
      <c r="AA410" s="279"/>
      <c r="AB410" s="279"/>
      <c r="AC410" s="279"/>
      <c r="AD410" s="279"/>
      <c r="AE410" s="279"/>
      <c r="AF410" s="279"/>
      <c r="AG410" s="279"/>
      <c r="AH410" s="279"/>
      <c r="AI410" s="279"/>
      <c r="AJ410" s="279"/>
      <c r="AK410" s="279"/>
    </row>
    <row r="411" spans="2:37" ht="15" customHeight="1" x14ac:dyDescent="0.2"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73"/>
      <c r="M411" s="73"/>
      <c r="N411" s="73"/>
      <c r="O411" s="73"/>
      <c r="P411" s="130"/>
      <c r="Q411" s="2"/>
      <c r="R411" s="279"/>
      <c r="S411" s="279"/>
      <c r="T411" s="279"/>
      <c r="U411" s="279"/>
      <c r="V411" s="279"/>
      <c r="W411" s="279"/>
      <c r="X411" s="279"/>
      <c r="Y411" s="279"/>
      <c r="Z411" s="279"/>
      <c r="AA411" s="279"/>
      <c r="AB411" s="279"/>
      <c r="AC411" s="279"/>
      <c r="AD411" s="279"/>
      <c r="AE411" s="279"/>
      <c r="AF411" s="279"/>
      <c r="AG411" s="279"/>
      <c r="AH411" s="279"/>
      <c r="AI411" s="279"/>
      <c r="AJ411" s="279"/>
      <c r="AK411" s="279"/>
    </row>
    <row r="412" spans="2:37" ht="15" customHeight="1" x14ac:dyDescent="0.2">
      <c r="B412" s="78"/>
      <c r="C412" s="78"/>
      <c r="D412" s="78"/>
      <c r="E412" s="78"/>
      <c r="F412" s="78"/>
      <c r="G412" s="79"/>
      <c r="H412" s="79"/>
      <c r="I412" s="79"/>
      <c r="J412" s="78"/>
      <c r="K412" s="78"/>
      <c r="L412" s="78"/>
      <c r="M412" s="78"/>
      <c r="N412" s="78"/>
      <c r="O412" s="78"/>
      <c r="P412" s="78"/>
      <c r="Q412" s="2"/>
      <c r="R412" s="261"/>
      <c r="S412" s="261"/>
      <c r="T412" s="261"/>
      <c r="U412" s="261"/>
      <c r="V412" s="261"/>
      <c r="W412" s="261"/>
      <c r="X412" s="261"/>
      <c r="Y412" s="261"/>
      <c r="Z412" s="261"/>
      <c r="AA412" s="261"/>
      <c r="AB412" s="261"/>
      <c r="AC412" s="261"/>
      <c r="AD412" s="261"/>
      <c r="AE412" s="261"/>
      <c r="AF412" s="261"/>
      <c r="AG412" s="261"/>
      <c r="AH412" s="261"/>
      <c r="AI412" s="261"/>
      <c r="AJ412" s="261"/>
      <c r="AK412" s="261"/>
    </row>
    <row r="413" spans="2:37" ht="15" customHeight="1" x14ac:dyDescent="0.2">
      <c r="B413" s="10" t="s">
        <v>581</v>
      </c>
      <c r="C413" s="11" t="s">
        <v>596</v>
      </c>
      <c r="D413" s="12"/>
      <c r="E413" s="13" t="s">
        <v>572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465</v>
      </c>
      <c r="P413" s="138"/>
      <c r="Q413" s="2"/>
      <c r="R413" s="261"/>
      <c r="S413" s="261"/>
      <c r="T413" s="261"/>
      <c r="U413" s="261"/>
      <c r="V413" s="261"/>
      <c r="W413" s="261"/>
      <c r="X413" s="261"/>
      <c r="Y413" s="261"/>
      <c r="Z413" s="261"/>
      <c r="AA413" s="261"/>
      <c r="AB413" s="261"/>
      <c r="AC413" s="261"/>
      <c r="AD413" s="261"/>
      <c r="AE413" s="261"/>
      <c r="AF413" s="261"/>
      <c r="AG413" s="261"/>
      <c r="AH413" s="261"/>
      <c r="AI413" s="261"/>
      <c r="AJ413" s="261"/>
      <c r="AK413" s="261"/>
    </row>
    <row r="414" spans="2:37" ht="15" customHeight="1" x14ac:dyDescent="0.2"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  <c r="Q414" s="2"/>
      <c r="R414" s="261"/>
      <c r="S414" s="261"/>
      <c r="T414" s="261"/>
      <c r="U414" s="261"/>
      <c r="V414" s="261"/>
      <c r="W414" s="261"/>
      <c r="X414" s="261"/>
      <c r="Y414" s="261"/>
      <c r="Z414" s="261"/>
      <c r="AA414" s="261"/>
      <c r="AB414" s="261"/>
      <c r="AC414" s="261"/>
      <c r="AD414" s="261"/>
      <c r="AE414" s="261"/>
      <c r="AF414" s="261"/>
      <c r="AG414" s="261"/>
      <c r="AH414" s="261"/>
      <c r="AI414" s="261"/>
      <c r="AJ414" s="261"/>
      <c r="AK414" s="261"/>
    </row>
    <row r="415" spans="2:37" ht="15" customHeight="1" x14ac:dyDescent="0.2"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2:37" ht="15" customHeight="1" x14ac:dyDescent="0.2"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2:37" ht="15" customHeight="1" x14ac:dyDescent="0.2"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2:37" ht="15" customHeight="1" x14ac:dyDescent="0.2">
      <c r="B418" s="33" t="s">
        <v>851</v>
      </c>
      <c r="C418" s="34" t="str">
        <f>IFERROR(IF($G418&lt;&gt;"ANP",VLOOKUP($H418,'P. U. SICRO'!$A:$C,2,0),VLOOKUP($H418,'P.U. Cotados'!$B$12:$D$18,2,0)),"")</f>
        <v>Tratamento superficial duplo c/ emulsão BC</v>
      </c>
      <c r="D418" s="35"/>
      <c r="E418" s="36"/>
      <c r="F418" s="36"/>
      <c r="G418" s="427" t="s">
        <v>663</v>
      </c>
      <c r="H418" s="428" t="s">
        <v>865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m2</v>
      </c>
      <c r="K418" s="430">
        <v>1</v>
      </c>
      <c r="L418" s="431">
        <f>1*VLOOKUP(RESUMO!$J$9,RESUMO!$I$13:$K$15,2,0)</f>
        <v>1</v>
      </c>
      <c r="M418" s="431">
        <v>1</v>
      </c>
      <c r="N418" s="431">
        <v>1</v>
      </c>
      <c r="O418" s="431">
        <v>1</v>
      </c>
      <c r="P418" s="432">
        <f>IF($L418&lt;&gt;"",PRODUCT($K418:$O418),"")</f>
        <v>1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IF($F418="",0,IF(AND($G418="Dnit",OFFSET(DTM!$B$3,MATCH($F418,DTM!$C$3:$C$50,0)-1,0)="Quente"),24.715,IF(AND($G418="Dnit",OFFSET(DTM!$B$3,MATCH($F418,DTM!$C$3:$C$50,0)-1,0)="Frio"),22.244,0)))</f>
        <v>0</v>
      </c>
      <c r="T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2.95422589</v>
      </c>
      <c r="V418" s="262"/>
      <c r="W418" s="278">
        <f t="shared" ref="W418:W439" si="45">IFERROR(U418*$P418,"")</f>
        <v>2.95422589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IF($F418="",0,IF(AND($G418="Dnit",OFFSET(DTM!$B$3,MATCH($F418,DTM!$C$3:$C$50,0)-1,0)="Quente"),24.715,IF(AND($G418="Dnit",OFFSET(DTM!$B$3,MATCH($F418,DTM!$C$3:$C$50,0)-1,0)="Frio"),22.244,0)))</f>
        <v>0</v>
      </c>
      <c r="AA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62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2.95422589</v>
      </c>
      <c r="AC418" s="262"/>
      <c r="AD418" s="278">
        <f t="shared" ref="AD418:AD439" si="46">IFERROR(AB418*$P418,"")</f>
        <v>2.95422589</v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IF($F418="",0,IF(AND($G418="Dnit",OFFSET(DTM!$B$3,MATCH($F418,DTM!$C$3:$C$50,0)-1,0)="Quente"),24.715,IF(AND($G418="Dnit",OFFSET(DTM!$B$3,MATCH($F418,DTM!$C$3:$C$50,0)-1,0)="Frio"),22.244,0)))</f>
        <v>0</v>
      </c>
      <c r="AH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2:37" ht="15" customHeight="1" x14ac:dyDescent="0.2">
      <c r="B419" s="39" t="s">
        <v>852</v>
      </c>
      <c r="C419" s="75" t="str">
        <f>IFERROR(IF($G419&lt;&gt;"ANP",VLOOKUP($H419,'P. U. SICRO'!$A:$C,2,0),VLOOKUP($H419,'P.U. Cotados'!$B$12:$D$18,2,0)),"")</f>
        <v>Tratamento superficial duplo c/ emulsão</v>
      </c>
      <c r="D419" s="40"/>
      <c r="E419" s="41"/>
      <c r="F419" s="41"/>
      <c r="G419" s="42" t="s">
        <v>663</v>
      </c>
      <c r="H419" s="42" t="s">
        <v>109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m2</v>
      </c>
      <c r="K419" s="426">
        <v>1</v>
      </c>
      <c r="L419" s="434">
        <f>1*VLOOKUP(RESUMO!$J$9,RESUMO!$I$13:$K$15,3,0)</f>
        <v>0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0</v>
      </c>
      <c r="Q419" s="5"/>
      <c r="R419" s="280" t="str">
        <f>IF($F419&lt;&gt;"",INDEX(DTM!$C$3:$F$100,MATCH($F419,DTM!$C$3:$C$100,0),MATCH(R$8,DTM!$C$3:$F$3,0)),"")</f>
        <v/>
      </c>
      <c r="S419" s="262">
        <f ca="1">IF($F419="",0,IF(AND($G419="Dnit",OFFSET(DTM!$B$3,MATCH($F419,DTM!$C$3:$C$50,0)-1,0)="Quente"),24.715,IF(AND($G419="Dnit",OFFSET(DTM!$B$3,MATCH($F419,DTM!$C$3:$C$50,0)-1,0)="Frio"),22.244,0)))</f>
        <v>0</v>
      </c>
      <c r="T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</v>
      </c>
      <c r="U419" s="262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2.3560561850000004</v>
      </c>
      <c r="V419" s="262"/>
      <c r="W419" s="278">
        <f t="shared" si="45"/>
        <v>0</v>
      </c>
      <c r="X419" s="9"/>
      <c r="Y419" s="280" t="str">
        <f>IF($F419&lt;&gt;"",INDEX(DTM!$C$3:$F$100,MATCH($F419,DTM!$C$3:$C$100,0),MATCH(Y$8,DTM!$C$3:$F$3,0)),"")</f>
        <v/>
      </c>
      <c r="Z419" s="262">
        <f ca="1">IF($F419="",0,IF(AND($G419="Dnit",OFFSET(DTM!$B$3,MATCH($F419,DTM!$C$3:$C$50,0)-1,0)="Quente"),24.715,IF(AND($G419="Dnit",OFFSET(DTM!$B$3,MATCH($F419,DTM!$C$3:$C$50,0)-1,0)="Frio"),22.244,0)))</f>
        <v>0</v>
      </c>
      <c r="AA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</v>
      </c>
      <c r="AB419" s="262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2.3560561850000004</v>
      </c>
      <c r="AC419" s="262"/>
      <c r="AD419" s="278">
        <f t="shared" si="46"/>
        <v>0</v>
      </c>
      <c r="AE419" s="9"/>
      <c r="AF419" s="280" t="str">
        <f>IF($F419&lt;&gt;"",INDEX(DTM!$C$3:$F$100,MATCH($F419,DTM!$C$3:$C$100,0),MATCH(AF$8,DTM!$C$3:$F$3,0)),"")</f>
        <v/>
      </c>
      <c r="AG419" s="262">
        <f ca="1">IF($F419="",0,IF(AND($G419="Dnit",OFFSET(DTM!$B$3,MATCH($F419,DTM!$C$3:$C$50,0)-1,0)="Quente"),24.715,IF(AND($G419="Dnit",OFFSET(DTM!$B$3,MATCH($F419,DTM!$C$3:$C$50,0)-1,0)="Frio"),22.244,0)))</f>
        <v>0</v>
      </c>
      <c r="AH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0</v>
      </c>
      <c r="AI419" s="262" t="e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si="47"/>
        <v/>
      </c>
    </row>
    <row r="420" spans="2:37" ht="15" customHeight="1" x14ac:dyDescent="0.2">
      <c r="B420" s="39" t="s">
        <v>492</v>
      </c>
      <c r="C420" s="75" t="str">
        <f>IFERROR(IF($G420&lt;&gt;"ANP",VLOOKUP($H420,'P. U. SICRO'!$A:$C,2,0),VLOOKUP($H420,'P.U. Cotados'!$B$12:$D$18,2,0)),"")</f>
        <v>Emulsão asfáltica RR-2C</v>
      </c>
      <c r="D420" s="40"/>
      <c r="E420" s="41"/>
      <c r="F420" s="41"/>
      <c r="G420" s="42" t="s">
        <v>4304</v>
      </c>
      <c r="H420" s="42" t="s">
        <v>73</v>
      </c>
      <c r="I420" s="43">
        <f t="shared" ref="I420:I439" si="49">IF($H420&lt;&gt;"",41030,"")</f>
        <v>41030</v>
      </c>
      <c r="J420" s="433" t="str">
        <f>IFERROR(IF($G420&lt;&gt;"ANP",VLOOKUP($H420,'P. U. SICRO'!$A:$C,3,0),VLOOKUP($H420,'P.U. Cotados'!$B$12:$D$18,3,0)),"")</f>
        <v>t</v>
      </c>
      <c r="K420" s="426">
        <v>1</v>
      </c>
      <c r="L420" s="44">
        <v>3.0000000000000001E-3</v>
      </c>
      <c r="M420" s="44">
        <v>1</v>
      </c>
      <c r="N420" s="44">
        <v>1</v>
      </c>
      <c r="O420" s="44">
        <v>1</v>
      </c>
      <c r="P420" s="139">
        <f t="shared" si="48"/>
        <v>3.0000000000000001E-3</v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IF($F420="",0,IF(AND($G420="Dnit",OFFSET(DTM!$B$3,MATCH($F420,DTM!$C$3:$C$50,0)-1,0)="Quente"),24.715,IF(AND($G420="Dnit",OFFSET(DTM!$B$3,MATCH($F420,DTM!$C$3:$C$50,0)-1,0)="Frio"),22.244,0)))</f>
        <v>0</v>
      </c>
      <c r="T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1208.7792644849999</v>
      </c>
      <c r="V420" s="262"/>
      <c r="W420" s="278">
        <f t="shared" si="45"/>
        <v>3.6263377934549998</v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IF($F420="",0,IF(AND($G420="Dnit",OFFSET(DTM!$B$3,MATCH($F420,DTM!$C$3:$C$50,0)-1,0)="Quente"),24.715,IF(AND($G420="Dnit",OFFSET(DTM!$B$3,MATCH($F420,DTM!$C$3:$C$50,0)-1,0)="Frio"),22.244,0)))</f>
        <v>0</v>
      </c>
      <c r="AA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62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1208.7792644849999</v>
      </c>
      <c r="AC420" s="262"/>
      <c r="AD420" s="278">
        <f t="shared" si="46"/>
        <v>3.6263377934549998</v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IF($F420="",0,IF(AND($G420="Dnit",OFFSET(DTM!$B$3,MATCH($F420,DTM!$C$3:$C$50,0)-1,0)="Quente"),24.715,IF(AND($G420="Dnit",OFFSET(DTM!$B$3,MATCH($F420,DTM!$C$3:$C$50,0)-1,0)="Frio"),22.244,0)))</f>
        <v>0</v>
      </c>
      <c r="AH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62" t="e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#N/A</v>
      </c>
      <c r="AJ420" s="262"/>
      <c r="AK420" s="278" t="str">
        <f t="shared" si="47"/>
        <v/>
      </c>
    </row>
    <row r="421" spans="2:37" ht="15" customHeight="1" x14ac:dyDescent="0.2">
      <c r="B421" s="39" t="s">
        <v>493</v>
      </c>
      <c r="C421" s="75" t="str">
        <f>IFERROR(IF($G421&lt;&gt;"ANP",VLOOKUP($H421,'P. U. SICRO'!$A:$C,2,0),VLOOKUP($H421,'P.U. Cotados'!$B$12:$D$18,2,0)),"")</f>
        <v>Transporte comercial c/ basc. 10m3 rod. pav.</v>
      </c>
      <c r="D421" s="40"/>
      <c r="E421" s="41"/>
      <c r="F421" s="41" t="s">
        <v>4315</v>
      </c>
      <c r="G421" s="42" t="s">
        <v>663</v>
      </c>
      <c r="H421" s="42" t="str">
        <f>INDEX(DTM!$K$17:$K$39,MATCH(F421,DTM!$L$17:$L$39,0))</f>
        <v>1 A 00 002 91</v>
      </c>
      <c r="I421" s="43">
        <f t="shared" si="49"/>
        <v>41030</v>
      </c>
      <c r="J421" s="433" t="str">
        <f>IFERROR(IF($G421&lt;&gt;"ANP",VLOOKUP($H421,'P. U. SICRO'!$A:$C,3,0),VLOOKUP($H421,'P.U. Cotados'!$B$12:$D$18,3,0)),"")</f>
        <v>tkm</v>
      </c>
      <c r="K421" s="426">
        <v>1</v>
      </c>
      <c r="L421" s="44">
        <v>2.47E-2</v>
      </c>
      <c r="M421" s="44">
        <v>1.5</v>
      </c>
      <c r="N421" s="44">
        <v>1</v>
      </c>
      <c r="O421" s="44">
        <v>1</v>
      </c>
      <c r="P421" s="139">
        <f t="shared" si="48"/>
        <v>3.705E-2</v>
      </c>
      <c r="Q421" s="5"/>
      <c r="R421" s="280">
        <f>IF($F421&lt;&gt;"",INDEX(DTM!$C$3:$F$100,MATCH($F421,DTM!$C$3:$C$100,0),MATCH(R$8,DTM!$C$3:$F$3,0)),"")</f>
        <v>30.719056654920031</v>
      </c>
      <c r="S421" s="262">
        <f ca="1">IF($F421="",0,IF(AND($G421="Dnit",OFFSET(DTM!$B$3,MATCH($F421,DTM!$C$3:$C$50,0)-1,0)="Quente"),24.715,IF(AND($G421="Dnit",OFFSET(DTM!$B$3,MATCH($F421,DTM!$C$3:$C$50,0)-1,0)="Frio"),22.244,0)))</f>
        <v>0</v>
      </c>
      <c r="T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0.43078000000000005</v>
      </c>
      <c r="U421" s="262">
        <f ca="1"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12.750145060064517</v>
      </c>
      <c r="V421" s="262"/>
      <c r="W421" s="278">
        <f t="shared" ca="1" si="45"/>
        <v>0.47239287447539036</v>
      </c>
      <c r="X421" s="9"/>
      <c r="Y421" s="280">
        <f>IF($F421&lt;&gt;"",INDEX(DTM!$C$3:$F$100,MATCH($F421,DTM!$C$3:$C$100,0),MATCH(Y$8,DTM!$C$3:$F$3,0)),"")</f>
        <v>19.314816895079755</v>
      </c>
      <c r="Z421" s="262">
        <f ca="1">IF($F421="",0,IF(AND($G421="Dnit",OFFSET(DTM!$B$3,MATCH($F421,DTM!$C$3:$C$50,0)-1,0)="Quente"),24.715,IF(AND($G421="Dnit",OFFSET(DTM!$B$3,MATCH($F421,DTM!$C$3:$C$50,0)-1,0)="Frio"),22.244,0)))</f>
        <v>0</v>
      </c>
      <c r="AA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0.43078000000000005</v>
      </c>
      <c r="AB421" s="262">
        <f ca="1"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8.0167408780571794</v>
      </c>
      <c r="AC421" s="262"/>
      <c r="AD421" s="278">
        <f t="shared" ca="1" si="46"/>
        <v>0.2970202495320185</v>
      </c>
      <c r="AE421" s="9"/>
      <c r="AF421" s="280" t="e">
        <f>IF($F421&lt;&gt;"",INDEX(DTM!$C$3:$F$100,MATCH($F421,DTM!$C$3:$C$100,0),MATCH(AF$8,DTM!$C$3:$F$3,0)),"")</f>
        <v>#N/A</v>
      </c>
      <c r="AG421" s="262">
        <f ca="1">IF($F421="",0,IF(AND($G421="Dnit",OFFSET(DTM!$B$3,MATCH($F421,DTM!$C$3:$C$50,0)-1,0)="Quente"),24.715,IF(AND($G421="Dnit",OFFSET(DTM!$B$3,MATCH($F421,DTM!$C$3:$C$50,0)-1,0)="Frio"),22.244,0)))</f>
        <v>0</v>
      </c>
      <c r="AH421" s="262" t="e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#N/A</v>
      </c>
      <c r="AI421" s="262" t="e">
        <f ca="1"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#N/A</v>
      </c>
      <c r="AJ421" s="262"/>
      <c r="AK421" s="278" t="str">
        <f t="shared" ca="1" si="47"/>
        <v/>
      </c>
    </row>
    <row r="422" spans="2:37" ht="15" customHeight="1" x14ac:dyDescent="0.2">
      <c r="B422" s="39" t="s">
        <v>494</v>
      </c>
      <c r="C422" s="75" t="str">
        <f>IFERROR(IF($G422&lt;&gt;"ANP",VLOOKUP($H422,'P. U. SICRO'!$A:$C,2,0),VLOOKUP($H422,'P.U. Cotados'!$B$12:$D$18,2,0)),"")</f>
        <v>Transporte local de material betuminoso</v>
      </c>
      <c r="D422" s="40"/>
      <c r="E422" s="41"/>
      <c r="F422" s="41" t="s">
        <v>4313</v>
      </c>
      <c r="G422" s="42" t="s">
        <v>4345</v>
      </c>
      <c r="H422" s="42" t="str">
        <f>INDEX(DTM!$K$17:$K$39,MATCH(F422,DTM!$L$17:$L$39,0))</f>
        <v>1 A 00 102 00</v>
      </c>
      <c r="I422" s="43">
        <f t="shared" si="49"/>
        <v>41030</v>
      </c>
      <c r="J422" s="433" t="str">
        <f>IFERROR(IF($G422&lt;&gt;"ANP",VLOOKUP($H422,'P. U. SICRO'!$A:$C,3,0),VLOOKUP($H422,'P.U. Cotados'!$B$12:$D$18,3,0)),"")</f>
        <v>tkm</v>
      </c>
      <c r="K422" s="426">
        <v>1</v>
      </c>
      <c r="L422" s="44">
        <v>3.0000000000000001E-3</v>
      </c>
      <c r="M422" s="44">
        <v>1</v>
      </c>
      <c r="N422" s="44">
        <v>1</v>
      </c>
      <c r="O422" s="44">
        <v>1</v>
      </c>
      <c r="P422" s="139">
        <f t="shared" si="48"/>
        <v>3.0000000000000001E-3</v>
      </c>
      <c r="Q422" s="5"/>
      <c r="R422" s="280">
        <f>IF($F422&lt;&gt;"",INDEX(DTM!$C$3:$F$100,MATCH($F422,DTM!$C$3:$C$100,0),MATCH(R$8,DTM!$C$3:$F$3,0)),"")</f>
        <v>57.578002168609366</v>
      </c>
      <c r="S422" s="262">
        <f ca="1">IF($F422="",0,IF(AND($G422="Dnit",OFFSET(DTM!$B$3,MATCH($F422,DTM!$C$3:$C$50,0)-1,0)="Quente"),24.715,IF(AND($G422="Dnit",OFFSET(DTM!$B$3,MATCH($F422,DTM!$C$3:$C$50,0)-1,0)="Frio"),22.244,0)))</f>
        <v>22.244</v>
      </c>
      <c r="T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0.223</v>
      </c>
      <c r="U422" s="262">
        <f ca="1"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33.803332334948493</v>
      </c>
      <c r="V422" s="262"/>
      <c r="W422" s="278">
        <f t="shared" ca="1" si="45"/>
        <v>0.10140999700484549</v>
      </c>
      <c r="X422" s="9"/>
      <c r="Y422" s="280">
        <f>IF($F422&lt;&gt;"",INDEX(DTM!$C$3:$F$100,MATCH($F422,DTM!$C$3:$C$100,0),MATCH(Y$8,DTM!$C$3:$F$3,0)),"")</f>
        <v>117.22895416760279</v>
      </c>
      <c r="Z422" s="262">
        <f ca="1">IF($F422="",0,IF(AND($G422="Dnit",OFFSET(DTM!$B$3,MATCH($F422,DTM!$C$3:$C$50,0)-1,0)="Quente"),24.715,IF(AND($G422="Dnit",OFFSET(DTM!$B$3,MATCH($F422,DTM!$C$3:$C$50,0)-1,0)="Frio"),22.244,0)))</f>
        <v>22.244</v>
      </c>
      <c r="AA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0.223</v>
      </c>
      <c r="AB422" s="262">
        <f ca="1"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46.61996570692822</v>
      </c>
      <c r="AC422" s="262"/>
      <c r="AD422" s="278">
        <f t="shared" ca="1" si="46"/>
        <v>0.13985989712078467</v>
      </c>
      <c r="AE422" s="9"/>
      <c r="AF422" s="280" t="e">
        <f>IF($F422&lt;&gt;"",INDEX(DTM!$C$3:$F$100,MATCH($F422,DTM!$C$3:$C$100,0),MATCH(AF$8,DTM!$C$3:$F$3,0)),"")</f>
        <v>#N/A</v>
      </c>
      <c r="AG422" s="262">
        <f ca="1">IF($F422="",0,IF(AND($G422="Dnit",OFFSET(DTM!$B$3,MATCH($F422,DTM!$C$3:$C$50,0)-1,0)="Quente"),24.715,IF(AND($G422="Dnit",OFFSET(DTM!$B$3,MATCH($F422,DTM!$C$3:$C$50,0)-1,0)="Frio"),22.244,0)))</f>
        <v>22.244</v>
      </c>
      <c r="AH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0.223</v>
      </c>
      <c r="AI422" s="262" t="e">
        <f ca="1"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62"/>
      <c r="AK422" s="278" t="str">
        <f t="shared" ca="1" si="47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IF($F423="",0,IF(AND($G423="Dnit",OFFSET(DTM!$B$3,MATCH($F423,DTM!$C$3:$C$50,0)-1,0)="Quente"),24.715,IF(AND($G423="Dnit",OFFSET(DTM!$B$3,MATCH($F423,DTM!$C$3:$C$50,0)-1,0)="Frio"),22.244,0)))</f>
        <v>0</v>
      </c>
      <c r="T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IF($F423="",0,IF(AND($G423="Dnit",OFFSET(DTM!$B$3,MATCH($F423,DTM!$C$3:$C$50,0)-1,0)="Quente"),24.715,IF(AND($G423="Dnit",OFFSET(DTM!$B$3,MATCH($F423,DTM!$C$3:$C$50,0)-1,0)="Frio"),22.244,0)))</f>
        <v>0</v>
      </c>
      <c r="AA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IF($F423="",0,IF(AND($G423="Dnit",OFFSET(DTM!$B$3,MATCH($F423,DTM!$C$3:$C$50,0)-1,0)="Quente"),24.715,IF(AND($G423="Dnit",OFFSET(DTM!$B$3,MATCH($F423,DTM!$C$3:$C$50,0)-1,0)="Frio"),22.244,0)))</f>
        <v>0</v>
      </c>
      <c r="AH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IF($F424="",0,IF(AND($G424="Dnit",OFFSET(DTM!$B$3,MATCH($F424,DTM!$C$3:$C$50,0)-1,0)="Quente"),24.715,IF(AND($G424="Dnit",OFFSET(DTM!$B$3,MATCH($F424,DTM!$C$3:$C$50,0)-1,0)="Frio"),22.244,0)))</f>
        <v>0</v>
      </c>
      <c r="T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IF($F424="",0,IF(AND($G424="Dnit",OFFSET(DTM!$B$3,MATCH($F424,DTM!$C$3:$C$50,0)-1,0)="Quente"),24.715,IF(AND($G424="Dnit",OFFSET(DTM!$B$3,MATCH($F424,DTM!$C$3:$C$50,0)-1,0)="Frio"),22.244,0)))</f>
        <v>0</v>
      </c>
      <c r="AA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IF($F424="",0,IF(AND($G424="Dnit",OFFSET(DTM!$B$3,MATCH($F424,DTM!$C$3:$C$50,0)-1,0)="Quente"),24.715,IF(AND($G424="Dnit",OFFSET(DTM!$B$3,MATCH($F424,DTM!$C$3:$C$50,0)-1,0)="Frio"),22.244,0)))</f>
        <v>0</v>
      </c>
      <c r="AH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IF($F425="",0,IF(AND($G425="Dnit",OFFSET(DTM!$B$3,MATCH($F425,DTM!$C$3:$C$50,0)-1,0)="Quente"),24.715,IF(AND($G425="Dnit",OFFSET(DTM!$B$3,MATCH($F425,DTM!$C$3:$C$50,0)-1,0)="Frio"),22.244,0)))</f>
        <v>0</v>
      </c>
      <c r="T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IF($F425="",0,IF(AND($G425="Dnit",OFFSET(DTM!$B$3,MATCH($F425,DTM!$C$3:$C$50,0)-1,0)="Quente"),24.715,IF(AND($G425="Dnit",OFFSET(DTM!$B$3,MATCH($F425,DTM!$C$3:$C$50,0)-1,0)="Frio"),22.244,0)))</f>
        <v>0</v>
      </c>
      <c r="AA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IF($F425="",0,IF(AND($G425="Dnit",OFFSET(DTM!$B$3,MATCH($F425,DTM!$C$3:$C$50,0)-1,0)="Quente"),24.715,IF(AND($G425="Dnit",OFFSET(DTM!$B$3,MATCH($F425,DTM!$C$3:$C$50,0)-1,0)="Frio"),22.244,0)))</f>
        <v>0</v>
      </c>
      <c r="AH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IF($F426="",0,IF(AND($G426="Dnit",OFFSET(DTM!$B$3,MATCH($F426,DTM!$C$3:$C$50,0)-1,0)="Quente"),24.715,IF(AND($G426="Dnit",OFFSET(DTM!$B$3,MATCH($F426,DTM!$C$3:$C$50,0)-1,0)="Frio"),22.244,0)))</f>
        <v>0</v>
      </c>
      <c r="T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IF($F426="",0,IF(AND($G426="Dnit",OFFSET(DTM!$B$3,MATCH($F426,DTM!$C$3:$C$50,0)-1,0)="Quente"),24.715,IF(AND($G426="Dnit",OFFSET(DTM!$B$3,MATCH($F426,DTM!$C$3:$C$50,0)-1,0)="Frio"),22.244,0)))</f>
        <v>0</v>
      </c>
      <c r="AA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IF($F426="",0,IF(AND($G426="Dnit",OFFSET(DTM!$B$3,MATCH($F426,DTM!$C$3:$C$50,0)-1,0)="Quente"),24.715,IF(AND($G426="Dnit",OFFSET(DTM!$B$3,MATCH($F426,DTM!$C$3:$C$50,0)-1,0)="Frio"),22.244,0)))</f>
        <v>0</v>
      </c>
      <c r="AH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IF($F427="",0,IF(AND($G427="Dnit",OFFSET(DTM!$B$3,MATCH($F427,DTM!$C$3:$C$50,0)-1,0)="Quente"),24.715,IF(AND($G427="Dnit",OFFSET(DTM!$B$3,MATCH($F427,DTM!$C$3:$C$50,0)-1,0)="Frio"),22.244,0)))</f>
        <v>0</v>
      </c>
      <c r="T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IF($F427="",0,IF(AND($G427="Dnit",OFFSET(DTM!$B$3,MATCH($F427,DTM!$C$3:$C$50,0)-1,0)="Quente"),24.715,IF(AND($G427="Dnit",OFFSET(DTM!$B$3,MATCH($F427,DTM!$C$3:$C$50,0)-1,0)="Frio"),22.244,0)))</f>
        <v>0</v>
      </c>
      <c r="AA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IF($F427="",0,IF(AND($G427="Dnit",OFFSET(DTM!$B$3,MATCH($F427,DTM!$C$3:$C$50,0)-1,0)="Quente"),24.715,IF(AND($G427="Dnit",OFFSET(DTM!$B$3,MATCH($F427,DTM!$C$3:$C$50,0)-1,0)="Frio"),22.244,0)))</f>
        <v>0</v>
      </c>
      <c r="AH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IF($F428="",0,IF(AND($G428="Dnit",OFFSET(DTM!$B$3,MATCH($F428,DTM!$C$3:$C$50,0)-1,0)="Quente"),24.715,IF(AND($G428="Dnit",OFFSET(DTM!$B$3,MATCH($F428,DTM!$C$3:$C$50,0)-1,0)="Frio"),22.244,0)))</f>
        <v>0</v>
      </c>
      <c r="T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IF($F428="",0,IF(AND($G428="Dnit",OFFSET(DTM!$B$3,MATCH($F428,DTM!$C$3:$C$50,0)-1,0)="Quente"),24.715,IF(AND($G428="Dnit",OFFSET(DTM!$B$3,MATCH($F428,DTM!$C$3:$C$50,0)-1,0)="Frio"),22.244,0)))</f>
        <v>0</v>
      </c>
      <c r="AA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IF($F428="",0,IF(AND($G428="Dnit",OFFSET(DTM!$B$3,MATCH($F428,DTM!$C$3:$C$50,0)-1,0)="Quente"),24.715,IF(AND($G428="Dnit",OFFSET(DTM!$B$3,MATCH($F428,DTM!$C$3:$C$50,0)-1,0)="Frio"),22.244,0)))</f>
        <v>0</v>
      </c>
      <c r="AH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IF($F429="",0,IF(AND($G429="Dnit",OFFSET(DTM!$B$3,MATCH($F429,DTM!$C$3:$C$50,0)-1,0)="Quente"),24.715,IF(AND($G429="Dnit",OFFSET(DTM!$B$3,MATCH($F429,DTM!$C$3:$C$50,0)-1,0)="Frio"),22.244,0)))</f>
        <v>0</v>
      </c>
      <c r="T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IF($F429="",0,IF(AND($G429="Dnit",OFFSET(DTM!$B$3,MATCH($F429,DTM!$C$3:$C$50,0)-1,0)="Quente"),24.715,IF(AND($G429="Dnit",OFFSET(DTM!$B$3,MATCH($F429,DTM!$C$3:$C$50,0)-1,0)="Frio"),22.244,0)))</f>
        <v>0</v>
      </c>
      <c r="AA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IF($F429="",0,IF(AND($G429="Dnit",OFFSET(DTM!$B$3,MATCH($F429,DTM!$C$3:$C$50,0)-1,0)="Quente"),24.715,IF(AND($G429="Dnit",OFFSET(DTM!$B$3,MATCH($F429,DTM!$C$3:$C$50,0)-1,0)="Frio"),22.244,0)))</f>
        <v>0</v>
      </c>
      <c r="AH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IF($F430="",0,IF(AND($G430="Dnit",OFFSET(DTM!$B$3,MATCH($F430,DTM!$C$3:$C$50,0)-1,0)="Quente"),24.715,IF(AND($G430="Dnit",OFFSET(DTM!$B$3,MATCH($F430,DTM!$C$3:$C$50,0)-1,0)="Frio"),22.244,0)))</f>
        <v>0</v>
      </c>
      <c r="T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IF($F430="",0,IF(AND($G430="Dnit",OFFSET(DTM!$B$3,MATCH($F430,DTM!$C$3:$C$50,0)-1,0)="Quente"),24.715,IF(AND($G430="Dnit",OFFSET(DTM!$B$3,MATCH($F430,DTM!$C$3:$C$50,0)-1,0)="Frio"),22.244,0)))</f>
        <v>0</v>
      </c>
      <c r="AA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IF($F430="",0,IF(AND($G430="Dnit",OFFSET(DTM!$B$3,MATCH($F430,DTM!$C$3:$C$50,0)-1,0)="Quente"),24.715,IF(AND($G430="Dnit",OFFSET(DTM!$B$3,MATCH($F430,DTM!$C$3:$C$50,0)-1,0)="Frio"),22.244,0)))</f>
        <v>0</v>
      </c>
      <c r="AH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IF($F431="",0,IF(AND($G431="Dnit",OFFSET(DTM!$B$3,MATCH($F431,DTM!$C$3:$C$50,0)-1,0)="Quente"),24.715,IF(AND($G431="Dnit",OFFSET(DTM!$B$3,MATCH($F431,DTM!$C$3:$C$50,0)-1,0)="Frio"),22.244,0)))</f>
        <v>0</v>
      </c>
      <c r="T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IF($F431="",0,IF(AND($G431="Dnit",OFFSET(DTM!$B$3,MATCH($F431,DTM!$C$3:$C$50,0)-1,0)="Quente"),24.715,IF(AND($G431="Dnit",OFFSET(DTM!$B$3,MATCH($F431,DTM!$C$3:$C$50,0)-1,0)="Frio"),22.244,0)))</f>
        <v>0</v>
      </c>
      <c r="AA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IF($F431="",0,IF(AND($G431="Dnit",OFFSET(DTM!$B$3,MATCH($F431,DTM!$C$3:$C$50,0)-1,0)="Quente"),24.715,IF(AND($G431="Dnit",OFFSET(DTM!$B$3,MATCH($F431,DTM!$C$3:$C$50,0)-1,0)="Frio"),22.244,0)))</f>
        <v>0</v>
      </c>
      <c r="AH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IF($F432="",0,IF(AND($G432="Dnit",OFFSET(DTM!$B$3,MATCH($F432,DTM!$C$3:$C$50,0)-1,0)="Quente"),24.715,IF(AND($G432="Dnit",OFFSET(DTM!$B$3,MATCH($F432,DTM!$C$3:$C$50,0)-1,0)="Frio"),22.244,0)))</f>
        <v>0</v>
      </c>
      <c r="T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IF($F432="",0,IF(AND($G432="Dnit",OFFSET(DTM!$B$3,MATCH($F432,DTM!$C$3:$C$50,0)-1,0)="Quente"),24.715,IF(AND($G432="Dnit",OFFSET(DTM!$B$3,MATCH($F432,DTM!$C$3:$C$50,0)-1,0)="Frio"),22.244,0)))</f>
        <v>0</v>
      </c>
      <c r="AA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IF($F432="",0,IF(AND($G432="Dnit",OFFSET(DTM!$B$3,MATCH($F432,DTM!$C$3:$C$50,0)-1,0)="Quente"),24.715,IF(AND($G432="Dnit",OFFSET(DTM!$B$3,MATCH($F432,DTM!$C$3:$C$50,0)-1,0)="Frio"),22.244,0)))</f>
        <v>0</v>
      </c>
      <c r="AH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IF($F433="",0,IF(AND($G433="Dnit",OFFSET(DTM!$B$3,MATCH($F433,DTM!$C$3:$C$50,0)-1,0)="Quente"),24.715,IF(AND($G433="Dnit",OFFSET(DTM!$B$3,MATCH($F433,DTM!$C$3:$C$50,0)-1,0)="Frio"),22.244,0)))</f>
        <v>0</v>
      </c>
      <c r="T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IF($F433="",0,IF(AND($G433="Dnit",OFFSET(DTM!$B$3,MATCH($F433,DTM!$C$3:$C$50,0)-1,0)="Quente"),24.715,IF(AND($G433="Dnit",OFFSET(DTM!$B$3,MATCH($F433,DTM!$C$3:$C$50,0)-1,0)="Frio"),22.244,0)))</f>
        <v>0</v>
      </c>
      <c r="AA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IF($F433="",0,IF(AND($G433="Dnit",OFFSET(DTM!$B$3,MATCH($F433,DTM!$C$3:$C$50,0)-1,0)="Quente"),24.715,IF(AND($G433="Dnit",OFFSET(DTM!$B$3,MATCH($F433,DTM!$C$3:$C$50,0)-1,0)="Frio"),22.244,0)))</f>
        <v>0</v>
      </c>
      <c r="AH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IF($F434="",0,IF(AND($G434="Dnit",OFFSET(DTM!$B$3,MATCH($F434,DTM!$C$3:$C$50,0)-1,0)="Quente"),24.715,IF(AND($G434="Dnit",OFFSET(DTM!$B$3,MATCH($F434,DTM!$C$3:$C$50,0)-1,0)="Frio"),22.244,0)))</f>
        <v>0</v>
      </c>
      <c r="T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IF($F434="",0,IF(AND($G434="Dnit",OFFSET(DTM!$B$3,MATCH($F434,DTM!$C$3:$C$50,0)-1,0)="Quente"),24.715,IF(AND($G434="Dnit",OFFSET(DTM!$B$3,MATCH($F434,DTM!$C$3:$C$50,0)-1,0)="Frio"),22.244,0)))</f>
        <v>0</v>
      </c>
      <c r="AA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IF($F434="",0,IF(AND($G434="Dnit",OFFSET(DTM!$B$3,MATCH($F434,DTM!$C$3:$C$50,0)-1,0)="Quente"),24.715,IF(AND($G434="Dnit",OFFSET(DTM!$B$3,MATCH($F434,DTM!$C$3:$C$50,0)-1,0)="Frio"),22.244,0)))</f>
        <v>0</v>
      </c>
      <c r="AH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IF($F435="",0,IF(AND($G435="Dnit",OFFSET(DTM!$B$3,MATCH($F435,DTM!$C$3:$C$50,0)-1,0)="Quente"),24.715,IF(AND($G435="Dnit",OFFSET(DTM!$B$3,MATCH($F435,DTM!$C$3:$C$50,0)-1,0)="Frio"),22.244,0)))</f>
        <v>0</v>
      </c>
      <c r="T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IF($F435="",0,IF(AND($G435="Dnit",OFFSET(DTM!$B$3,MATCH($F435,DTM!$C$3:$C$50,0)-1,0)="Quente"),24.715,IF(AND($G435="Dnit",OFFSET(DTM!$B$3,MATCH($F435,DTM!$C$3:$C$50,0)-1,0)="Frio"),22.244,0)))</f>
        <v>0</v>
      </c>
      <c r="AA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IF($F435="",0,IF(AND($G435="Dnit",OFFSET(DTM!$B$3,MATCH($F435,DTM!$C$3:$C$50,0)-1,0)="Quente"),24.715,IF(AND($G435="Dnit",OFFSET(DTM!$B$3,MATCH($F435,DTM!$C$3:$C$50,0)-1,0)="Frio"),22.244,0)))</f>
        <v>0</v>
      </c>
      <c r="AH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IF($F436="",0,IF(AND($G436="Dnit",OFFSET(DTM!$B$3,MATCH($F436,DTM!$C$3:$C$50,0)-1,0)="Quente"),24.715,IF(AND($G436="Dnit",OFFSET(DTM!$B$3,MATCH($F436,DTM!$C$3:$C$50,0)-1,0)="Frio"),22.244,0)))</f>
        <v>0</v>
      </c>
      <c r="T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IF($F436="",0,IF(AND($G436="Dnit",OFFSET(DTM!$B$3,MATCH($F436,DTM!$C$3:$C$50,0)-1,0)="Quente"),24.715,IF(AND($G436="Dnit",OFFSET(DTM!$B$3,MATCH($F436,DTM!$C$3:$C$50,0)-1,0)="Frio"),22.244,0)))</f>
        <v>0</v>
      </c>
      <c r="AA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IF($F436="",0,IF(AND($G436="Dnit",OFFSET(DTM!$B$3,MATCH($F436,DTM!$C$3:$C$50,0)-1,0)="Quente"),24.715,IF(AND($G436="Dnit",OFFSET(DTM!$B$3,MATCH($F436,DTM!$C$3:$C$50,0)-1,0)="Frio"),22.244,0)))</f>
        <v>0</v>
      </c>
      <c r="AH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2:37" ht="15" customHeight="1" x14ac:dyDescent="0.2"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IF($F437="",0,IF(AND($G437="Dnit",OFFSET(DTM!$B$3,MATCH($F437,DTM!$C$3:$C$50,0)-1,0)="Quente"),24.715,IF(AND($G437="Dnit",OFFSET(DTM!$B$3,MATCH($F437,DTM!$C$3:$C$50,0)-1,0)="Frio"),22.244,0)))</f>
        <v>0</v>
      </c>
      <c r="T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IF($F437="",0,IF(AND($G437="Dnit",OFFSET(DTM!$B$3,MATCH($F437,DTM!$C$3:$C$50,0)-1,0)="Quente"),24.715,IF(AND($G437="Dnit",OFFSET(DTM!$B$3,MATCH($F437,DTM!$C$3:$C$50,0)-1,0)="Frio"),22.244,0)))</f>
        <v>0</v>
      </c>
      <c r="AA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IF($F437="",0,IF(AND($G437="Dnit",OFFSET(DTM!$B$3,MATCH($F437,DTM!$C$3:$C$50,0)-1,0)="Quente"),24.715,IF(AND($G437="Dnit",OFFSET(DTM!$B$3,MATCH($F437,DTM!$C$3:$C$50,0)-1,0)="Frio"),22.244,0)))</f>
        <v>0</v>
      </c>
      <c r="AH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2:37" ht="15" customHeight="1" x14ac:dyDescent="0.2"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IF($F438="",0,IF(AND($G438="Dnit",OFFSET(DTM!$B$3,MATCH($F438,DTM!$C$3:$C$50,0)-1,0)="Quente"),24.715,IF(AND($G438="Dnit",OFFSET(DTM!$B$3,MATCH($F438,DTM!$C$3:$C$50,0)-1,0)="Frio"),22.244,0)))</f>
        <v>0</v>
      </c>
      <c r="T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IF($F438="",0,IF(AND($G438="Dnit",OFFSET(DTM!$B$3,MATCH($F438,DTM!$C$3:$C$50,0)-1,0)="Quente"),24.715,IF(AND($G438="Dnit",OFFSET(DTM!$B$3,MATCH($F438,DTM!$C$3:$C$50,0)-1,0)="Frio"),22.244,0)))</f>
        <v>0</v>
      </c>
      <c r="AA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IF($F438="",0,IF(AND($G438="Dnit",OFFSET(DTM!$B$3,MATCH($F438,DTM!$C$3:$C$50,0)-1,0)="Quente"),24.715,IF(AND($G438="Dnit",OFFSET(DTM!$B$3,MATCH($F438,DTM!$C$3:$C$50,0)-1,0)="Frio"),22.244,0)))</f>
        <v>0</v>
      </c>
      <c r="AH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2:37" ht="15" customHeight="1" x14ac:dyDescent="0.2"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IF($F439="",0,IF(AND($G439="Dnit",OFFSET(DTM!$B$3,MATCH($F439,DTM!$C$3:$C$50,0)-1,0)="Quente"),24.715,IF(AND($G439="Dnit",OFFSET(DTM!$B$3,MATCH($F439,DTM!$C$3:$C$50,0)-1,0)="Frio"),22.244,0)))</f>
        <v>0</v>
      </c>
      <c r="T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IF($F439="",0,IF(AND($G439="Dnit",OFFSET(DTM!$B$3,MATCH($F439,DTM!$C$3:$C$50,0)-1,0)="Quente"),24.715,IF(AND($G439="Dnit",OFFSET(DTM!$B$3,MATCH($F439,DTM!$C$3:$C$50,0)-1,0)="Frio"),22.244,0)))</f>
        <v>0</v>
      </c>
      <c r="AA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IF($F439="",0,IF(AND($G439="Dnit",OFFSET(DTM!$B$3,MATCH($F439,DTM!$C$3:$C$50,0)-1,0)="Quente"),24.715,IF(AND($G439="Dnit",OFFSET(DTM!$B$3,MATCH($F439,DTM!$C$3:$C$50,0)-1,0)="Frio"),22.244,0)))</f>
        <v>0</v>
      </c>
      <c r="AH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2:37" ht="15" customHeight="1" x14ac:dyDescent="0.2"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2:37" ht="15" customHeight="1" x14ac:dyDescent="0.2"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7.1543665549352351</v>
      </c>
      <c r="X441" s="261"/>
      <c r="Y441" s="264"/>
      <c r="Z441" s="265"/>
      <c r="AA441" s="265"/>
      <c r="AB441" s="265"/>
      <c r="AC441" s="265"/>
      <c r="AD441" s="266">
        <f ca="1">SUM(AD418:AD439)</f>
        <v>7.017443830107803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2:37" ht="15" customHeight="1" x14ac:dyDescent="0.2"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0.1430873310987047</v>
      </c>
      <c r="X442" s="261"/>
      <c r="Y442" s="267"/>
      <c r="Z442" s="268"/>
      <c r="AA442" s="268"/>
      <c r="AB442" s="269"/>
      <c r="AC442" s="269"/>
      <c r="AD442" s="270">
        <f ca="1">$P442*AD441</f>
        <v>0.14034887660215606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2:37" ht="15" customHeight="1" x14ac:dyDescent="0.2"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2:37" ht="15" customHeight="1" x14ac:dyDescent="0.2"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7.2974538860339395</v>
      </c>
      <c r="X444" s="261"/>
      <c r="Y444" s="275"/>
      <c r="Z444" s="64"/>
      <c r="AA444" s="64"/>
      <c r="AB444" s="64"/>
      <c r="AC444" s="64"/>
      <c r="AD444" s="276">
        <f ca="1">SUM(AD441:AD442)</f>
        <v>7.1577927067099587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2:37" ht="15" customHeight="1" x14ac:dyDescent="0.25"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 s="2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2:37" ht="15" customHeight="1" x14ac:dyDescent="0.2">
      <c r="B446" s="341"/>
      <c r="C446" s="341"/>
      <c r="D446" s="341"/>
      <c r="E446" s="341"/>
      <c r="F446" s="341"/>
      <c r="G446" s="342"/>
      <c r="H446" s="342"/>
      <c r="I446" s="342"/>
      <c r="J446" s="341"/>
      <c r="K446" s="352"/>
      <c r="L446" s="352"/>
      <c r="M446" s="352"/>
      <c r="N446" s="352"/>
      <c r="O446" s="352"/>
      <c r="P446" s="352"/>
      <c r="Q446" s="2"/>
      <c r="R446" s="261"/>
      <c r="S446" s="261"/>
      <c r="T446" s="261"/>
      <c r="U446" s="261"/>
      <c r="V446" s="261"/>
      <c r="W446" s="261"/>
      <c r="X446" s="261"/>
      <c r="Y446" s="261"/>
      <c r="Z446" s="261"/>
      <c r="AA446" s="261"/>
      <c r="AB446" s="261"/>
      <c r="AC446" s="261"/>
      <c r="AD446" s="261"/>
      <c r="AE446" s="261"/>
      <c r="AF446" s="261"/>
      <c r="AG446" s="261"/>
      <c r="AH446" s="261"/>
      <c r="AI446" s="261"/>
      <c r="AJ446" s="261"/>
      <c r="AK446" s="261"/>
    </row>
    <row r="447" spans="2:37" ht="15" customHeight="1" x14ac:dyDescent="0.2">
      <c r="B447" s="76" t="s">
        <v>498</v>
      </c>
      <c r="C447" s="344"/>
      <c r="D447" s="344"/>
      <c r="E447" s="344"/>
      <c r="F447" s="344"/>
      <c r="G447" s="345"/>
      <c r="H447" s="345"/>
      <c r="I447" s="345"/>
      <c r="J447" s="344"/>
      <c r="K447" s="353"/>
      <c r="L447" s="353"/>
      <c r="M447" s="353"/>
      <c r="N447" s="353"/>
      <c r="O447" s="353"/>
      <c r="P447" s="354"/>
      <c r="Q447" s="2"/>
      <c r="R447" s="279"/>
      <c r="S447" s="279"/>
      <c r="T447" s="279"/>
      <c r="U447" s="279"/>
      <c r="V447" s="279"/>
      <c r="W447" s="279"/>
      <c r="X447" s="279"/>
      <c r="Y447" s="279"/>
      <c r="Z447" s="279"/>
      <c r="AA447" s="279"/>
      <c r="AB447" s="279"/>
      <c r="AC447" s="279"/>
      <c r="AD447" s="279"/>
      <c r="AE447" s="279"/>
      <c r="AF447" s="279"/>
      <c r="AG447" s="279"/>
      <c r="AH447" s="279"/>
      <c r="AI447" s="279"/>
      <c r="AJ447" s="279"/>
      <c r="AK447" s="279"/>
    </row>
    <row r="448" spans="2:37" ht="15" customHeight="1" x14ac:dyDescent="0.2">
      <c r="B448" s="339"/>
      <c r="C448" s="347"/>
      <c r="D448" s="347"/>
      <c r="E448" s="347"/>
      <c r="F448" s="347"/>
      <c r="G448" s="348"/>
      <c r="H448" s="348"/>
      <c r="I448" s="348"/>
      <c r="J448" s="347"/>
      <c r="K448" s="355"/>
      <c r="L448" s="355"/>
      <c r="M448" s="355"/>
      <c r="N448" s="355"/>
      <c r="O448" s="355"/>
      <c r="P448" s="356"/>
      <c r="Q448" s="2"/>
      <c r="R448" s="279"/>
      <c r="S448" s="279"/>
      <c r="T448" s="279"/>
      <c r="U448" s="279"/>
      <c r="V448" s="279"/>
      <c r="W448" s="279"/>
      <c r="X448" s="279"/>
      <c r="Y448" s="279"/>
      <c r="Z448" s="279"/>
      <c r="AA448" s="279"/>
      <c r="AB448" s="279"/>
      <c r="AC448" s="279"/>
      <c r="AD448" s="279"/>
      <c r="AE448" s="279"/>
      <c r="AF448" s="279"/>
      <c r="AG448" s="279"/>
      <c r="AH448" s="279"/>
      <c r="AI448" s="279"/>
      <c r="AJ448" s="279"/>
      <c r="AK448" s="279"/>
    </row>
    <row r="449" spans="2:37" ht="15" customHeight="1" x14ac:dyDescent="0.2">
      <c r="B449" s="350"/>
      <c r="C449" s="347"/>
      <c r="D449" s="347"/>
      <c r="E449" s="347"/>
      <c r="F449" s="347"/>
      <c r="G449" s="348"/>
      <c r="H449" s="348"/>
      <c r="I449" s="348"/>
      <c r="J449" s="347"/>
      <c r="K449" s="355"/>
      <c r="L449" s="355"/>
      <c r="M449" s="355"/>
      <c r="N449" s="355"/>
      <c r="O449" s="355"/>
      <c r="P449" s="356"/>
      <c r="Q449" s="2"/>
      <c r="R449" s="279"/>
      <c r="S449" s="279"/>
      <c r="T449" s="279"/>
      <c r="U449" s="279"/>
      <c r="V449" s="279"/>
      <c r="W449" s="279"/>
      <c r="X449" s="279"/>
      <c r="Y449" s="279"/>
      <c r="Z449" s="279"/>
      <c r="AA449" s="279"/>
      <c r="AB449" s="279"/>
      <c r="AC449" s="279"/>
      <c r="AD449" s="279"/>
      <c r="AE449" s="279"/>
      <c r="AF449" s="279"/>
      <c r="AG449" s="279"/>
      <c r="AH449" s="279"/>
      <c r="AI449" s="279"/>
      <c r="AJ449" s="279"/>
      <c r="AK449" s="279"/>
    </row>
    <row r="450" spans="2:37" ht="15" customHeight="1" x14ac:dyDescent="0.2">
      <c r="B450" s="350"/>
      <c r="C450" s="347"/>
      <c r="D450" s="347"/>
      <c r="E450" s="347"/>
      <c r="F450" s="347"/>
      <c r="G450" s="348"/>
      <c r="H450" s="348"/>
      <c r="I450" s="348"/>
      <c r="J450" s="347"/>
      <c r="K450" s="355"/>
      <c r="L450" s="355"/>
      <c r="M450" s="355"/>
      <c r="N450" s="355"/>
      <c r="O450" s="355"/>
      <c r="P450" s="356"/>
      <c r="Q450" s="2"/>
      <c r="R450" s="279"/>
      <c r="S450" s="279"/>
      <c r="T450" s="279"/>
      <c r="U450" s="279"/>
      <c r="V450" s="279"/>
      <c r="W450" s="279"/>
      <c r="X450" s="279"/>
      <c r="Y450" s="279"/>
      <c r="Z450" s="279"/>
      <c r="AA450" s="279"/>
      <c r="AB450" s="279"/>
      <c r="AC450" s="279"/>
      <c r="AD450" s="279"/>
      <c r="AE450" s="279"/>
      <c r="AF450" s="279"/>
      <c r="AG450" s="279"/>
      <c r="AH450" s="279"/>
      <c r="AI450" s="279"/>
      <c r="AJ450" s="279"/>
      <c r="AK450" s="279"/>
    </row>
    <row r="451" spans="2:37" ht="15" customHeight="1" x14ac:dyDescent="0.2">
      <c r="B451" s="350"/>
      <c r="C451" s="347"/>
      <c r="D451" s="347"/>
      <c r="E451" s="347"/>
      <c r="F451" s="347"/>
      <c r="G451" s="348"/>
      <c r="H451" s="348"/>
      <c r="I451" s="348"/>
      <c r="J451" s="347"/>
      <c r="K451" s="355"/>
      <c r="L451" s="355"/>
      <c r="M451" s="355"/>
      <c r="N451" s="355"/>
      <c r="O451" s="355"/>
      <c r="P451" s="356"/>
      <c r="Q451" s="2"/>
      <c r="R451" s="279"/>
      <c r="S451" s="279"/>
      <c r="T451" s="279"/>
      <c r="U451" s="279"/>
      <c r="V451" s="279"/>
      <c r="W451" s="279"/>
      <c r="X451" s="279"/>
      <c r="Y451" s="279"/>
      <c r="Z451" s="279"/>
      <c r="AA451" s="279"/>
      <c r="AB451" s="279"/>
      <c r="AC451" s="279"/>
      <c r="AD451" s="279"/>
      <c r="AE451" s="279"/>
      <c r="AF451" s="279"/>
      <c r="AG451" s="279"/>
      <c r="AH451" s="279"/>
      <c r="AI451" s="279"/>
      <c r="AJ451" s="279"/>
      <c r="AK451" s="279"/>
    </row>
    <row r="452" spans="2:37" ht="15" customHeight="1" x14ac:dyDescent="0.2">
      <c r="B452" s="350"/>
      <c r="C452" s="347"/>
      <c r="D452" s="347"/>
      <c r="E452" s="347"/>
      <c r="F452" s="347"/>
      <c r="G452" s="348"/>
      <c r="H452" s="348"/>
      <c r="I452" s="348"/>
      <c r="J452" s="347"/>
      <c r="K452" s="355"/>
      <c r="L452" s="355"/>
      <c r="M452" s="355"/>
      <c r="N452" s="355"/>
      <c r="O452" s="355"/>
      <c r="P452" s="356"/>
      <c r="Q452" s="2"/>
      <c r="R452" s="279"/>
      <c r="S452" s="279"/>
      <c r="T452" s="279"/>
      <c r="U452" s="279"/>
      <c r="V452" s="279"/>
      <c r="W452" s="279"/>
      <c r="X452" s="279"/>
      <c r="Y452" s="279"/>
      <c r="Z452" s="279"/>
      <c r="AA452" s="279"/>
      <c r="AB452" s="279"/>
      <c r="AC452" s="279"/>
      <c r="AD452" s="279"/>
      <c r="AE452" s="279"/>
      <c r="AF452" s="279"/>
      <c r="AG452" s="279"/>
      <c r="AH452" s="279"/>
      <c r="AI452" s="279"/>
      <c r="AJ452" s="279"/>
      <c r="AK452" s="279"/>
    </row>
    <row r="453" spans="2:37" ht="15" customHeight="1" x14ac:dyDescent="0.2">
      <c r="B453" s="350"/>
      <c r="C453" s="347"/>
      <c r="D453" s="347"/>
      <c r="E453" s="347"/>
      <c r="F453" s="347"/>
      <c r="G453" s="348"/>
      <c r="H453" s="348"/>
      <c r="I453" s="348"/>
      <c r="J453" s="347"/>
      <c r="K453" s="355"/>
      <c r="L453" s="355"/>
      <c r="M453" s="355"/>
      <c r="N453" s="355"/>
      <c r="O453" s="355"/>
      <c r="P453" s="356"/>
      <c r="Q453" s="2"/>
      <c r="R453" s="279"/>
      <c r="S453" s="279"/>
      <c r="T453" s="279"/>
      <c r="U453" s="279"/>
      <c r="V453" s="279"/>
      <c r="W453" s="279"/>
      <c r="X453" s="279"/>
      <c r="Y453" s="279"/>
      <c r="Z453" s="279"/>
      <c r="AA453" s="279"/>
      <c r="AB453" s="279"/>
      <c r="AC453" s="279"/>
      <c r="AD453" s="279"/>
      <c r="AE453" s="279"/>
      <c r="AF453" s="279"/>
      <c r="AG453" s="279"/>
      <c r="AH453" s="279"/>
      <c r="AI453" s="279"/>
      <c r="AJ453" s="279"/>
      <c r="AK453" s="279"/>
    </row>
    <row r="454" spans="2:37" ht="15" customHeight="1" x14ac:dyDescent="0.2">
      <c r="B454" s="350"/>
      <c r="C454" s="347"/>
      <c r="D454" s="347"/>
      <c r="E454" s="347"/>
      <c r="F454" s="347"/>
      <c r="G454" s="348"/>
      <c r="H454" s="348"/>
      <c r="I454" s="348"/>
      <c r="J454" s="347"/>
      <c r="K454" s="355"/>
      <c r="L454" s="355"/>
      <c r="M454" s="355"/>
      <c r="N454" s="355"/>
      <c r="O454" s="355"/>
      <c r="P454" s="356"/>
      <c r="Q454" s="2"/>
      <c r="R454" s="279"/>
      <c r="S454" s="279"/>
      <c r="T454" s="279"/>
      <c r="U454" s="279"/>
      <c r="V454" s="279"/>
      <c r="W454" s="279"/>
      <c r="X454" s="279"/>
      <c r="Y454" s="279"/>
      <c r="Z454" s="279"/>
      <c r="AA454" s="279"/>
      <c r="AB454" s="279"/>
      <c r="AC454" s="279"/>
      <c r="AD454" s="279"/>
      <c r="AE454" s="279"/>
      <c r="AF454" s="279"/>
      <c r="AG454" s="279"/>
      <c r="AH454" s="279"/>
      <c r="AI454" s="279"/>
      <c r="AJ454" s="279"/>
      <c r="AK454" s="279"/>
    </row>
    <row r="455" spans="2:37" ht="15" customHeight="1" x14ac:dyDescent="0.2">
      <c r="B455" s="350"/>
      <c r="C455" s="347"/>
      <c r="D455" s="347"/>
      <c r="E455" s="347"/>
      <c r="F455" s="347"/>
      <c r="G455" s="348"/>
      <c r="H455" s="348"/>
      <c r="I455" s="348"/>
      <c r="J455" s="347"/>
      <c r="K455" s="355"/>
      <c r="L455" s="355"/>
      <c r="M455" s="355"/>
      <c r="N455" s="355"/>
      <c r="O455" s="355"/>
      <c r="P455" s="356"/>
      <c r="Q455" s="2"/>
      <c r="R455" s="279"/>
      <c r="S455" s="279"/>
      <c r="T455" s="279"/>
      <c r="U455" s="279"/>
      <c r="V455" s="279"/>
      <c r="W455" s="279"/>
      <c r="X455" s="279"/>
      <c r="Y455" s="279"/>
      <c r="Z455" s="279"/>
      <c r="AA455" s="279"/>
      <c r="AB455" s="279"/>
      <c r="AC455" s="279"/>
      <c r="AD455" s="279"/>
      <c r="AE455" s="279"/>
      <c r="AF455" s="279"/>
      <c r="AG455" s="279"/>
      <c r="AH455" s="279"/>
      <c r="AI455" s="279"/>
      <c r="AJ455" s="279"/>
      <c r="AK455" s="279"/>
    </row>
    <row r="456" spans="2:37" ht="15" customHeight="1" x14ac:dyDescent="0.2">
      <c r="B456" s="357"/>
      <c r="C456" s="358"/>
      <c r="D456" s="358"/>
      <c r="E456" s="358"/>
      <c r="F456" s="358"/>
      <c r="G456" s="359"/>
      <c r="H456" s="359"/>
      <c r="I456" s="359"/>
      <c r="J456" s="358"/>
      <c r="K456" s="360"/>
      <c r="L456" s="360"/>
      <c r="M456" s="360"/>
      <c r="N456" s="360"/>
      <c r="O456" s="360"/>
      <c r="P456" s="361"/>
      <c r="Q456" s="2"/>
      <c r="R456" s="279"/>
      <c r="S456" s="279"/>
      <c r="T456" s="279"/>
      <c r="U456" s="279"/>
      <c r="V456" s="279"/>
      <c r="W456" s="279"/>
      <c r="X456" s="279"/>
      <c r="Y456" s="279"/>
      <c r="Z456" s="279"/>
      <c r="AA456" s="279"/>
      <c r="AB456" s="279"/>
      <c r="AC456" s="279"/>
      <c r="AD456" s="279"/>
      <c r="AE456" s="279"/>
      <c r="AF456" s="279"/>
      <c r="AG456" s="279"/>
      <c r="AH456" s="279"/>
      <c r="AI456" s="279"/>
      <c r="AJ456" s="279"/>
      <c r="AK456" s="279"/>
    </row>
    <row r="457" spans="2:37" ht="15" customHeight="1" x14ac:dyDescent="0.2"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61"/>
      <c r="S457" s="261"/>
      <c r="T457" s="261"/>
      <c r="U457" s="261"/>
      <c r="V457" s="261"/>
      <c r="W457" s="261"/>
      <c r="X457" s="261"/>
      <c r="Y457" s="261"/>
      <c r="Z457" s="261"/>
      <c r="AA457" s="261"/>
      <c r="AB457" s="261"/>
      <c r="AC457" s="261"/>
      <c r="AD457" s="261"/>
      <c r="AE457" s="261"/>
      <c r="AF457" s="261"/>
      <c r="AG457" s="261"/>
      <c r="AH457" s="261"/>
      <c r="AI457" s="261"/>
      <c r="AJ457" s="261"/>
      <c r="AK457" s="261"/>
    </row>
    <row r="458" spans="2:37" ht="15" customHeight="1" x14ac:dyDescent="0.2">
      <c r="B458" s="10" t="s">
        <v>582</v>
      </c>
      <c r="C458" s="11" t="s">
        <v>596</v>
      </c>
      <c r="D458" s="12"/>
      <c r="E458" s="13" t="s">
        <v>571</v>
      </c>
      <c r="F458" s="414"/>
      <c r="G458" s="14"/>
      <c r="H458" s="14"/>
      <c r="I458" s="14"/>
      <c r="J458" s="14"/>
      <c r="K458" s="14"/>
      <c r="L458" s="14"/>
      <c r="M458" s="14"/>
      <c r="N458" s="413" t="s">
        <v>68</v>
      </c>
      <c r="O458" s="14" t="s">
        <v>465</v>
      </c>
      <c r="P458" s="138"/>
      <c r="Q458" s="2"/>
      <c r="R458" s="261"/>
      <c r="S458" s="261"/>
      <c r="T458" s="261"/>
      <c r="U458" s="261"/>
      <c r="V458" s="261"/>
      <c r="W458" s="261"/>
      <c r="X458" s="261"/>
      <c r="Y458" s="261"/>
      <c r="Z458" s="261"/>
      <c r="AA458" s="261"/>
      <c r="AB458" s="261"/>
      <c r="AC458" s="261"/>
      <c r="AD458" s="261"/>
      <c r="AE458" s="261"/>
      <c r="AF458" s="261"/>
      <c r="AG458" s="261"/>
      <c r="AH458" s="261"/>
      <c r="AI458" s="261"/>
      <c r="AJ458" s="261"/>
      <c r="AK458" s="261"/>
    </row>
    <row r="459" spans="2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  <c r="Q459" s="2"/>
      <c r="R459" s="261"/>
      <c r="S459" s="261"/>
      <c r="T459" s="261"/>
      <c r="U459" s="261"/>
      <c r="V459" s="261"/>
      <c r="W459" s="261"/>
      <c r="X459" s="261"/>
      <c r="Y459" s="261"/>
      <c r="Z459" s="261"/>
      <c r="AA459" s="261"/>
      <c r="AB459" s="261"/>
      <c r="AC459" s="261"/>
      <c r="AD459" s="261"/>
      <c r="AE459" s="261"/>
      <c r="AF459" s="261"/>
      <c r="AG459" s="261"/>
      <c r="AH459" s="261"/>
      <c r="AI459" s="261"/>
      <c r="AJ459" s="261"/>
      <c r="AK459" s="261"/>
    </row>
    <row r="460" spans="2:37" ht="15" customHeight="1" x14ac:dyDescent="0.2">
      <c r="B460" s="20" t="s">
        <v>449</v>
      </c>
      <c r="C460" s="417" t="s">
        <v>0</v>
      </c>
      <c r="D460" s="21"/>
      <c r="E460" s="22"/>
      <c r="F460" s="415" t="s">
        <v>4299</v>
      </c>
      <c r="G460" s="11" t="s">
        <v>472</v>
      </c>
      <c r="H460" s="23"/>
      <c r="I460" s="12"/>
      <c r="J460" s="20" t="s">
        <v>68</v>
      </c>
      <c r="K460" s="24" t="s">
        <v>473</v>
      </c>
      <c r="L460" s="25" t="s">
        <v>474</v>
      </c>
      <c r="M460" s="12"/>
      <c r="N460" s="12"/>
      <c r="O460" s="12"/>
      <c r="P460" s="12"/>
      <c r="R460" s="24" t="s">
        <v>475</v>
      </c>
      <c r="S460" s="258" t="s">
        <v>476</v>
      </c>
      <c r="T460" s="259"/>
      <c r="U460" s="258" t="s">
        <v>477</v>
      </c>
      <c r="V460" s="260"/>
      <c r="W460" s="259"/>
      <c r="X460" s="261"/>
      <c r="Y460" s="24" t="s">
        <v>475</v>
      </c>
      <c r="Z460" s="258" t="s">
        <v>476</v>
      </c>
      <c r="AA460" s="259"/>
      <c r="AB460" s="258" t="s">
        <v>477</v>
      </c>
      <c r="AC460" s="260"/>
      <c r="AD460" s="259"/>
      <c r="AE460" s="261"/>
      <c r="AF460" s="24" t="s">
        <v>475</v>
      </c>
      <c r="AG460" s="258" t="s">
        <v>476</v>
      </c>
      <c r="AH460" s="259"/>
      <c r="AI460" s="258" t="s">
        <v>477</v>
      </c>
      <c r="AJ460" s="260"/>
      <c r="AK460" s="259"/>
    </row>
    <row r="461" spans="2:37" ht="15" customHeight="1" x14ac:dyDescent="0.2">
      <c r="B461" s="26"/>
      <c r="C461" s="27"/>
      <c r="D461" s="28"/>
      <c r="E461" s="29"/>
      <c r="F461" s="416"/>
      <c r="G461" s="26" t="s">
        <v>478</v>
      </c>
      <c r="H461" s="26" t="s">
        <v>479</v>
      </c>
      <c r="I461" s="26" t="s">
        <v>480</v>
      </c>
      <c r="J461" s="26"/>
      <c r="K461" s="30"/>
      <c r="L461" s="31" t="s">
        <v>481</v>
      </c>
      <c r="M461" s="31" t="s">
        <v>482</v>
      </c>
      <c r="N461" s="31" t="s">
        <v>483</v>
      </c>
      <c r="O461" s="31" t="s">
        <v>484</v>
      </c>
      <c r="P461" s="31" t="s">
        <v>485</v>
      </c>
      <c r="R461" s="30"/>
      <c r="S461" s="15" t="s">
        <v>486</v>
      </c>
      <c r="T461" s="15" t="s">
        <v>487</v>
      </c>
      <c r="U461" s="15" t="s">
        <v>488</v>
      </c>
      <c r="V461" s="15" t="s">
        <v>489</v>
      </c>
      <c r="W461" s="15" t="s">
        <v>485</v>
      </c>
      <c r="X461" s="261"/>
      <c r="Y461" s="30"/>
      <c r="Z461" s="15" t="s">
        <v>486</v>
      </c>
      <c r="AA461" s="15" t="s">
        <v>487</v>
      </c>
      <c r="AB461" s="15" t="s">
        <v>488</v>
      </c>
      <c r="AC461" s="15" t="s">
        <v>489</v>
      </c>
      <c r="AD461" s="15" t="s">
        <v>485</v>
      </c>
      <c r="AE461" s="261"/>
      <c r="AF461" s="30"/>
      <c r="AG461" s="15" t="s">
        <v>486</v>
      </c>
      <c r="AH461" s="15" t="s">
        <v>487</v>
      </c>
      <c r="AI461" s="15" t="s">
        <v>488</v>
      </c>
      <c r="AJ461" s="15" t="s">
        <v>489</v>
      </c>
      <c r="AK461" s="15" t="s">
        <v>485</v>
      </c>
    </row>
    <row r="462" spans="2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61"/>
      <c r="Y462" s="32"/>
      <c r="Z462" s="32"/>
      <c r="AA462" s="32"/>
      <c r="AB462" s="32"/>
      <c r="AC462" s="32"/>
      <c r="AD462" s="32"/>
      <c r="AE462" s="261"/>
      <c r="AF462" s="32"/>
      <c r="AG462" s="32"/>
      <c r="AH462" s="32"/>
      <c r="AI462" s="32"/>
      <c r="AJ462" s="32"/>
      <c r="AK462" s="32"/>
    </row>
    <row r="463" spans="2:37" ht="15" customHeight="1" x14ac:dyDescent="0.2">
      <c r="B463" s="33" t="s">
        <v>851</v>
      </c>
      <c r="C463" s="34" t="str">
        <f>IFERROR(IF($G463&lt;&gt;"ANP",VLOOKUP($H463,'P. U. SICRO'!$A:$C,2,0),VLOOKUP($H463,'P.U. Cotados'!$B$12:$D$18,2,0)),"")</f>
        <v>Tratamento superficial duplo c/ emulsão BC</v>
      </c>
      <c r="D463" s="35"/>
      <c r="E463" s="36"/>
      <c r="F463" s="36"/>
      <c r="G463" s="427" t="s">
        <v>663</v>
      </c>
      <c r="H463" s="428" t="s">
        <v>865</v>
      </c>
      <c r="I463" s="429">
        <f>IF($H463&lt;&gt;"",41030,"")</f>
        <v>41030</v>
      </c>
      <c r="J463" s="427" t="str">
        <f>IFERROR(IF($G463&lt;&gt;"ANP",VLOOKUP($H463,'P. U. SICRO'!$A:$C,3,0),VLOOKUP($H463,'P.U. Cotados'!$B$12:$D$18,3,0)),"")</f>
        <v>m2</v>
      </c>
      <c r="K463" s="430">
        <v>1</v>
      </c>
      <c r="L463" s="431">
        <f>1*VLOOKUP(RESUMO!$J$9,RESUMO!$I$13:$K$15,2,0)</f>
        <v>1</v>
      </c>
      <c r="M463" s="431">
        <v>1</v>
      </c>
      <c r="N463" s="431">
        <v>1</v>
      </c>
      <c r="O463" s="431">
        <v>1</v>
      </c>
      <c r="P463" s="432">
        <f>IF($L463&lt;&gt;"",PRODUCT($K463:$O463),"")</f>
        <v>1</v>
      </c>
      <c r="Q463" s="338"/>
      <c r="R463" s="280" t="str">
        <f>IF($F463&lt;&gt;"",INDEX(DTM!$C$3:$F$100,MATCH($F463,DTM!$C$3:$C$100,0),MATCH(R$8,DTM!$C$3:$F$3,0)),"")</f>
        <v/>
      </c>
      <c r="S463" s="262">
        <f ca="1">IF($F463="",0,IF(AND($G463="Dnit",OFFSET(DTM!$B$3,MATCH($F463,DTM!$C$3:$C$50,0)-1,0)="Quente"),24.715,IF(AND($G463="Dnit",OFFSET(DTM!$B$3,MATCH($F463,DTM!$C$3:$C$50,0)-1,0)="Frio"),22.244,0)))</f>
        <v>0</v>
      </c>
      <c r="T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62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2.95422589</v>
      </c>
      <c r="V463" s="262"/>
      <c r="W463" s="278">
        <f t="shared" ref="W463:W484" si="50">IFERROR(U463*$P463,"")</f>
        <v>2.95422589</v>
      </c>
      <c r="X463" s="9"/>
      <c r="Y463" s="280" t="str">
        <f>IF($F463&lt;&gt;"",INDEX(DTM!$C$3:$F$100,MATCH($F463,DTM!$C$3:$C$100,0),MATCH(Y$8,DTM!$C$3:$F$3,0)),"")</f>
        <v/>
      </c>
      <c r="Z463" s="262">
        <f ca="1">IF($F463="",0,IF(AND($G463="Dnit",OFFSET(DTM!$B$3,MATCH($F463,DTM!$C$3:$C$50,0)-1,0)="Quente"),24.715,IF(AND($G463="Dnit",OFFSET(DTM!$B$3,MATCH($F463,DTM!$C$3:$C$50,0)-1,0)="Frio"),22.244,0)))</f>
        <v>0</v>
      </c>
      <c r="AA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62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2.95422589</v>
      </c>
      <c r="AC463" s="262"/>
      <c r="AD463" s="278">
        <f t="shared" ref="AD463:AD484" si="51">IFERROR(AB463*$P463,"")</f>
        <v>2.95422589</v>
      </c>
      <c r="AE463" s="9"/>
      <c r="AF463" s="280" t="str">
        <f>IF($F463&lt;&gt;"",INDEX(DTM!$C$3:$F$100,MATCH($F463,DTM!$C$3:$C$100,0),MATCH(AF$8,DTM!$C$3:$F$3,0)),"")</f>
        <v/>
      </c>
      <c r="AG463" s="262">
        <f ca="1">IF($F463="",0,IF(AND($G463="Dnit",OFFSET(DTM!$B$3,MATCH($F463,DTM!$C$3:$C$50,0)-1,0)="Quente"),24.715,IF(AND($G463="Dnit",OFFSET(DTM!$B$3,MATCH($F463,DTM!$C$3:$C$50,0)-1,0)="Frio"),22.244,0)))</f>
        <v>0</v>
      </c>
      <c r="AH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62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62"/>
      <c r="AK463" s="278" t="str">
        <f t="shared" ref="AK463:AK484" si="52">IFERROR(AI463*$P463,"")</f>
        <v/>
      </c>
    </row>
    <row r="464" spans="2:37" ht="15" customHeight="1" x14ac:dyDescent="0.2">
      <c r="B464" s="39" t="s">
        <v>852</v>
      </c>
      <c r="C464" s="75" t="str">
        <f>IFERROR(IF($G464&lt;&gt;"ANP",VLOOKUP($H464,'P. U. SICRO'!$A:$C,2,0),VLOOKUP($H464,'P.U. Cotados'!$B$12:$D$18,2,0)),"")</f>
        <v>Tratamento superficial duplo c/ emulsão</v>
      </c>
      <c r="D464" s="40"/>
      <c r="E464" s="41"/>
      <c r="F464" s="41"/>
      <c r="G464" s="42" t="s">
        <v>663</v>
      </c>
      <c r="H464" s="42" t="s">
        <v>109</v>
      </c>
      <c r="I464" s="43">
        <f>IF($H464&lt;&gt;"",41030,"")</f>
        <v>41030</v>
      </c>
      <c r="J464" s="433" t="str">
        <f>IFERROR(IF($G464&lt;&gt;"ANP",VLOOKUP($H464,'P. U. SICRO'!$A:$C,3,0),VLOOKUP($H464,'P.U. Cotados'!$B$12:$D$18,3,0)),"")</f>
        <v>m2</v>
      </c>
      <c r="K464" s="426">
        <v>1</v>
      </c>
      <c r="L464" s="434">
        <f>1*VLOOKUP(RESUMO!$J$9,RESUMO!$I$13:$K$15,3,0)</f>
        <v>0</v>
      </c>
      <c r="M464" s="44">
        <v>1</v>
      </c>
      <c r="N464" s="44">
        <v>1</v>
      </c>
      <c r="O464" s="44">
        <v>1</v>
      </c>
      <c r="P464" s="139">
        <f t="shared" ref="P464:P484" si="53">IF($L464&lt;&gt;"",PRODUCT($K464:$O464),"")</f>
        <v>0</v>
      </c>
      <c r="Q464" s="5"/>
      <c r="R464" s="280" t="str">
        <f>IF($F464&lt;&gt;"",INDEX(DTM!$C$3:$F$100,MATCH($F464,DTM!$C$3:$C$100,0),MATCH(R$8,DTM!$C$3:$F$3,0)),"")</f>
        <v/>
      </c>
      <c r="S464" s="262">
        <f ca="1">IF($F464="",0,IF(AND($G464="Dnit",OFFSET(DTM!$B$3,MATCH($F464,DTM!$C$3:$C$50,0)-1,0)="Quente"),24.715,IF(AND($G464="Dnit",OFFSET(DTM!$B$3,MATCH($F464,DTM!$C$3:$C$50,0)-1,0)="Frio"),22.244,0)))</f>
        <v>0</v>
      </c>
      <c r="T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62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2.3560561850000004</v>
      </c>
      <c r="V464" s="262"/>
      <c r="W464" s="278">
        <f t="shared" si="50"/>
        <v>0</v>
      </c>
      <c r="X464" s="9"/>
      <c r="Y464" s="280" t="str">
        <f>IF($F464&lt;&gt;"",INDEX(DTM!$C$3:$F$100,MATCH($F464,DTM!$C$3:$C$100,0),MATCH(Y$8,DTM!$C$3:$F$3,0)),"")</f>
        <v/>
      </c>
      <c r="Z464" s="262">
        <f ca="1">IF($F464="",0,IF(AND($G464="Dnit",OFFSET(DTM!$B$3,MATCH($F464,DTM!$C$3:$C$50,0)-1,0)="Quente"),24.715,IF(AND($G464="Dnit",OFFSET(DTM!$B$3,MATCH($F464,DTM!$C$3:$C$50,0)-1,0)="Frio"),22.244,0)))</f>
        <v>0</v>
      </c>
      <c r="AA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62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2.3560561850000004</v>
      </c>
      <c r="AC464" s="262"/>
      <c r="AD464" s="278">
        <f t="shared" si="51"/>
        <v>0</v>
      </c>
      <c r="AE464" s="9"/>
      <c r="AF464" s="280" t="str">
        <f>IF($F464&lt;&gt;"",INDEX(DTM!$C$3:$F$100,MATCH($F464,DTM!$C$3:$C$100,0),MATCH(AF$8,DTM!$C$3:$F$3,0)),"")</f>
        <v/>
      </c>
      <c r="AG464" s="262">
        <f ca="1">IF($F464="",0,IF(AND($G464="Dnit",OFFSET(DTM!$B$3,MATCH($F464,DTM!$C$3:$C$50,0)-1,0)="Quente"),24.715,IF(AND($G464="Dnit",OFFSET(DTM!$B$3,MATCH($F464,DTM!$C$3:$C$50,0)-1,0)="Frio"),22.244,0)))</f>
        <v>0</v>
      </c>
      <c r="AH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62" t="e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#N/A</v>
      </c>
      <c r="AJ464" s="262"/>
      <c r="AK464" s="278" t="str">
        <f t="shared" si="52"/>
        <v/>
      </c>
    </row>
    <row r="465" spans="2:37" ht="15" customHeight="1" x14ac:dyDescent="0.2">
      <c r="B465" s="39" t="s">
        <v>492</v>
      </c>
      <c r="C465" s="75" t="str">
        <f>IFERROR(IF($G465&lt;&gt;"ANP",VLOOKUP($H465,'P. U. SICRO'!$A:$C,2,0),VLOOKUP($H465,'P.U. Cotados'!$B$12:$D$18,2,0)),"")</f>
        <v>Emulsão asfáltica RR-2C</v>
      </c>
      <c r="D465" s="40"/>
      <c r="E465" s="41"/>
      <c r="F465" s="41"/>
      <c r="G465" s="42" t="s">
        <v>4304</v>
      </c>
      <c r="H465" s="42" t="s">
        <v>73</v>
      </c>
      <c r="I465" s="43">
        <f t="shared" ref="I465:I484" si="54">IF($H465&lt;&gt;"",41030,"")</f>
        <v>41030</v>
      </c>
      <c r="J465" s="433" t="str">
        <f>IFERROR(IF($G465&lt;&gt;"ANP",VLOOKUP($H465,'P. U. SICRO'!$A:$C,3,0),VLOOKUP($H465,'P.U. Cotados'!$B$12:$D$18,3,0)),"")</f>
        <v>t</v>
      </c>
      <c r="K465" s="426">
        <v>1</v>
      </c>
      <c r="L465" s="44">
        <v>3.0000000000000001E-3</v>
      </c>
      <c r="M465" s="44">
        <v>1</v>
      </c>
      <c r="N465" s="44">
        <v>1</v>
      </c>
      <c r="O465" s="44">
        <v>1</v>
      </c>
      <c r="P465" s="139">
        <f t="shared" si="53"/>
        <v>3.0000000000000001E-3</v>
      </c>
      <c r="Q465" s="5"/>
      <c r="R465" s="280" t="str">
        <f>IF($F465&lt;&gt;"",INDEX(DTM!$C$3:$F$100,MATCH($F465,DTM!$C$3:$C$100,0),MATCH(R$8,DTM!$C$3:$F$3,0)),"")</f>
        <v/>
      </c>
      <c r="S465" s="262">
        <f ca="1">IF($F465="",0,IF(AND($G465="Dnit",OFFSET(DTM!$B$3,MATCH($F465,DTM!$C$3:$C$50,0)-1,0)="Quente"),24.715,IF(AND($G465="Dnit",OFFSET(DTM!$B$3,MATCH($F465,DTM!$C$3:$C$50,0)-1,0)="Frio"),22.244,0)))</f>
        <v>0</v>
      </c>
      <c r="T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62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1208.7792644849999</v>
      </c>
      <c r="V465" s="262"/>
      <c r="W465" s="278">
        <f t="shared" si="50"/>
        <v>3.6263377934549998</v>
      </c>
      <c r="X465" s="9"/>
      <c r="Y465" s="280" t="str">
        <f>IF($F465&lt;&gt;"",INDEX(DTM!$C$3:$F$100,MATCH($F465,DTM!$C$3:$C$100,0),MATCH(Y$8,DTM!$C$3:$F$3,0)),"")</f>
        <v/>
      </c>
      <c r="Z465" s="262">
        <f ca="1">IF($F465="",0,IF(AND($G465="Dnit",OFFSET(DTM!$B$3,MATCH($F465,DTM!$C$3:$C$50,0)-1,0)="Quente"),24.715,IF(AND($G465="Dnit",OFFSET(DTM!$B$3,MATCH($F465,DTM!$C$3:$C$50,0)-1,0)="Frio"),22.244,0)))</f>
        <v>0</v>
      </c>
      <c r="AA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62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1208.7792644849999</v>
      </c>
      <c r="AC465" s="262"/>
      <c r="AD465" s="278">
        <f t="shared" si="51"/>
        <v>3.6263377934549998</v>
      </c>
      <c r="AE465" s="9"/>
      <c r="AF465" s="280" t="str">
        <f>IF($F465&lt;&gt;"",INDEX(DTM!$C$3:$F$100,MATCH($F465,DTM!$C$3:$C$100,0),MATCH(AF$8,DTM!$C$3:$F$3,0)),"")</f>
        <v/>
      </c>
      <c r="AG465" s="262">
        <f ca="1">IF($F465="",0,IF(AND($G465="Dnit",OFFSET(DTM!$B$3,MATCH($F465,DTM!$C$3:$C$50,0)-1,0)="Quente"),24.715,IF(AND($G465="Dnit",OFFSET(DTM!$B$3,MATCH($F465,DTM!$C$3:$C$50,0)-1,0)="Frio"),22.244,0)))</f>
        <v>0</v>
      </c>
      <c r="AH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62" t="e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#N/A</v>
      </c>
      <c r="AJ465" s="262"/>
      <c r="AK465" s="278" t="str">
        <f t="shared" si="52"/>
        <v/>
      </c>
    </row>
    <row r="466" spans="2:37" ht="15" customHeight="1" x14ac:dyDescent="0.2">
      <c r="B466" s="39" t="s">
        <v>493</v>
      </c>
      <c r="C466" s="75" t="str">
        <f>IFERROR(IF($G466&lt;&gt;"ANP",VLOOKUP($H466,'P. U. SICRO'!$A:$C,2,0),VLOOKUP($H466,'P.U. Cotados'!$B$12:$D$18,2,0)),"")</f>
        <v>Transporte comercial c/ basc. 10m3 rod. pav.</v>
      </c>
      <c r="D466" s="40"/>
      <c r="E466" s="41"/>
      <c r="F466" s="41" t="s">
        <v>4315</v>
      </c>
      <c r="G466" s="42" t="s">
        <v>663</v>
      </c>
      <c r="H466" s="42" t="str">
        <f>INDEX(DTM!$K$17:$K$39,MATCH(F466,DTM!$L$17:$L$39,0))</f>
        <v>1 A 00 002 91</v>
      </c>
      <c r="I466" s="43">
        <f t="shared" si="54"/>
        <v>41030</v>
      </c>
      <c r="J466" s="433" t="str">
        <f>IFERROR(IF($G466&lt;&gt;"ANP",VLOOKUP($H466,'P. U. SICRO'!$A:$C,3,0),VLOOKUP($H466,'P.U. Cotados'!$B$12:$D$18,3,0)),"")</f>
        <v>tkm</v>
      </c>
      <c r="K466" s="426">
        <v>1</v>
      </c>
      <c r="L466" s="44">
        <v>2.47E-2</v>
      </c>
      <c r="M466" s="44">
        <v>1.5</v>
      </c>
      <c r="N466" s="44">
        <v>1</v>
      </c>
      <c r="O466" s="44">
        <v>1</v>
      </c>
      <c r="P466" s="139">
        <f t="shared" si="53"/>
        <v>3.705E-2</v>
      </c>
      <c r="Q466" s="5"/>
      <c r="R466" s="280">
        <f>IF($F466&lt;&gt;"",INDEX(DTM!$C$3:$F$100,MATCH($F466,DTM!$C$3:$C$100,0),MATCH(R$8,DTM!$C$3:$F$3,0)),"")</f>
        <v>30.719056654920031</v>
      </c>
      <c r="S466" s="262">
        <f ca="1">IF($F466="",0,IF(AND($G466="Dnit",OFFSET(DTM!$B$3,MATCH($F466,DTM!$C$3:$C$50,0)-1,0)="Quente"),24.715,IF(AND($G466="Dnit",OFFSET(DTM!$B$3,MATCH($F466,DTM!$C$3:$C$50,0)-1,0)="Frio"),22.244,0)))</f>
        <v>0</v>
      </c>
      <c r="T466" s="262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0.43078000000000005</v>
      </c>
      <c r="U466" s="262">
        <f ca="1"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12.750145060064517</v>
      </c>
      <c r="V466" s="262"/>
      <c r="W466" s="278">
        <f t="shared" ca="1" si="50"/>
        <v>0.47239287447539036</v>
      </c>
      <c r="X466" s="9"/>
      <c r="Y466" s="280">
        <f>IF($F466&lt;&gt;"",INDEX(DTM!$C$3:$F$100,MATCH($F466,DTM!$C$3:$C$100,0),MATCH(Y$8,DTM!$C$3:$F$3,0)),"")</f>
        <v>19.314816895079755</v>
      </c>
      <c r="Z466" s="262">
        <f ca="1">IF($F466="",0,IF(AND($G466="Dnit",OFFSET(DTM!$B$3,MATCH($F466,DTM!$C$3:$C$50,0)-1,0)="Quente"),24.715,IF(AND($G466="Dnit",OFFSET(DTM!$B$3,MATCH($F466,DTM!$C$3:$C$50,0)-1,0)="Frio"),22.244,0)))</f>
        <v>0</v>
      </c>
      <c r="AA466" s="262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0.43078000000000005</v>
      </c>
      <c r="AB466" s="262">
        <f ca="1"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8.0167408780571794</v>
      </c>
      <c r="AC466" s="262"/>
      <c r="AD466" s="278">
        <f t="shared" ca="1" si="51"/>
        <v>0.2970202495320185</v>
      </c>
      <c r="AE466" s="9"/>
      <c r="AF466" s="280" t="e">
        <f>IF($F466&lt;&gt;"",INDEX(DTM!$C$3:$F$100,MATCH($F466,DTM!$C$3:$C$100,0),MATCH(AF$8,DTM!$C$3:$F$3,0)),"")</f>
        <v>#N/A</v>
      </c>
      <c r="AG466" s="262">
        <f ca="1">IF($F466="",0,IF(AND($G466="Dnit",OFFSET(DTM!$B$3,MATCH($F466,DTM!$C$3:$C$50,0)-1,0)="Quente"),24.715,IF(AND($G466="Dnit",OFFSET(DTM!$B$3,MATCH($F466,DTM!$C$3:$C$50,0)-1,0)="Frio"),22.244,0)))</f>
        <v>0</v>
      </c>
      <c r="AH466" s="262" t="e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#N/A</v>
      </c>
      <c r="AI466" s="262" t="e">
        <f ca="1"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#N/A</v>
      </c>
      <c r="AJ466" s="262"/>
      <c r="AK466" s="278" t="str">
        <f t="shared" ca="1" si="52"/>
        <v/>
      </c>
    </row>
    <row r="467" spans="2:37" ht="15" customHeight="1" x14ac:dyDescent="0.2">
      <c r="B467" s="39" t="s">
        <v>494</v>
      </c>
      <c r="C467" s="75" t="str">
        <f>IFERROR(IF($G467&lt;&gt;"ANP",VLOOKUP($H467,'P. U. SICRO'!$A:$C,2,0),VLOOKUP($H467,'P.U. Cotados'!$B$12:$D$18,2,0)),"")</f>
        <v>Transporte local de material betuminoso</v>
      </c>
      <c r="D467" s="40"/>
      <c r="E467" s="41"/>
      <c r="F467" s="41" t="s">
        <v>4313</v>
      </c>
      <c r="G467" s="42" t="s">
        <v>4345</v>
      </c>
      <c r="H467" s="42" t="str">
        <f>INDEX(DTM!$K$17:$K$39,MATCH(F467,DTM!$L$17:$L$39,0))</f>
        <v>1 A 00 102 00</v>
      </c>
      <c r="I467" s="43">
        <f t="shared" si="54"/>
        <v>41030</v>
      </c>
      <c r="J467" s="433" t="str">
        <f>IFERROR(IF($G467&lt;&gt;"ANP",VLOOKUP($H467,'P. U. SICRO'!$A:$C,3,0),VLOOKUP($H467,'P.U. Cotados'!$B$12:$D$18,3,0)),"")</f>
        <v>tkm</v>
      </c>
      <c r="K467" s="426">
        <v>1</v>
      </c>
      <c r="L467" s="44">
        <v>3.0000000000000001E-3</v>
      </c>
      <c r="M467" s="44">
        <v>1</v>
      </c>
      <c r="N467" s="44">
        <v>1</v>
      </c>
      <c r="O467" s="44">
        <v>1</v>
      </c>
      <c r="P467" s="139">
        <f t="shared" si="53"/>
        <v>3.0000000000000001E-3</v>
      </c>
      <c r="Q467" s="5"/>
      <c r="R467" s="280">
        <f>IF($F467&lt;&gt;"",INDEX(DTM!$C$3:$F$100,MATCH($F467,DTM!$C$3:$C$100,0),MATCH(R$8,DTM!$C$3:$F$3,0)),"")</f>
        <v>57.578002168609366</v>
      </c>
      <c r="S467" s="262">
        <f ca="1">IF($F467="",0,IF(AND($G467="Dnit",OFFSET(DTM!$B$3,MATCH($F467,DTM!$C$3:$C$50,0)-1,0)="Quente"),24.715,IF(AND($G467="Dnit",OFFSET(DTM!$B$3,MATCH($F467,DTM!$C$3:$C$50,0)-1,0)="Frio"),22.244,0)))</f>
        <v>22.244</v>
      </c>
      <c r="T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0.223</v>
      </c>
      <c r="U467" s="262">
        <f ca="1"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33.803332334948493</v>
      </c>
      <c r="V467" s="262"/>
      <c r="W467" s="278">
        <f t="shared" ca="1" si="50"/>
        <v>0.10140999700484549</v>
      </c>
      <c r="X467" s="9"/>
      <c r="Y467" s="280">
        <f>IF($F467&lt;&gt;"",INDEX(DTM!$C$3:$F$100,MATCH($F467,DTM!$C$3:$C$100,0),MATCH(Y$8,DTM!$C$3:$F$3,0)),"")</f>
        <v>117.22895416760279</v>
      </c>
      <c r="Z467" s="262">
        <f ca="1">IF($F467="",0,IF(AND($G467="Dnit",OFFSET(DTM!$B$3,MATCH($F467,DTM!$C$3:$C$50,0)-1,0)="Quente"),24.715,IF(AND($G467="Dnit",OFFSET(DTM!$B$3,MATCH($F467,DTM!$C$3:$C$50,0)-1,0)="Frio"),22.244,0)))</f>
        <v>22.244</v>
      </c>
      <c r="AA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0.223</v>
      </c>
      <c r="AB467" s="262">
        <f ca="1"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46.61996570692822</v>
      </c>
      <c r="AC467" s="262"/>
      <c r="AD467" s="278">
        <f t="shared" ca="1" si="51"/>
        <v>0.13985989712078467</v>
      </c>
      <c r="AE467" s="9"/>
      <c r="AF467" s="280" t="e">
        <f>IF($F467&lt;&gt;"",INDEX(DTM!$C$3:$F$100,MATCH($F467,DTM!$C$3:$C$100,0),MATCH(AF$8,DTM!$C$3:$F$3,0)),"")</f>
        <v>#N/A</v>
      </c>
      <c r="AG467" s="262">
        <f ca="1">IF($F467="",0,IF(AND($G467="Dnit",OFFSET(DTM!$B$3,MATCH($F467,DTM!$C$3:$C$50,0)-1,0)="Quente"),24.715,IF(AND($G467="Dnit",OFFSET(DTM!$B$3,MATCH($F467,DTM!$C$3:$C$50,0)-1,0)="Frio"),22.244,0)))</f>
        <v>22.244</v>
      </c>
      <c r="AH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0.223</v>
      </c>
      <c r="AI467" s="262" t="e">
        <f ca="1"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#N/A</v>
      </c>
      <c r="AJ467" s="262"/>
      <c r="AK467" s="278" t="str">
        <f t="shared" ca="1" si="52"/>
        <v/>
      </c>
    </row>
    <row r="468" spans="2:37" ht="15" customHeight="1" x14ac:dyDescent="0.2">
      <c r="B468" s="39" t="s">
        <v>500</v>
      </c>
      <c r="C468" s="75" t="str">
        <f>IFERROR(IF($G468&lt;&gt;"ANP",VLOOKUP($H468,'P. U. SICRO'!$A:$C,2,0),VLOOKUP($H468,'P.U. Cotados'!$B$12:$D$18,2,0)),"")</f>
        <v>Reparo Localizado (superficial)</v>
      </c>
      <c r="D468" s="40"/>
      <c r="E468" s="41"/>
      <c r="F468" s="41"/>
      <c r="G468" s="42" t="s">
        <v>663</v>
      </c>
      <c r="H468" s="42" t="s">
        <v>2328</v>
      </c>
      <c r="I468" s="43">
        <f t="shared" si="54"/>
        <v>41030</v>
      </c>
      <c r="J468" s="433" t="str">
        <f>IFERROR(IF($G468&lt;&gt;"ANP",VLOOKUP($H468,'P. U. SICRO'!$A:$C,3,0),VLOOKUP($H468,'P.U. Cotados'!$B$12:$D$18,3,0)),"")</f>
        <v>m3</v>
      </c>
      <c r="K468" s="426">
        <v>0.05</v>
      </c>
      <c r="L468" s="44">
        <v>1</v>
      </c>
      <c r="M468" s="44">
        <v>1</v>
      </c>
      <c r="N468" s="44">
        <v>1</v>
      </c>
      <c r="O468" s="44">
        <v>1</v>
      </c>
      <c r="P468" s="139">
        <f t="shared" si="53"/>
        <v>0.05</v>
      </c>
      <c r="Q468" s="5"/>
      <c r="R468" s="280" t="str">
        <f>IF($F468&lt;&gt;"",INDEX(DTM!$C$3:$F$100,MATCH($F468,DTM!$C$3:$C$100,0),MATCH(R$8,DTM!$C$3:$F$3,0)),"")</f>
        <v/>
      </c>
      <c r="S468" s="262">
        <f ca="1">IF($F468="",0,IF(AND($G468="Dnit",OFFSET(DTM!$B$3,MATCH($F468,DTM!$C$3:$C$50,0)-1,0)="Quente"),24.715,IF(AND($G468="Dnit",OFFSET(DTM!$B$3,MATCH($F468,DTM!$C$3:$C$50,0)-1,0)="Frio"),22.244,0)))</f>
        <v>0</v>
      </c>
      <c r="T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62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203.87820904499998</v>
      </c>
      <c r="V468" s="262"/>
      <c r="W468" s="278">
        <f t="shared" si="50"/>
        <v>10.19391045225</v>
      </c>
      <c r="X468" s="9"/>
      <c r="Y468" s="280" t="str">
        <f>IF($F468&lt;&gt;"",INDEX(DTM!$C$3:$F$100,MATCH($F468,DTM!$C$3:$C$100,0),MATCH(Y$8,DTM!$C$3:$F$3,0)),"")</f>
        <v/>
      </c>
      <c r="Z468" s="262">
        <f ca="1">IF($F468="",0,IF(AND($G468="Dnit",OFFSET(DTM!$B$3,MATCH($F468,DTM!$C$3:$C$50,0)-1,0)="Quente"),24.715,IF(AND($G468="Dnit",OFFSET(DTM!$B$3,MATCH($F468,DTM!$C$3:$C$50,0)-1,0)="Frio"),22.244,0)))</f>
        <v>0</v>
      </c>
      <c r="AA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62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203.87820904499998</v>
      </c>
      <c r="AC468" s="262"/>
      <c r="AD468" s="278">
        <f t="shared" si="51"/>
        <v>10.19391045225</v>
      </c>
      <c r="AE468" s="9"/>
      <c r="AF468" s="280" t="str">
        <f>IF($F468&lt;&gt;"",INDEX(DTM!$C$3:$F$100,MATCH($F468,DTM!$C$3:$C$100,0),MATCH(AF$8,DTM!$C$3:$F$3,0)),"")</f>
        <v/>
      </c>
      <c r="AG468" s="262">
        <f ca="1">IF($F468="",0,IF(AND($G468="Dnit",OFFSET(DTM!$B$3,MATCH($F468,DTM!$C$3:$C$50,0)-1,0)="Quente"),24.715,IF(AND($G468="Dnit",OFFSET(DTM!$B$3,MATCH($F468,DTM!$C$3:$C$50,0)-1,0)="Frio"),22.244,0)))</f>
        <v>0</v>
      </c>
      <c r="AH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62" t="e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#N/A</v>
      </c>
      <c r="AJ468" s="262"/>
      <c r="AK468" s="278" t="str">
        <f t="shared" si="52"/>
        <v/>
      </c>
    </row>
    <row r="469" spans="2:37" ht="15" customHeight="1" x14ac:dyDescent="0.2">
      <c r="B469" s="39" t="s">
        <v>501</v>
      </c>
      <c r="C469" s="75" t="str">
        <f>IFERROR(IF($G469&lt;&gt;"ANP",VLOOKUP($H469,'P. U. SICRO'!$A:$C,2,0),VLOOKUP($H469,'P.U. Cotados'!$B$12:$D$18,2,0)),"")</f>
        <v>CAP 50-70</v>
      </c>
      <c r="D469" s="40"/>
      <c r="E469" s="41"/>
      <c r="F469" s="41"/>
      <c r="G469" s="42" t="s">
        <v>4304</v>
      </c>
      <c r="H469" s="42" t="s">
        <v>71</v>
      </c>
      <c r="I469" s="43">
        <f t="shared" si="54"/>
        <v>41030</v>
      </c>
      <c r="J469" s="433" t="str">
        <f>IFERROR(IF($G469&lt;&gt;"ANP",VLOOKUP($H469,'P. U. SICRO'!$A:$C,3,0),VLOOKUP($H469,'P.U. Cotados'!$B$12:$D$18,3,0)),"")</f>
        <v>t</v>
      </c>
      <c r="K469" s="426">
        <v>1</v>
      </c>
      <c r="L469" s="44">
        <v>2.4249999999999998</v>
      </c>
      <c r="M469" s="44">
        <v>1</v>
      </c>
      <c r="N469" s="44">
        <v>0.05</v>
      </c>
      <c r="O469" s="44">
        <v>1</v>
      </c>
      <c r="P469" s="139">
        <f t="shared" si="53"/>
        <v>0.12125</v>
      </c>
      <c r="Q469" s="5"/>
      <c r="R469" s="280" t="str">
        <f>IF($F469&lt;&gt;"",INDEX(DTM!$C$3:$F$100,MATCH($F469,DTM!$C$3:$C$100,0),MATCH(R$8,DTM!$C$3:$F$3,0)),"")</f>
        <v/>
      </c>
      <c r="S469" s="262">
        <f ca="1">IF($F469="",0,IF(AND($G469="Dnit",OFFSET(DTM!$B$3,MATCH($F469,DTM!$C$3:$C$50,0)-1,0)="Quente"),24.715,IF(AND($G469="Dnit",OFFSET(DTM!$B$3,MATCH($F469,DTM!$C$3:$C$50,0)-1,0)="Frio"),22.244,0)))</f>
        <v>0</v>
      </c>
      <c r="T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62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1396.9631280149999</v>
      </c>
      <c r="V469" s="262"/>
      <c r="W469" s="278">
        <f t="shared" si="50"/>
        <v>169.38177927181874</v>
      </c>
      <c r="X469" s="9"/>
      <c r="Y469" s="280" t="str">
        <f>IF($F469&lt;&gt;"",INDEX(DTM!$C$3:$F$100,MATCH($F469,DTM!$C$3:$C$100,0),MATCH(Y$8,DTM!$C$3:$F$3,0)),"")</f>
        <v/>
      </c>
      <c r="Z469" s="262">
        <f ca="1">IF($F469="",0,IF(AND($G469="Dnit",OFFSET(DTM!$B$3,MATCH($F469,DTM!$C$3:$C$50,0)-1,0)="Quente"),24.715,IF(AND($G469="Dnit",OFFSET(DTM!$B$3,MATCH($F469,DTM!$C$3:$C$50,0)-1,0)="Frio"),22.244,0)))</f>
        <v>0</v>
      </c>
      <c r="AA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62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1396.9631280149999</v>
      </c>
      <c r="AC469" s="262"/>
      <c r="AD469" s="278">
        <f t="shared" si="51"/>
        <v>169.38177927181874</v>
      </c>
      <c r="AE469" s="9"/>
      <c r="AF469" s="280" t="str">
        <f>IF($F469&lt;&gt;"",INDEX(DTM!$C$3:$F$100,MATCH($F469,DTM!$C$3:$C$100,0),MATCH(AF$8,DTM!$C$3:$F$3,0)),"")</f>
        <v/>
      </c>
      <c r="AG469" s="262">
        <f ca="1">IF($F469="",0,IF(AND($G469="Dnit",OFFSET(DTM!$B$3,MATCH($F469,DTM!$C$3:$C$50,0)-1,0)="Quente"),24.715,IF(AND($G469="Dnit",OFFSET(DTM!$B$3,MATCH($F469,DTM!$C$3:$C$50,0)-1,0)="Frio"),22.244,0)))</f>
        <v>0</v>
      </c>
      <c r="AH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62" t="e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#N/A</v>
      </c>
      <c r="AJ469" s="262"/>
      <c r="AK469" s="278" t="str">
        <f t="shared" si="52"/>
        <v/>
      </c>
    </row>
    <row r="470" spans="2:37" ht="15" customHeight="1" x14ac:dyDescent="0.2">
      <c r="B470" s="39" t="s">
        <v>502</v>
      </c>
      <c r="C470" s="75" t="str">
        <f>IFERROR(IF($G470&lt;&gt;"ANP",VLOOKUP($H470,'P. U. SICRO'!$A:$C,2,0),VLOOKUP($H470,'P.U. Cotados'!$B$12:$D$18,2,0)),"")</f>
        <v>Transp. local c/ basc. 10m3 rodov. pav. (consv)</v>
      </c>
      <c r="D470" s="40"/>
      <c r="E470" s="41"/>
      <c r="F470" s="41" t="s">
        <v>4322</v>
      </c>
      <c r="G470" s="42" t="s">
        <v>663</v>
      </c>
      <c r="H470" s="42" t="str">
        <f>INDEX(DTM!$K$17:$K$39,MATCH(F470,DTM!$L$17:$L$39,0))</f>
        <v>1 A 00 002 06</v>
      </c>
      <c r="I470" s="43">
        <f t="shared" si="54"/>
        <v>41030</v>
      </c>
      <c r="J470" s="433" t="str">
        <f>IFERROR(IF($G470&lt;&gt;"ANP",VLOOKUP($H470,'P. U. SICRO'!$A:$C,3,0),VLOOKUP($H470,'P.U. Cotados'!$B$12:$D$18,3,0)),"")</f>
        <v>tkm</v>
      </c>
      <c r="K470" s="426">
        <v>1</v>
      </c>
      <c r="L470" s="44">
        <v>2.4249999999999998</v>
      </c>
      <c r="M470" s="44">
        <v>1</v>
      </c>
      <c r="N470" s="44">
        <v>0.05</v>
      </c>
      <c r="O470" s="44">
        <v>1</v>
      </c>
      <c r="P470" s="139">
        <f t="shared" si="53"/>
        <v>0.12125</v>
      </c>
      <c r="Q470" s="5"/>
      <c r="R470" s="280">
        <f>IF($F470&lt;&gt;"",INDEX(DTM!$C$3:$F$100,MATCH($F470,DTM!$C$3:$C$100,0),MATCH(R$8,DTM!$C$3:$F$3,0)),"")</f>
        <v>11.591955814583901</v>
      </c>
      <c r="S470" s="262">
        <f ca="1">IF($F470="",0,IF(AND($G470="Dnit",OFFSET(DTM!$B$3,MATCH($F470,DTM!$C$3:$C$50,0)-1,0)="Quente"),24.715,IF(AND($G470="Dnit",OFFSET(DTM!$B$3,MATCH($F470,DTM!$C$3:$C$50,0)-1,0)="Frio"),22.244,0)))</f>
        <v>0</v>
      </c>
      <c r="T470" s="262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0.73485999999999996</v>
      </c>
      <c r="U470" s="262">
        <f ca="1"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8.2075406901835883</v>
      </c>
      <c r="V470" s="262"/>
      <c r="W470" s="278">
        <f t="shared" ca="1" si="50"/>
        <v>0.99516430868476002</v>
      </c>
      <c r="X470" s="9"/>
      <c r="Y470" s="280">
        <f>IF($F470&lt;&gt;"",INDEX(DTM!$C$3:$F$100,MATCH($F470,DTM!$C$3:$C$100,0),MATCH(Y$8,DTM!$C$3:$F$3,0)),"")</f>
        <v>14.243872163558747</v>
      </c>
      <c r="Z470" s="262">
        <f ca="1">IF($F470="",0,IF(AND($G470="Dnit",OFFSET(DTM!$B$3,MATCH($F470,DTM!$C$3:$C$50,0)-1,0)="Quente"),24.715,IF(AND($G470="Dnit",OFFSET(DTM!$B$3,MATCH($F470,DTM!$C$3:$C$50,0)-1,0)="Frio"),22.244,0)))</f>
        <v>0</v>
      </c>
      <c r="AA470" s="262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0.73485999999999996</v>
      </c>
      <c r="AB470" s="262">
        <f ca="1"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10.085197203831664</v>
      </c>
      <c r="AC470" s="262"/>
      <c r="AD470" s="278">
        <f t="shared" ca="1" si="51"/>
        <v>1.2228301609645891</v>
      </c>
      <c r="AE470" s="9"/>
      <c r="AF470" s="280" t="e">
        <f>IF($F470&lt;&gt;"",INDEX(DTM!$C$3:$F$100,MATCH($F470,DTM!$C$3:$C$100,0),MATCH(AF$8,DTM!$C$3:$F$3,0)),"")</f>
        <v>#N/A</v>
      </c>
      <c r="AG470" s="262">
        <f ca="1">IF($F470="",0,IF(AND($G470="Dnit",OFFSET(DTM!$B$3,MATCH($F470,DTM!$C$3:$C$50,0)-1,0)="Quente"),24.715,IF(AND($G470="Dnit",OFFSET(DTM!$B$3,MATCH($F470,DTM!$C$3:$C$50,0)-1,0)="Frio"),22.244,0)))</f>
        <v>0</v>
      </c>
      <c r="AH470" s="262" t="e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#N/A</v>
      </c>
      <c r="AI470" s="262" t="e">
        <f ca="1"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#N/A</v>
      </c>
      <c r="AJ470" s="262"/>
      <c r="AK470" s="278" t="str">
        <f t="shared" ca="1" si="52"/>
        <v/>
      </c>
    </row>
    <row r="471" spans="2:37" ht="15" customHeight="1" x14ac:dyDescent="0.2">
      <c r="B471" s="39" t="s">
        <v>519</v>
      </c>
      <c r="C471" s="75" t="str">
        <f>IFERROR(IF($G471&lt;&gt;"ANP",VLOOKUP($H471,'P. U. SICRO'!$A:$C,2,0),VLOOKUP($H471,'P.U. Cotados'!$B$12:$D$18,2,0)),"")</f>
        <v>Transporte comercial c/ basc. 10m3 rod. pav.</v>
      </c>
      <c r="D471" s="40"/>
      <c r="E471" s="41"/>
      <c r="F471" s="41" t="s">
        <v>4320</v>
      </c>
      <c r="G471" s="42" t="s">
        <v>4345</v>
      </c>
      <c r="H471" s="42" t="str">
        <f>INDEX(DTM!$K$17:$K$39,MATCH(F471,DTM!$L$17:$L$39,0))</f>
        <v>1 A 00 002 91</v>
      </c>
      <c r="I471" s="43">
        <f t="shared" si="54"/>
        <v>41030</v>
      </c>
      <c r="J471" s="433" t="str">
        <f>IFERROR(IF($G471&lt;&gt;"ANP",VLOOKUP($H471,'P. U. SICRO'!$A:$C,3,0),VLOOKUP($H471,'P.U. Cotados'!$B$12:$D$18,3,0)),"")</f>
        <v>tkm</v>
      </c>
      <c r="K471" s="426">
        <v>1</v>
      </c>
      <c r="L471" s="44">
        <v>2.4249999999999998</v>
      </c>
      <c r="M471" s="44">
        <v>1</v>
      </c>
      <c r="N471" s="44">
        <v>0.05</v>
      </c>
      <c r="O471" s="44">
        <v>1</v>
      </c>
      <c r="P471" s="139">
        <f t="shared" si="53"/>
        <v>0.12125</v>
      </c>
      <c r="Q471" s="5"/>
      <c r="R471" s="280">
        <f>IF($F471&lt;&gt;"",INDEX(DTM!$C$3:$F$100,MATCH($F471,DTM!$C$3:$C$100,0),MATCH(R$8,DTM!$C$3:$F$3,0)),"")</f>
        <v>57.578002168609366</v>
      </c>
      <c r="S471" s="262">
        <f ca="1">IF($F471="",0,IF(AND($G471="Dnit",OFFSET(DTM!$B$3,MATCH($F471,DTM!$C$3:$C$50,0)-1,0)="Quente"),24.715,IF(AND($G471="Dnit",OFFSET(DTM!$B$3,MATCH($F471,DTM!$C$3:$C$50,0)-1,0)="Frio"),22.244,0)))</f>
        <v>22.244</v>
      </c>
      <c r="T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0.223</v>
      </c>
      <c r="U471" s="262">
        <f ca="1"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33.803332334948493</v>
      </c>
      <c r="V471" s="262"/>
      <c r="W471" s="278">
        <f t="shared" ca="1" si="50"/>
        <v>4.0986540456125047</v>
      </c>
      <c r="X471" s="9"/>
      <c r="Y471" s="280">
        <f>IF($F471&lt;&gt;"",INDEX(DTM!$C$3:$F$100,MATCH($F471,DTM!$C$3:$C$100,0),MATCH(Y$8,DTM!$C$3:$F$3,0)),"")</f>
        <v>117.22895416760279</v>
      </c>
      <c r="Z471" s="262">
        <f ca="1">IF($F471="",0,IF(AND($G471="Dnit",OFFSET(DTM!$B$3,MATCH($F471,DTM!$C$3:$C$50,0)-1,0)="Quente"),24.715,IF(AND($G471="Dnit",OFFSET(DTM!$B$3,MATCH($F471,DTM!$C$3:$C$50,0)-1,0)="Frio"),22.244,0)))</f>
        <v>22.244</v>
      </c>
      <c r="AA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0.223</v>
      </c>
      <c r="AB471" s="262">
        <f ca="1"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46.61996570692822</v>
      </c>
      <c r="AC471" s="262"/>
      <c r="AD471" s="278">
        <f t="shared" ca="1" si="51"/>
        <v>5.6526708419650467</v>
      </c>
      <c r="AE471" s="9"/>
      <c r="AF471" s="280" t="e">
        <f>IF($F471&lt;&gt;"",INDEX(DTM!$C$3:$F$100,MATCH($F471,DTM!$C$3:$C$100,0),MATCH(AF$8,DTM!$C$3:$F$3,0)),"")</f>
        <v>#N/A</v>
      </c>
      <c r="AG471" s="262">
        <f ca="1">IF($F471="",0,IF(AND($G471="Dnit",OFFSET(DTM!$B$3,MATCH($F471,DTM!$C$3:$C$50,0)-1,0)="Quente"),24.715,IF(AND($G471="Dnit",OFFSET(DTM!$B$3,MATCH($F471,DTM!$C$3:$C$50,0)-1,0)="Frio"),22.244,0)))</f>
        <v>22.244</v>
      </c>
      <c r="AH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0.223</v>
      </c>
      <c r="AI471" s="262" t="e">
        <f ca="1"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#N/A</v>
      </c>
      <c r="AJ471" s="262"/>
      <c r="AK471" s="278" t="str">
        <f t="shared" ca="1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/>
      <c r="J472" s="433"/>
      <c r="K472" s="426">
        <v>1</v>
      </c>
      <c r="L472" s="44"/>
      <c r="M472" s="44"/>
      <c r="N472" s="44"/>
      <c r="O472" s="44"/>
      <c r="P472" s="139" t="str">
        <f t="shared" si="53"/>
        <v/>
      </c>
      <c r="Q472" s="5"/>
      <c r="R472" s="280" t="str">
        <f>IF($F472&lt;&gt;"",INDEX(DTM!$C$3:$F$100,MATCH($F472,DTM!$C$3:$C$100,0),MATCH(R$8,DTM!$C$3:$F$3,0)),"")</f>
        <v/>
      </c>
      <c r="S472" s="262">
        <f ca="1">IF($F472="",0,IF(AND($G472="Dnit",OFFSET(DTM!$B$3,MATCH($F472,DTM!$C$3:$C$50,0)-1,0)="Quente"),24.715,IF(AND($G472="Dnit",OFFSET(DTM!$B$3,MATCH($F472,DTM!$C$3:$C$50,0)-1,0)="Frio"),22.244,0)))</f>
        <v>0</v>
      </c>
      <c r="T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62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62"/>
      <c r="W472" s="278" t="str">
        <f t="shared" si="50"/>
        <v/>
      </c>
      <c r="X472" s="9"/>
      <c r="Y472" s="280" t="str">
        <f>IF($F472&lt;&gt;"",INDEX(DTM!$C$3:$F$100,MATCH($F472,DTM!$C$3:$C$100,0),MATCH(Y$8,DTM!$C$3:$F$3,0)),"")</f>
        <v/>
      </c>
      <c r="Z472" s="262">
        <f ca="1">IF($F472="",0,IF(AND($G472="Dnit",OFFSET(DTM!$B$3,MATCH($F472,DTM!$C$3:$C$50,0)-1,0)="Quente"),24.715,IF(AND($G472="Dnit",OFFSET(DTM!$B$3,MATCH($F472,DTM!$C$3:$C$50,0)-1,0)="Frio"),22.244,0)))</f>
        <v>0</v>
      </c>
      <c r="AA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62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62"/>
      <c r="AD472" s="278" t="str">
        <f t="shared" si="51"/>
        <v/>
      </c>
      <c r="AE472" s="9"/>
      <c r="AF472" s="280" t="str">
        <f>IF($F472&lt;&gt;"",INDEX(DTM!$C$3:$F$100,MATCH($F472,DTM!$C$3:$C$100,0),MATCH(AF$8,DTM!$C$3:$F$3,0)),"")</f>
        <v/>
      </c>
      <c r="AG472" s="262">
        <f ca="1">IF($F472="",0,IF(AND($G472="Dnit",OFFSET(DTM!$B$3,MATCH($F472,DTM!$C$3:$C$50,0)-1,0)="Quente"),24.715,IF(AND($G472="Dnit",OFFSET(DTM!$B$3,MATCH($F472,DTM!$C$3:$C$50,0)-1,0)="Frio"),22.244,0)))</f>
        <v>0</v>
      </c>
      <c r="AH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62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62"/>
      <c r="AK472" s="278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433" t="str">
        <f>IFERROR(IF($G473&lt;&gt;"ANP",VLOOKUP($H473,'P. U. SICRO'!$A:$C,3,0),VLOOKUP($H473,'P.U. Cotados'!$B$12:$D$18,3,0)),"")</f>
        <v/>
      </c>
      <c r="K473" s="426">
        <v>1</v>
      </c>
      <c r="L473" s="44"/>
      <c r="M473" s="44"/>
      <c r="N473" s="44"/>
      <c r="O473" s="44"/>
      <c r="P473" s="139" t="str">
        <f t="shared" si="53"/>
        <v/>
      </c>
      <c r="Q473" s="5"/>
      <c r="R473" s="280" t="str">
        <f>IF($F473&lt;&gt;"",INDEX(DTM!$C$3:$F$100,MATCH($F473,DTM!$C$3:$C$100,0),MATCH(R$8,DTM!$C$3:$F$3,0)),"")</f>
        <v/>
      </c>
      <c r="S473" s="262">
        <f ca="1">IF($F473="",0,IF(AND($G473="Dnit",OFFSET(DTM!$B$3,MATCH($F473,DTM!$C$3:$C$50,0)-1,0)="Quente"),24.715,IF(AND($G473="Dnit",OFFSET(DTM!$B$3,MATCH($F473,DTM!$C$3:$C$50,0)-1,0)="Frio"),22.244,0)))</f>
        <v>0</v>
      </c>
      <c r="T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62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62"/>
      <c r="W473" s="278" t="str">
        <f t="shared" si="50"/>
        <v/>
      </c>
      <c r="X473" s="9"/>
      <c r="Y473" s="280" t="str">
        <f>IF($F473&lt;&gt;"",INDEX(DTM!$C$3:$F$100,MATCH($F473,DTM!$C$3:$C$100,0),MATCH(Y$8,DTM!$C$3:$F$3,0)),"")</f>
        <v/>
      </c>
      <c r="Z473" s="262">
        <f ca="1">IF($F473="",0,IF(AND($G473="Dnit",OFFSET(DTM!$B$3,MATCH($F473,DTM!$C$3:$C$50,0)-1,0)="Quente"),24.715,IF(AND($G473="Dnit",OFFSET(DTM!$B$3,MATCH($F473,DTM!$C$3:$C$50,0)-1,0)="Frio"),22.244,0)))</f>
        <v>0</v>
      </c>
      <c r="AA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62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62"/>
      <c r="AD473" s="278" t="str">
        <f t="shared" si="51"/>
        <v/>
      </c>
      <c r="AE473" s="9"/>
      <c r="AF473" s="280" t="str">
        <f>IF($F473&lt;&gt;"",INDEX(DTM!$C$3:$F$100,MATCH($F473,DTM!$C$3:$C$100,0),MATCH(AF$8,DTM!$C$3:$F$3,0)),"")</f>
        <v/>
      </c>
      <c r="AG473" s="262">
        <f ca="1">IF($F473="",0,IF(AND($G473="Dnit",OFFSET(DTM!$B$3,MATCH($F473,DTM!$C$3:$C$50,0)-1,0)="Quente"),24.715,IF(AND($G473="Dnit",OFFSET(DTM!$B$3,MATCH($F473,DTM!$C$3:$C$50,0)-1,0)="Frio"),22.244,0)))</f>
        <v>0</v>
      </c>
      <c r="AH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62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62"/>
      <c r="AK473" s="278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433" t="str">
        <f>IFERROR(IF($G474&lt;&gt;"ANP",VLOOKUP($H474,'P. U. SICRO'!$A:$C,3,0),VLOOKUP($H474,'P.U. Cotados'!$B$12:$D$18,3,0)),"")</f>
        <v/>
      </c>
      <c r="K474" s="426">
        <v>1</v>
      </c>
      <c r="L474" s="44"/>
      <c r="M474" s="44"/>
      <c r="N474" s="44"/>
      <c r="O474" s="44"/>
      <c r="P474" s="139" t="str">
        <f t="shared" si="53"/>
        <v/>
      </c>
      <c r="Q474" s="5"/>
      <c r="R474" s="280" t="str">
        <f>IF($F474&lt;&gt;"",INDEX(DTM!$C$3:$F$100,MATCH($F474,DTM!$C$3:$C$100,0),MATCH(R$8,DTM!$C$3:$F$3,0)),"")</f>
        <v/>
      </c>
      <c r="S474" s="262">
        <f ca="1">IF($F474="",0,IF(AND($G474="Dnit",OFFSET(DTM!$B$3,MATCH($F474,DTM!$C$3:$C$50,0)-1,0)="Quente"),24.715,IF(AND($G474="Dnit",OFFSET(DTM!$B$3,MATCH($F474,DTM!$C$3:$C$50,0)-1,0)="Frio"),22.244,0)))</f>
        <v>0</v>
      </c>
      <c r="T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62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62"/>
      <c r="W474" s="278" t="str">
        <f t="shared" si="50"/>
        <v/>
      </c>
      <c r="X474" s="9"/>
      <c r="Y474" s="280" t="str">
        <f>IF($F474&lt;&gt;"",INDEX(DTM!$C$3:$F$100,MATCH($F474,DTM!$C$3:$C$100,0),MATCH(Y$8,DTM!$C$3:$F$3,0)),"")</f>
        <v/>
      </c>
      <c r="Z474" s="262">
        <f ca="1">IF($F474="",0,IF(AND($G474="Dnit",OFFSET(DTM!$B$3,MATCH($F474,DTM!$C$3:$C$50,0)-1,0)="Quente"),24.715,IF(AND($G474="Dnit",OFFSET(DTM!$B$3,MATCH($F474,DTM!$C$3:$C$50,0)-1,0)="Frio"),22.244,0)))</f>
        <v>0</v>
      </c>
      <c r="AA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62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62"/>
      <c r="AD474" s="278" t="str">
        <f t="shared" si="51"/>
        <v/>
      </c>
      <c r="AE474" s="9"/>
      <c r="AF474" s="280" t="str">
        <f>IF($F474&lt;&gt;"",INDEX(DTM!$C$3:$F$100,MATCH($F474,DTM!$C$3:$C$100,0),MATCH(AF$8,DTM!$C$3:$F$3,0)),"")</f>
        <v/>
      </c>
      <c r="AG474" s="262">
        <f ca="1">IF($F474="",0,IF(AND($G474="Dnit",OFFSET(DTM!$B$3,MATCH($F474,DTM!$C$3:$C$50,0)-1,0)="Quente"),24.715,IF(AND($G474="Dnit",OFFSET(DTM!$B$3,MATCH($F474,DTM!$C$3:$C$50,0)-1,0)="Frio"),22.244,0)))</f>
        <v>0</v>
      </c>
      <c r="AH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62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62"/>
      <c r="AK474" s="278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433" t="str">
        <f>IFERROR(IF($G475&lt;&gt;"ANP",VLOOKUP($H475,'P. U. SICRO'!$A:$C,3,0),VLOOKUP($H475,'P.U. Cotados'!$B$12:$D$18,3,0)),"")</f>
        <v/>
      </c>
      <c r="K475" s="426">
        <v>1</v>
      </c>
      <c r="L475" s="44"/>
      <c r="M475" s="44"/>
      <c r="N475" s="44"/>
      <c r="O475" s="44"/>
      <c r="P475" s="139" t="str">
        <f t="shared" si="53"/>
        <v/>
      </c>
      <c r="Q475" s="5"/>
      <c r="R475" s="280" t="str">
        <f>IF($F475&lt;&gt;"",INDEX(DTM!$C$3:$F$100,MATCH($F475,DTM!$C$3:$C$100,0),MATCH(R$8,DTM!$C$3:$F$3,0)),"")</f>
        <v/>
      </c>
      <c r="S475" s="262">
        <f ca="1">IF($F475="",0,IF(AND($G475="Dnit",OFFSET(DTM!$B$3,MATCH($F475,DTM!$C$3:$C$50,0)-1,0)="Quente"),24.715,IF(AND($G475="Dnit",OFFSET(DTM!$B$3,MATCH($F475,DTM!$C$3:$C$50,0)-1,0)="Frio"),22.244,0)))</f>
        <v>0</v>
      </c>
      <c r="T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62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62"/>
      <c r="W475" s="278" t="str">
        <f t="shared" si="50"/>
        <v/>
      </c>
      <c r="X475" s="9"/>
      <c r="Y475" s="280" t="str">
        <f>IF($F475&lt;&gt;"",INDEX(DTM!$C$3:$F$100,MATCH($F475,DTM!$C$3:$C$100,0),MATCH(Y$8,DTM!$C$3:$F$3,0)),"")</f>
        <v/>
      </c>
      <c r="Z475" s="262">
        <f ca="1">IF($F475="",0,IF(AND($G475="Dnit",OFFSET(DTM!$B$3,MATCH($F475,DTM!$C$3:$C$50,0)-1,0)="Quente"),24.715,IF(AND($G475="Dnit",OFFSET(DTM!$B$3,MATCH($F475,DTM!$C$3:$C$50,0)-1,0)="Frio"),22.244,0)))</f>
        <v>0</v>
      </c>
      <c r="AA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62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62"/>
      <c r="AD475" s="278" t="str">
        <f t="shared" si="51"/>
        <v/>
      </c>
      <c r="AE475" s="9"/>
      <c r="AF475" s="280" t="str">
        <f>IF($F475&lt;&gt;"",INDEX(DTM!$C$3:$F$100,MATCH($F475,DTM!$C$3:$C$100,0),MATCH(AF$8,DTM!$C$3:$F$3,0)),"")</f>
        <v/>
      </c>
      <c r="AG475" s="262">
        <f ca="1">IF($F475="",0,IF(AND($G475="Dnit",OFFSET(DTM!$B$3,MATCH($F475,DTM!$C$3:$C$50,0)-1,0)="Quente"),24.715,IF(AND($G475="Dnit",OFFSET(DTM!$B$3,MATCH($F475,DTM!$C$3:$C$50,0)-1,0)="Frio"),22.244,0)))</f>
        <v>0</v>
      </c>
      <c r="AH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62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62"/>
      <c r="AK475" s="278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433" t="str">
        <f>IFERROR(IF($G476&lt;&gt;"ANP",VLOOKUP($H476,'P. U. SICRO'!$A:$C,3,0),VLOOKUP($H476,'P.U. Cotados'!$B$12:$D$18,3,0)),"")</f>
        <v/>
      </c>
      <c r="K476" s="426">
        <v>1</v>
      </c>
      <c r="L476" s="44"/>
      <c r="M476" s="44"/>
      <c r="N476" s="44"/>
      <c r="O476" s="44"/>
      <c r="P476" s="139" t="str">
        <f t="shared" si="53"/>
        <v/>
      </c>
      <c r="Q476" s="2"/>
      <c r="R476" s="280" t="str">
        <f>IF($F476&lt;&gt;"",INDEX(DTM!$C$3:$F$100,MATCH($F476,DTM!$C$3:$C$100,0),MATCH(R$8,DTM!$C$3:$F$3,0)),"")</f>
        <v/>
      </c>
      <c r="S476" s="262">
        <f ca="1">IF($F476="",0,IF(AND($G476="Dnit",OFFSET(DTM!$B$3,MATCH($F476,DTM!$C$3:$C$50,0)-1,0)="Quente"),24.715,IF(AND($G476="Dnit",OFFSET(DTM!$B$3,MATCH($F476,DTM!$C$3:$C$50,0)-1,0)="Frio"),22.244,0)))</f>
        <v>0</v>
      </c>
      <c r="T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62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62"/>
      <c r="W476" s="278" t="str">
        <f t="shared" si="50"/>
        <v/>
      </c>
      <c r="X476" s="261"/>
      <c r="Y476" s="280" t="str">
        <f>IF($F476&lt;&gt;"",INDEX(DTM!$C$3:$F$100,MATCH($F476,DTM!$C$3:$C$100,0),MATCH(Y$8,DTM!$C$3:$F$3,0)),"")</f>
        <v/>
      </c>
      <c r="Z476" s="262">
        <f ca="1">IF($F476="",0,IF(AND($G476="Dnit",OFFSET(DTM!$B$3,MATCH($F476,DTM!$C$3:$C$50,0)-1,0)="Quente"),24.715,IF(AND($G476="Dnit",OFFSET(DTM!$B$3,MATCH($F476,DTM!$C$3:$C$50,0)-1,0)="Frio"),22.244,0)))</f>
        <v>0</v>
      </c>
      <c r="AA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62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62"/>
      <c r="AD476" s="278" t="str">
        <f t="shared" si="51"/>
        <v/>
      </c>
      <c r="AE476" s="261"/>
      <c r="AF476" s="280" t="str">
        <f>IF($F476&lt;&gt;"",INDEX(DTM!$C$3:$F$100,MATCH($F476,DTM!$C$3:$C$100,0),MATCH(AF$8,DTM!$C$3:$F$3,0)),"")</f>
        <v/>
      </c>
      <c r="AG476" s="262">
        <f ca="1">IF($F476="",0,IF(AND($G476="Dnit",OFFSET(DTM!$B$3,MATCH($F476,DTM!$C$3:$C$50,0)-1,0)="Quente"),24.715,IF(AND($G476="Dnit",OFFSET(DTM!$B$3,MATCH($F476,DTM!$C$3:$C$50,0)-1,0)="Frio"),22.244,0)))</f>
        <v>0</v>
      </c>
      <c r="AH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62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62"/>
      <c r="AK476" s="278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433" t="str">
        <f>IFERROR(IF($G477&lt;&gt;"ANP",VLOOKUP($H477,'P. U. SICRO'!$A:$C,3,0),VLOOKUP($H477,'P.U. Cotados'!$B$12:$D$18,3,0)),"")</f>
        <v/>
      </c>
      <c r="K477" s="426">
        <v>1</v>
      </c>
      <c r="L477" s="44"/>
      <c r="M477" s="44"/>
      <c r="N477" s="44"/>
      <c r="O477" s="44"/>
      <c r="P477" s="139" t="str">
        <f t="shared" si="53"/>
        <v/>
      </c>
      <c r="Q477" s="2"/>
      <c r="R477" s="280" t="str">
        <f>IF($F477&lt;&gt;"",INDEX(DTM!$C$3:$F$100,MATCH($F477,DTM!$C$3:$C$100,0),MATCH(R$8,DTM!$C$3:$F$3,0)),"")</f>
        <v/>
      </c>
      <c r="S477" s="262">
        <f ca="1">IF($F477="",0,IF(AND($G477="Dnit",OFFSET(DTM!$B$3,MATCH($F477,DTM!$C$3:$C$50,0)-1,0)="Quente"),24.715,IF(AND($G477="Dnit",OFFSET(DTM!$B$3,MATCH($F477,DTM!$C$3:$C$50,0)-1,0)="Frio"),22.244,0)))</f>
        <v>0</v>
      </c>
      <c r="T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62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62"/>
      <c r="W477" s="278" t="str">
        <f t="shared" si="50"/>
        <v/>
      </c>
      <c r="X477" s="261"/>
      <c r="Y477" s="280" t="str">
        <f>IF($F477&lt;&gt;"",INDEX(DTM!$C$3:$F$100,MATCH($F477,DTM!$C$3:$C$100,0),MATCH(Y$8,DTM!$C$3:$F$3,0)),"")</f>
        <v/>
      </c>
      <c r="Z477" s="262">
        <f ca="1">IF($F477="",0,IF(AND($G477="Dnit",OFFSET(DTM!$B$3,MATCH($F477,DTM!$C$3:$C$50,0)-1,0)="Quente"),24.715,IF(AND($G477="Dnit",OFFSET(DTM!$B$3,MATCH($F477,DTM!$C$3:$C$50,0)-1,0)="Frio"),22.244,0)))</f>
        <v>0</v>
      </c>
      <c r="AA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62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62"/>
      <c r="AD477" s="278" t="str">
        <f t="shared" si="51"/>
        <v/>
      </c>
      <c r="AE477" s="261"/>
      <c r="AF477" s="280" t="str">
        <f>IF($F477&lt;&gt;"",INDEX(DTM!$C$3:$F$100,MATCH($F477,DTM!$C$3:$C$100,0),MATCH(AF$8,DTM!$C$3:$F$3,0)),"")</f>
        <v/>
      </c>
      <c r="AG477" s="262">
        <f ca="1">IF($F477="",0,IF(AND($G477="Dnit",OFFSET(DTM!$B$3,MATCH($F477,DTM!$C$3:$C$50,0)-1,0)="Quente"),24.715,IF(AND($G477="Dnit",OFFSET(DTM!$B$3,MATCH($F477,DTM!$C$3:$C$50,0)-1,0)="Frio"),22.244,0)))</f>
        <v>0</v>
      </c>
      <c r="AH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62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62"/>
      <c r="AK477" s="278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433" t="str">
        <f>IFERROR(IF($G478&lt;&gt;"ANP",VLOOKUP($H478,'P. U. SICRO'!$A:$C,3,0),VLOOKUP($H478,'P.U. Cotados'!$B$12:$D$18,3,0)),"")</f>
        <v/>
      </c>
      <c r="K478" s="426">
        <v>1</v>
      </c>
      <c r="L478" s="44"/>
      <c r="M478" s="44"/>
      <c r="N478" s="44"/>
      <c r="O478" s="44"/>
      <c r="P478" s="139" t="str">
        <f t="shared" si="53"/>
        <v/>
      </c>
      <c r="Q478" s="2"/>
      <c r="R478" s="280" t="str">
        <f>IF($F478&lt;&gt;"",INDEX(DTM!$C$3:$F$100,MATCH($F478,DTM!$C$3:$C$100,0),MATCH(R$8,DTM!$C$3:$F$3,0)),"")</f>
        <v/>
      </c>
      <c r="S478" s="262">
        <f ca="1">IF($F478="",0,IF(AND($G478="Dnit",OFFSET(DTM!$B$3,MATCH($F478,DTM!$C$3:$C$50,0)-1,0)="Quente"),24.715,IF(AND($G478="Dnit",OFFSET(DTM!$B$3,MATCH($F478,DTM!$C$3:$C$50,0)-1,0)="Frio"),22.244,0)))</f>
        <v>0</v>
      </c>
      <c r="T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62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62"/>
      <c r="W478" s="278" t="str">
        <f t="shared" si="50"/>
        <v/>
      </c>
      <c r="X478" s="261"/>
      <c r="Y478" s="280" t="str">
        <f>IF($F478&lt;&gt;"",INDEX(DTM!$C$3:$F$100,MATCH($F478,DTM!$C$3:$C$100,0),MATCH(Y$8,DTM!$C$3:$F$3,0)),"")</f>
        <v/>
      </c>
      <c r="Z478" s="262">
        <f ca="1">IF($F478="",0,IF(AND($G478="Dnit",OFFSET(DTM!$B$3,MATCH($F478,DTM!$C$3:$C$50,0)-1,0)="Quente"),24.715,IF(AND($G478="Dnit",OFFSET(DTM!$B$3,MATCH($F478,DTM!$C$3:$C$50,0)-1,0)="Frio"),22.244,0)))</f>
        <v>0</v>
      </c>
      <c r="AA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62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62"/>
      <c r="AD478" s="278" t="str">
        <f t="shared" si="51"/>
        <v/>
      </c>
      <c r="AE478" s="261"/>
      <c r="AF478" s="280" t="str">
        <f>IF($F478&lt;&gt;"",INDEX(DTM!$C$3:$F$100,MATCH($F478,DTM!$C$3:$C$100,0),MATCH(AF$8,DTM!$C$3:$F$3,0)),"")</f>
        <v/>
      </c>
      <c r="AG478" s="262">
        <f ca="1">IF($F478="",0,IF(AND($G478="Dnit",OFFSET(DTM!$B$3,MATCH($F478,DTM!$C$3:$C$50,0)-1,0)="Quente"),24.715,IF(AND($G478="Dnit",OFFSET(DTM!$B$3,MATCH($F478,DTM!$C$3:$C$50,0)-1,0)="Frio"),22.244,0)))</f>
        <v>0</v>
      </c>
      <c r="AH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62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62"/>
      <c r="AK478" s="278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433" t="str">
        <f>IFERROR(IF($G479&lt;&gt;"ANP",VLOOKUP($H479,'P. U. SICRO'!$A:$C,3,0),VLOOKUP($H479,'P.U. Cotados'!$B$12:$D$18,3,0)),"")</f>
        <v/>
      </c>
      <c r="K479" s="426">
        <v>1</v>
      </c>
      <c r="L479" s="44"/>
      <c r="M479" s="44"/>
      <c r="N479" s="44"/>
      <c r="O479" s="44"/>
      <c r="P479" s="139" t="str">
        <f t="shared" si="53"/>
        <v/>
      </c>
      <c r="Q479" s="2"/>
      <c r="R479" s="280" t="str">
        <f>IF($F479&lt;&gt;"",INDEX(DTM!$C$3:$F$100,MATCH($F479,DTM!$C$3:$C$100,0),MATCH(R$8,DTM!$C$3:$F$3,0)),"")</f>
        <v/>
      </c>
      <c r="S479" s="262">
        <f ca="1">IF($F479="",0,IF(AND($G479="Dnit",OFFSET(DTM!$B$3,MATCH($F479,DTM!$C$3:$C$50,0)-1,0)="Quente"),24.715,IF(AND($G479="Dnit",OFFSET(DTM!$B$3,MATCH($F479,DTM!$C$3:$C$50,0)-1,0)="Frio"),22.244,0)))</f>
        <v>0</v>
      </c>
      <c r="T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62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62"/>
      <c r="W479" s="278" t="str">
        <f t="shared" si="50"/>
        <v/>
      </c>
      <c r="X479" s="261"/>
      <c r="Y479" s="280" t="str">
        <f>IF($F479&lt;&gt;"",INDEX(DTM!$C$3:$F$100,MATCH($F479,DTM!$C$3:$C$100,0),MATCH(Y$8,DTM!$C$3:$F$3,0)),"")</f>
        <v/>
      </c>
      <c r="Z479" s="262">
        <f ca="1">IF($F479="",0,IF(AND($G479="Dnit",OFFSET(DTM!$B$3,MATCH($F479,DTM!$C$3:$C$50,0)-1,0)="Quente"),24.715,IF(AND($G479="Dnit",OFFSET(DTM!$B$3,MATCH($F479,DTM!$C$3:$C$50,0)-1,0)="Frio"),22.244,0)))</f>
        <v>0</v>
      </c>
      <c r="AA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62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62"/>
      <c r="AD479" s="278" t="str">
        <f t="shared" si="51"/>
        <v/>
      </c>
      <c r="AE479" s="261"/>
      <c r="AF479" s="280" t="str">
        <f>IF($F479&lt;&gt;"",INDEX(DTM!$C$3:$F$100,MATCH($F479,DTM!$C$3:$C$100,0),MATCH(AF$8,DTM!$C$3:$F$3,0)),"")</f>
        <v/>
      </c>
      <c r="AG479" s="262">
        <f ca="1">IF($F479="",0,IF(AND($G479="Dnit",OFFSET(DTM!$B$3,MATCH($F479,DTM!$C$3:$C$50,0)-1,0)="Quente"),24.715,IF(AND($G479="Dnit",OFFSET(DTM!$B$3,MATCH($F479,DTM!$C$3:$C$50,0)-1,0)="Frio"),22.244,0)))</f>
        <v>0</v>
      </c>
      <c r="AH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62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62"/>
      <c r="AK479" s="278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433" t="str">
        <f>IFERROR(IF($G480&lt;&gt;"ANP",VLOOKUP($H480,'P. U. SICRO'!$A:$C,3,0),VLOOKUP($H480,'P.U. Cotados'!$B$12:$D$18,3,0)),"")</f>
        <v/>
      </c>
      <c r="K480" s="426">
        <v>1</v>
      </c>
      <c r="L480" s="44"/>
      <c r="M480" s="44"/>
      <c r="N480" s="44"/>
      <c r="O480" s="44"/>
      <c r="P480" s="139" t="str">
        <f t="shared" si="53"/>
        <v/>
      </c>
      <c r="Q480" s="2"/>
      <c r="R480" s="280" t="str">
        <f>IF($F480&lt;&gt;"",INDEX(DTM!$C$3:$F$100,MATCH($F480,DTM!$C$3:$C$100,0),MATCH(R$8,DTM!$C$3:$F$3,0)),"")</f>
        <v/>
      </c>
      <c r="S480" s="262">
        <f ca="1">IF($F480="",0,IF(AND($G480="Dnit",OFFSET(DTM!$B$3,MATCH($F480,DTM!$C$3:$C$50,0)-1,0)="Quente"),24.715,IF(AND($G480="Dnit",OFFSET(DTM!$B$3,MATCH($F480,DTM!$C$3:$C$50,0)-1,0)="Frio"),22.244,0)))</f>
        <v>0</v>
      </c>
      <c r="T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62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62"/>
      <c r="W480" s="278" t="str">
        <f t="shared" si="50"/>
        <v/>
      </c>
      <c r="X480" s="261"/>
      <c r="Y480" s="280" t="str">
        <f>IF($F480&lt;&gt;"",INDEX(DTM!$C$3:$F$100,MATCH($F480,DTM!$C$3:$C$100,0),MATCH(Y$8,DTM!$C$3:$F$3,0)),"")</f>
        <v/>
      </c>
      <c r="Z480" s="262">
        <f ca="1">IF($F480="",0,IF(AND($G480="Dnit",OFFSET(DTM!$B$3,MATCH($F480,DTM!$C$3:$C$50,0)-1,0)="Quente"),24.715,IF(AND($G480="Dnit",OFFSET(DTM!$B$3,MATCH($F480,DTM!$C$3:$C$50,0)-1,0)="Frio"),22.244,0)))</f>
        <v>0</v>
      </c>
      <c r="AA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62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62"/>
      <c r="AD480" s="278" t="str">
        <f t="shared" si="51"/>
        <v/>
      </c>
      <c r="AE480" s="261"/>
      <c r="AF480" s="280" t="str">
        <f>IF($F480&lt;&gt;"",INDEX(DTM!$C$3:$F$100,MATCH($F480,DTM!$C$3:$C$100,0),MATCH(AF$8,DTM!$C$3:$F$3,0)),"")</f>
        <v/>
      </c>
      <c r="AG480" s="262">
        <f ca="1">IF($F480="",0,IF(AND($G480="Dnit",OFFSET(DTM!$B$3,MATCH($F480,DTM!$C$3:$C$50,0)-1,0)="Quente"),24.715,IF(AND($G480="Dnit",OFFSET(DTM!$B$3,MATCH($F480,DTM!$C$3:$C$50,0)-1,0)="Frio"),22.244,0)))</f>
        <v>0</v>
      </c>
      <c r="AH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62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62"/>
      <c r="AK480" s="278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433" t="str">
        <f>IFERROR(IF($G481&lt;&gt;"ANP",VLOOKUP($H481,'P. U. SICRO'!$A:$C,3,0),VLOOKUP($H481,'P.U. Cotados'!$B$12:$D$18,3,0)),"")</f>
        <v/>
      </c>
      <c r="K481" s="426">
        <v>1</v>
      </c>
      <c r="L481" s="44"/>
      <c r="M481" s="44"/>
      <c r="N481" s="44"/>
      <c r="O481" s="44"/>
      <c r="P481" s="139" t="str">
        <f t="shared" si="53"/>
        <v/>
      </c>
      <c r="Q481" s="2"/>
      <c r="R481" s="280" t="str">
        <f>IF($F481&lt;&gt;"",INDEX(DTM!$C$3:$F$100,MATCH($F481,DTM!$C$3:$C$100,0),MATCH(R$8,DTM!$C$3:$F$3,0)),"")</f>
        <v/>
      </c>
      <c r="S481" s="262">
        <f ca="1">IF($F481="",0,IF(AND($G481="Dnit",OFFSET(DTM!$B$3,MATCH($F481,DTM!$C$3:$C$50,0)-1,0)="Quente"),24.715,IF(AND($G481="Dnit",OFFSET(DTM!$B$3,MATCH($F481,DTM!$C$3:$C$50,0)-1,0)="Frio"),22.244,0)))</f>
        <v>0</v>
      </c>
      <c r="T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62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62"/>
      <c r="W481" s="278" t="str">
        <f t="shared" si="50"/>
        <v/>
      </c>
      <c r="X481" s="261"/>
      <c r="Y481" s="280" t="str">
        <f>IF($F481&lt;&gt;"",INDEX(DTM!$C$3:$F$100,MATCH($F481,DTM!$C$3:$C$100,0),MATCH(Y$8,DTM!$C$3:$F$3,0)),"")</f>
        <v/>
      </c>
      <c r="Z481" s="262">
        <f ca="1">IF($F481="",0,IF(AND($G481="Dnit",OFFSET(DTM!$B$3,MATCH($F481,DTM!$C$3:$C$50,0)-1,0)="Quente"),24.715,IF(AND($G481="Dnit",OFFSET(DTM!$B$3,MATCH($F481,DTM!$C$3:$C$50,0)-1,0)="Frio"),22.244,0)))</f>
        <v>0</v>
      </c>
      <c r="AA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62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62"/>
      <c r="AD481" s="278" t="str">
        <f t="shared" si="51"/>
        <v/>
      </c>
      <c r="AE481" s="261"/>
      <c r="AF481" s="280" t="str">
        <f>IF($F481&lt;&gt;"",INDEX(DTM!$C$3:$F$100,MATCH($F481,DTM!$C$3:$C$100,0),MATCH(AF$8,DTM!$C$3:$F$3,0)),"")</f>
        <v/>
      </c>
      <c r="AG481" s="262">
        <f ca="1">IF($F481="",0,IF(AND($G481="Dnit",OFFSET(DTM!$B$3,MATCH($F481,DTM!$C$3:$C$50,0)-1,0)="Quente"),24.715,IF(AND($G481="Dnit",OFFSET(DTM!$B$3,MATCH($F481,DTM!$C$3:$C$50,0)-1,0)="Frio"),22.244,0)))</f>
        <v>0</v>
      </c>
      <c r="AH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62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62"/>
      <c r="AK481" s="278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433" t="str">
        <f>IFERROR(IF($G482&lt;&gt;"ANP",VLOOKUP($H482,'P. U. SICRO'!$A:$C,3,0),VLOOKUP($H482,'P.U. Cotados'!$B$12:$D$18,3,0)),"")</f>
        <v/>
      </c>
      <c r="K482" s="426">
        <v>1</v>
      </c>
      <c r="L482" s="44"/>
      <c r="M482" s="44"/>
      <c r="N482" s="44"/>
      <c r="O482" s="44"/>
      <c r="P482" s="139" t="str">
        <f t="shared" si="53"/>
        <v/>
      </c>
      <c r="Q482" s="2"/>
      <c r="R482" s="280" t="str">
        <f>IF($F482&lt;&gt;"",INDEX(DTM!$C$3:$F$100,MATCH($F482,DTM!$C$3:$C$100,0),MATCH(R$8,DTM!$C$3:$F$3,0)),"")</f>
        <v/>
      </c>
      <c r="S482" s="262">
        <f ca="1">IF($F482="",0,IF(AND($G482="Dnit",OFFSET(DTM!$B$3,MATCH($F482,DTM!$C$3:$C$50,0)-1,0)="Quente"),24.715,IF(AND($G482="Dnit",OFFSET(DTM!$B$3,MATCH($F482,DTM!$C$3:$C$50,0)-1,0)="Frio"),22.244,0)))</f>
        <v>0</v>
      </c>
      <c r="T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62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62"/>
      <c r="W482" s="278" t="str">
        <f t="shared" si="50"/>
        <v/>
      </c>
      <c r="X482" s="261"/>
      <c r="Y482" s="280" t="str">
        <f>IF($F482&lt;&gt;"",INDEX(DTM!$C$3:$F$100,MATCH($F482,DTM!$C$3:$C$100,0),MATCH(Y$8,DTM!$C$3:$F$3,0)),"")</f>
        <v/>
      </c>
      <c r="Z482" s="262">
        <f ca="1">IF($F482="",0,IF(AND($G482="Dnit",OFFSET(DTM!$B$3,MATCH($F482,DTM!$C$3:$C$50,0)-1,0)="Quente"),24.715,IF(AND($G482="Dnit",OFFSET(DTM!$B$3,MATCH($F482,DTM!$C$3:$C$50,0)-1,0)="Frio"),22.244,0)))</f>
        <v>0</v>
      </c>
      <c r="AA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62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62"/>
      <c r="AD482" s="278" t="str">
        <f t="shared" si="51"/>
        <v/>
      </c>
      <c r="AE482" s="261"/>
      <c r="AF482" s="280" t="str">
        <f>IF($F482&lt;&gt;"",INDEX(DTM!$C$3:$F$100,MATCH($F482,DTM!$C$3:$C$100,0),MATCH(AF$8,DTM!$C$3:$F$3,0)),"")</f>
        <v/>
      </c>
      <c r="AG482" s="262">
        <f ca="1">IF($F482="",0,IF(AND($G482="Dnit",OFFSET(DTM!$B$3,MATCH($F482,DTM!$C$3:$C$50,0)-1,0)="Quente"),24.715,IF(AND($G482="Dnit",OFFSET(DTM!$B$3,MATCH($F482,DTM!$C$3:$C$50,0)-1,0)="Frio"),22.244,0)))</f>
        <v>0</v>
      </c>
      <c r="AH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62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62"/>
      <c r="AK482" s="278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433" t="str">
        <f>IFERROR(IF($G483&lt;&gt;"ANP",VLOOKUP($H483,'P. U. SICRO'!$A:$C,3,0),VLOOKUP($H483,'P.U. Cotados'!$B$12:$D$18,3,0)),"")</f>
        <v/>
      </c>
      <c r="K483" s="426">
        <v>1</v>
      </c>
      <c r="L483" s="44"/>
      <c r="M483" s="44"/>
      <c r="N483" s="44"/>
      <c r="O483" s="44"/>
      <c r="P483" s="139" t="str">
        <f t="shared" si="53"/>
        <v/>
      </c>
      <c r="R483" s="280" t="str">
        <f>IF($F483&lt;&gt;"",INDEX(DTM!$C$3:$F$100,MATCH($F483,DTM!$C$3:$C$100,0),MATCH(R$8,DTM!$C$3:$F$3,0)),"")</f>
        <v/>
      </c>
      <c r="S483" s="262">
        <f ca="1">IF($F483="",0,IF(AND($G483="Dnit",OFFSET(DTM!$B$3,MATCH($F483,DTM!$C$3:$C$50,0)-1,0)="Quente"),24.715,IF(AND($G483="Dnit",OFFSET(DTM!$B$3,MATCH($F483,DTM!$C$3:$C$50,0)-1,0)="Frio"),22.244,0)))</f>
        <v>0</v>
      </c>
      <c r="T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62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62"/>
      <c r="W483" s="278" t="str">
        <f t="shared" si="50"/>
        <v/>
      </c>
      <c r="X483" s="261"/>
      <c r="Y483" s="280" t="str">
        <f>IF($F483&lt;&gt;"",INDEX(DTM!$C$3:$F$100,MATCH($F483,DTM!$C$3:$C$100,0),MATCH(Y$8,DTM!$C$3:$F$3,0)),"")</f>
        <v/>
      </c>
      <c r="Z483" s="262">
        <f ca="1">IF($F483="",0,IF(AND($G483="Dnit",OFFSET(DTM!$B$3,MATCH($F483,DTM!$C$3:$C$50,0)-1,0)="Quente"),24.715,IF(AND($G483="Dnit",OFFSET(DTM!$B$3,MATCH($F483,DTM!$C$3:$C$50,0)-1,0)="Frio"),22.244,0)))</f>
        <v>0</v>
      </c>
      <c r="AA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62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62"/>
      <c r="AD483" s="278" t="str">
        <f t="shared" si="51"/>
        <v/>
      </c>
      <c r="AE483" s="261"/>
      <c r="AF483" s="280" t="str">
        <f>IF($F483&lt;&gt;"",INDEX(DTM!$C$3:$F$100,MATCH($F483,DTM!$C$3:$C$100,0),MATCH(AF$8,DTM!$C$3:$F$3,0)),"")</f>
        <v/>
      </c>
      <c r="AG483" s="262">
        <f ca="1">IF($F483="",0,IF(AND($G483="Dnit",OFFSET(DTM!$B$3,MATCH($F483,DTM!$C$3:$C$50,0)-1,0)="Quente"),24.715,IF(AND($G483="Dnit",OFFSET(DTM!$B$3,MATCH($F483,DTM!$C$3:$C$50,0)-1,0)="Frio"),22.244,0)))</f>
        <v>0</v>
      </c>
      <c r="AH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62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62"/>
      <c r="AK483" s="278" t="str">
        <f t="shared" si="52"/>
        <v/>
      </c>
    </row>
    <row r="484" spans="2:37" ht="15" customHeight="1" x14ac:dyDescent="0.2">
      <c r="B484" s="392"/>
      <c r="C484" s="435" t="str">
        <f>IFERROR(IF($G484&lt;&gt;"ANP",VLOOKUP($H484,'P. U. SICRO'!$A:$C,2,0),VLOOKUP($H484,'P.U. Cotados'!$B$12:$D$18,2,0)),"")</f>
        <v/>
      </c>
      <c r="D484" s="436"/>
      <c r="E484" s="437"/>
      <c r="F484" s="437"/>
      <c r="G484" s="393"/>
      <c r="H484" s="393"/>
      <c r="I484" s="394" t="str">
        <f t="shared" si="54"/>
        <v/>
      </c>
      <c r="J484" s="438" t="str">
        <f>IFERROR(IF($G484&lt;&gt;"ANP",VLOOKUP($H484,'P. U. SICRO'!$A:$C,3,0),VLOOKUP($H484,'P.U. Cotados'!$B$12:$D$18,3,0)),"")</f>
        <v/>
      </c>
      <c r="K484" s="439">
        <v>1</v>
      </c>
      <c r="L484" s="395"/>
      <c r="M484" s="395"/>
      <c r="N484" s="395"/>
      <c r="O484" s="395"/>
      <c r="P484" s="396" t="str">
        <f t="shared" si="53"/>
        <v/>
      </c>
      <c r="R484" s="280" t="str">
        <f>IF($F484&lt;&gt;"",INDEX(DTM!$C$3:$F$100,MATCH($F484,DTM!$C$3:$C$100,0),MATCH(R$8,DTM!$C$3:$F$3,0)),"")</f>
        <v/>
      </c>
      <c r="S484" s="262">
        <f ca="1">IF($F484="",0,IF(AND($G484="Dnit",OFFSET(DTM!$B$3,MATCH($F484,DTM!$C$3:$C$50,0)-1,0)="Quente"),24.715,IF(AND($G484="Dnit",OFFSET(DTM!$B$3,MATCH($F484,DTM!$C$3:$C$50,0)-1,0)="Frio"),22.244,0)))</f>
        <v>0</v>
      </c>
      <c r="T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62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62"/>
      <c r="W484" s="278" t="str">
        <f t="shared" si="50"/>
        <v/>
      </c>
      <c r="X484" s="261"/>
      <c r="Y484" s="280" t="str">
        <f>IF($F484&lt;&gt;"",INDEX(DTM!$C$3:$F$100,MATCH($F484,DTM!$C$3:$C$100,0),MATCH(Y$8,DTM!$C$3:$F$3,0)),"")</f>
        <v/>
      </c>
      <c r="Z484" s="262">
        <f ca="1">IF($F484="",0,IF(AND($G484="Dnit",OFFSET(DTM!$B$3,MATCH($F484,DTM!$C$3:$C$50,0)-1,0)="Quente"),24.715,IF(AND($G484="Dnit",OFFSET(DTM!$B$3,MATCH($F484,DTM!$C$3:$C$50,0)-1,0)="Frio"),22.244,0)))</f>
        <v>0</v>
      </c>
      <c r="AA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62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62"/>
      <c r="AD484" s="278" t="str">
        <f t="shared" si="51"/>
        <v/>
      </c>
      <c r="AE484" s="261"/>
      <c r="AF484" s="280" t="str">
        <f>IF($F484&lt;&gt;"",INDEX(DTM!$C$3:$F$100,MATCH($F484,DTM!$C$3:$C$100,0),MATCH(AF$8,DTM!$C$3:$F$3,0)),"")</f>
        <v/>
      </c>
      <c r="AG484" s="262">
        <f ca="1">IF($F484="",0,IF(AND($G484="Dnit",OFFSET(DTM!$B$3,MATCH($F484,DTM!$C$3:$C$50,0)-1,0)="Quente"),24.715,IF(AND($G484="Dnit",OFFSET(DTM!$B$3,MATCH($F484,DTM!$C$3:$C$50,0)-1,0)="Frio"),22.244,0)))</f>
        <v>0</v>
      </c>
      <c r="AH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62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62"/>
      <c r="AK484" s="278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63"/>
      <c r="S485" s="263"/>
      <c r="T485" s="263"/>
      <c r="U485" s="263"/>
      <c r="V485" s="263"/>
      <c r="W485" s="263"/>
      <c r="X485" s="261"/>
      <c r="Y485" s="263"/>
      <c r="Z485" s="263"/>
      <c r="AA485" s="263"/>
      <c r="AB485" s="263"/>
      <c r="AC485" s="263"/>
      <c r="AD485" s="263"/>
      <c r="AE485" s="261"/>
      <c r="AF485" s="263"/>
      <c r="AG485" s="263"/>
      <c r="AH485" s="263"/>
      <c r="AI485" s="263"/>
      <c r="AJ485" s="263"/>
      <c r="AK485" s="263"/>
    </row>
    <row r="486" spans="2:37" ht="15" customHeight="1" x14ac:dyDescent="0.2">
      <c r="B486" s="49" t="s">
        <v>497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64"/>
      <c r="S486" s="265"/>
      <c r="T486" s="265"/>
      <c r="U486" s="265"/>
      <c r="V486" s="265"/>
      <c r="W486" s="266">
        <f ca="1">SUM(W463:W484)</f>
        <v>191.82387463330124</v>
      </c>
      <c r="X486" s="261"/>
      <c r="Y486" s="264"/>
      <c r="Z486" s="265"/>
      <c r="AA486" s="265"/>
      <c r="AB486" s="265"/>
      <c r="AC486" s="265"/>
      <c r="AD486" s="266">
        <f ca="1">SUM(AD463:AD484)</f>
        <v>193.46863455710616</v>
      </c>
      <c r="AE486" s="261"/>
      <c r="AF486" s="264"/>
      <c r="AG486" s="265"/>
      <c r="AH486" s="265"/>
      <c r="AI486" s="265"/>
      <c r="AJ486" s="265"/>
      <c r="AK486" s="266">
        <f ca="1">SUM(AK463:AK484)</f>
        <v>0</v>
      </c>
    </row>
    <row r="487" spans="2:37" ht="15" customHeight="1" x14ac:dyDescent="0.2">
      <c r="B487" s="56" t="s">
        <v>496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88">
        <v>0.02</v>
      </c>
      <c r="R487" s="267"/>
      <c r="S487" s="268"/>
      <c r="T487" s="268"/>
      <c r="U487" s="269"/>
      <c r="V487" s="269"/>
      <c r="W487" s="270">
        <f ca="1">$P487*W486</f>
        <v>3.8364774926660248</v>
      </c>
      <c r="X487" s="261"/>
      <c r="Y487" s="267"/>
      <c r="Z487" s="268"/>
      <c r="AA487" s="268"/>
      <c r="AB487" s="269"/>
      <c r="AC487" s="269"/>
      <c r="AD487" s="270">
        <f ca="1">$P487*AD486</f>
        <v>3.8693726911421233</v>
      </c>
      <c r="AE487" s="261"/>
      <c r="AF487" s="267"/>
      <c r="AG487" s="268"/>
      <c r="AH487" s="268"/>
      <c r="AI487" s="269"/>
      <c r="AJ487" s="269"/>
      <c r="AK487" s="270">
        <f ca="1"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71"/>
      <c r="S488" s="272"/>
      <c r="T488" s="272"/>
      <c r="U488" s="273"/>
      <c r="V488" s="274"/>
      <c r="W488" s="277"/>
      <c r="X488" s="261"/>
      <c r="Y488" s="271"/>
      <c r="Z488" s="272"/>
      <c r="AA488" s="272"/>
      <c r="AB488" s="273"/>
      <c r="AC488" s="274"/>
      <c r="AD488" s="277"/>
      <c r="AE488" s="261"/>
      <c r="AF488" s="271"/>
      <c r="AG488" s="272"/>
      <c r="AH488" s="272"/>
      <c r="AI488" s="273"/>
      <c r="AJ488" s="274"/>
      <c r="AK488" s="277"/>
    </row>
    <row r="489" spans="2:37" ht="15" customHeight="1" x14ac:dyDescent="0.2">
      <c r="B489" s="13" t="s">
        <v>805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40"/>
      <c r="R489" s="275"/>
      <c r="S489" s="64"/>
      <c r="T489" s="64"/>
      <c r="U489" s="64"/>
      <c r="V489" s="64"/>
      <c r="W489" s="276">
        <f ca="1">SUM(W486:W487)</f>
        <v>195.66035212596728</v>
      </c>
      <c r="X489" s="261"/>
      <c r="Y489" s="275"/>
      <c r="Z489" s="64"/>
      <c r="AA489" s="64"/>
      <c r="AB489" s="64"/>
      <c r="AC489" s="64"/>
      <c r="AD489" s="276">
        <f ca="1">SUM(AD486:AD487)</f>
        <v>197.33800724824829</v>
      </c>
      <c r="AE489" s="261"/>
      <c r="AF489" s="275"/>
      <c r="AG489" s="64"/>
      <c r="AH489" s="64"/>
      <c r="AI489" s="64"/>
      <c r="AJ489" s="64"/>
      <c r="AK489" s="276">
        <f ca="1"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 s="2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341"/>
      <c r="C491" s="341"/>
      <c r="D491" s="341"/>
      <c r="E491" s="341"/>
      <c r="F491" s="341"/>
      <c r="G491" s="342"/>
      <c r="H491" s="342"/>
      <c r="I491" s="342"/>
      <c r="J491" s="341"/>
      <c r="K491" s="352"/>
      <c r="L491" s="352"/>
      <c r="M491" s="352"/>
      <c r="N491" s="352"/>
      <c r="O491" s="352"/>
      <c r="P491" s="352"/>
      <c r="Q491" s="2"/>
      <c r="R491" s="261"/>
      <c r="S491" s="261"/>
      <c r="T491" s="261"/>
      <c r="U491" s="261"/>
      <c r="V491" s="261"/>
      <c r="W491" s="261"/>
      <c r="X491" s="261"/>
      <c r="Y491" s="261"/>
      <c r="Z491" s="261"/>
      <c r="AA491" s="261"/>
      <c r="AB491" s="261"/>
      <c r="AC491" s="261"/>
      <c r="AD491" s="261"/>
      <c r="AE491" s="261"/>
      <c r="AF491" s="261"/>
      <c r="AG491" s="261"/>
      <c r="AH491" s="261"/>
      <c r="AI491" s="261"/>
      <c r="AJ491" s="261"/>
      <c r="AK491" s="261"/>
    </row>
    <row r="492" spans="2:37" ht="15" customHeight="1" x14ac:dyDescent="0.2">
      <c r="B492" s="76" t="s">
        <v>498</v>
      </c>
      <c r="C492" s="344"/>
      <c r="D492" s="344"/>
      <c r="E492" s="344"/>
      <c r="F492" s="344"/>
      <c r="G492" s="345"/>
      <c r="H492" s="345"/>
      <c r="I492" s="345"/>
      <c r="J492" s="344"/>
      <c r="K492" s="353"/>
      <c r="L492" s="353"/>
      <c r="M492" s="353"/>
      <c r="N492" s="353"/>
      <c r="O492" s="353"/>
      <c r="P492" s="354"/>
      <c r="Q492" s="2"/>
      <c r="R492" s="279"/>
      <c r="S492" s="279"/>
      <c r="T492" s="279"/>
      <c r="U492" s="279"/>
      <c r="V492" s="279"/>
      <c r="W492" s="279"/>
      <c r="X492" s="279"/>
      <c r="Y492" s="279"/>
      <c r="Z492" s="279"/>
      <c r="AA492" s="279"/>
      <c r="AB492" s="279"/>
      <c r="AC492" s="279"/>
      <c r="AD492" s="279"/>
      <c r="AE492" s="279"/>
      <c r="AF492" s="279"/>
      <c r="AG492" s="279"/>
      <c r="AH492" s="279"/>
      <c r="AI492" s="279"/>
      <c r="AJ492" s="279"/>
      <c r="AK492" s="279"/>
    </row>
    <row r="493" spans="2:37" ht="15" customHeight="1" x14ac:dyDescent="0.2">
      <c r="B493" s="339"/>
      <c r="C493" s="347"/>
      <c r="D493" s="347"/>
      <c r="E493" s="347"/>
      <c r="F493" s="347"/>
      <c r="G493" s="348"/>
      <c r="H493" s="348"/>
      <c r="I493" s="348"/>
      <c r="J493" s="347"/>
      <c r="K493" s="355"/>
      <c r="L493" s="355"/>
      <c r="M493" s="355"/>
      <c r="N493" s="355"/>
      <c r="O493" s="355"/>
      <c r="P493" s="356"/>
      <c r="Q493" s="2"/>
      <c r="R493" s="279"/>
      <c r="S493" s="279"/>
      <c r="T493" s="279"/>
      <c r="U493" s="279"/>
      <c r="V493" s="279"/>
      <c r="W493" s="279"/>
      <c r="X493" s="279"/>
      <c r="Y493" s="279"/>
      <c r="Z493" s="279"/>
      <c r="AA493" s="279"/>
      <c r="AB493" s="279"/>
      <c r="AC493" s="279"/>
      <c r="AD493" s="279"/>
      <c r="AE493" s="279"/>
      <c r="AF493" s="279"/>
      <c r="AG493" s="279"/>
      <c r="AH493" s="279"/>
      <c r="AI493" s="279"/>
      <c r="AJ493" s="279"/>
      <c r="AK493" s="279"/>
    </row>
    <row r="494" spans="2:37" ht="15" customHeight="1" x14ac:dyDescent="0.2">
      <c r="B494" s="350"/>
      <c r="C494" s="347"/>
      <c r="D494" s="347"/>
      <c r="E494" s="347"/>
      <c r="F494" s="347"/>
      <c r="G494" s="348"/>
      <c r="H494" s="348"/>
      <c r="I494" s="348"/>
      <c r="J494" s="347"/>
      <c r="K494" s="355"/>
      <c r="L494" s="355"/>
      <c r="M494" s="355"/>
      <c r="N494" s="355"/>
      <c r="O494" s="355"/>
      <c r="P494" s="356"/>
      <c r="Q494" s="2"/>
      <c r="R494" s="279"/>
      <c r="S494" s="279"/>
      <c r="T494" s="279"/>
      <c r="U494" s="279"/>
      <c r="V494" s="279"/>
      <c r="W494" s="279"/>
      <c r="X494" s="279"/>
      <c r="Y494" s="279"/>
      <c r="Z494" s="279"/>
      <c r="AA494" s="279"/>
      <c r="AB494" s="279"/>
      <c r="AC494" s="279"/>
      <c r="AD494" s="279"/>
      <c r="AE494" s="279"/>
      <c r="AF494" s="279"/>
      <c r="AG494" s="279"/>
      <c r="AH494" s="279"/>
      <c r="AI494" s="279"/>
      <c r="AJ494" s="279"/>
      <c r="AK494" s="279"/>
    </row>
    <row r="495" spans="2:37" ht="15" customHeight="1" x14ac:dyDescent="0.2">
      <c r="B495" s="350"/>
      <c r="C495" s="347"/>
      <c r="D495" s="347"/>
      <c r="E495" s="347"/>
      <c r="F495" s="347"/>
      <c r="G495" s="348"/>
      <c r="H495" s="348"/>
      <c r="I495" s="348"/>
      <c r="J495" s="347"/>
      <c r="K495" s="355"/>
      <c r="L495" s="355"/>
      <c r="M495" s="355"/>
      <c r="N495" s="355"/>
      <c r="O495" s="355"/>
      <c r="P495" s="356"/>
      <c r="Q495" s="2"/>
      <c r="R495" s="279"/>
      <c r="S495" s="279"/>
      <c r="T495" s="279"/>
      <c r="U495" s="279"/>
      <c r="V495" s="279"/>
      <c r="W495" s="279"/>
      <c r="X495" s="279"/>
      <c r="Y495" s="279"/>
      <c r="Z495" s="279"/>
      <c r="AA495" s="279"/>
      <c r="AB495" s="279"/>
      <c r="AC495" s="279"/>
      <c r="AD495" s="279"/>
      <c r="AE495" s="279"/>
      <c r="AF495" s="279"/>
      <c r="AG495" s="279"/>
      <c r="AH495" s="279"/>
      <c r="AI495" s="279"/>
      <c r="AJ495" s="279"/>
      <c r="AK495" s="279"/>
    </row>
    <row r="496" spans="2:37" ht="15" customHeight="1" x14ac:dyDescent="0.2">
      <c r="B496" s="350"/>
      <c r="C496" s="347"/>
      <c r="D496" s="347"/>
      <c r="E496" s="347"/>
      <c r="F496" s="347"/>
      <c r="G496" s="348"/>
      <c r="H496" s="348"/>
      <c r="I496" s="348"/>
      <c r="J496" s="347"/>
      <c r="K496" s="355"/>
      <c r="L496" s="355"/>
      <c r="M496" s="355"/>
      <c r="N496" s="355"/>
      <c r="O496" s="355"/>
      <c r="P496" s="356"/>
      <c r="Q496" s="2"/>
      <c r="R496" s="279"/>
      <c r="S496" s="279"/>
      <c r="T496" s="279"/>
      <c r="U496" s="279"/>
      <c r="V496" s="279"/>
      <c r="W496" s="279"/>
      <c r="X496" s="279"/>
      <c r="Y496" s="279"/>
      <c r="Z496" s="279"/>
      <c r="AA496" s="279"/>
      <c r="AB496" s="279"/>
      <c r="AC496" s="279"/>
      <c r="AD496" s="279"/>
      <c r="AE496" s="279"/>
      <c r="AF496" s="279"/>
      <c r="AG496" s="279"/>
      <c r="AH496" s="279"/>
      <c r="AI496" s="279"/>
      <c r="AJ496" s="279"/>
      <c r="AK496" s="279"/>
    </row>
    <row r="497" spans="2:37" ht="15" customHeight="1" x14ac:dyDescent="0.2">
      <c r="B497" s="350"/>
      <c r="C497" s="347"/>
      <c r="D497" s="347"/>
      <c r="E497" s="347"/>
      <c r="F497" s="347"/>
      <c r="G497" s="348"/>
      <c r="H497" s="348"/>
      <c r="I497" s="348"/>
      <c r="J497" s="347"/>
      <c r="K497" s="355"/>
      <c r="L497" s="355"/>
      <c r="M497" s="355"/>
      <c r="N497" s="355"/>
      <c r="O497" s="355"/>
      <c r="P497" s="356"/>
      <c r="Q497" s="2"/>
      <c r="R497" s="279"/>
      <c r="S497" s="279"/>
      <c r="T497" s="279"/>
      <c r="U497" s="279"/>
      <c r="V497" s="279"/>
      <c r="W497" s="279"/>
      <c r="X497" s="279"/>
      <c r="Y497" s="279"/>
      <c r="Z497" s="279"/>
      <c r="AA497" s="279"/>
      <c r="AB497" s="279"/>
      <c r="AC497" s="279"/>
      <c r="AD497" s="279"/>
      <c r="AE497" s="279"/>
      <c r="AF497" s="279"/>
      <c r="AG497" s="279"/>
      <c r="AH497" s="279"/>
      <c r="AI497" s="279"/>
      <c r="AJ497" s="279"/>
      <c r="AK497" s="279"/>
    </row>
    <row r="498" spans="2:37" ht="15" customHeight="1" x14ac:dyDescent="0.2">
      <c r="B498" s="350"/>
      <c r="C498" s="347"/>
      <c r="D498" s="347"/>
      <c r="E498" s="347"/>
      <c r="F498" s="347"/>
      <c r="G498" s="348"/>
      <c r="H498" s="348"/>
      <c r="I498" s="348"/>
      <c r="J498" s="347"/>
      <c r="K498" s="355"/>
      <c r="L498" s="355"/>
      <c r="M498" s="355"/>
      <c r="N498" s="355"/>
      <c r="O498" s="355"/>
      <c r="P498" s="356"/>
      <c r="Q498" s="2"/>
      <c r="R498" s="279"/>
      <c r="S498" s="279"/>
      <c r="T498" s="279"/>
      <c r="U498" s="279"/>
      <c r="V498" s="279"/>
      <c r="W498" s="279"/>
      <c r="X498" s="279"/>
      <c r="Y498" s="279"/>
      <c r="Z498" s="279"/>
      <c r="AA498" s="279"/>
      <c r="AB498" s="279"/>
      <c r="AC498" s="279"/>
      <c r="AD498" s="279"/>
      <c r="AE498" s="279"/>
      <c r="AF498" s="279"/>
      <c r="AG498" s="279"/>
      <c r="AH498" s="279"/>
      <c r="AI498" s="279"/>
      <c r="AJ498" s="279"/>
      <c r="AK498" s="279"/>
    </row>
    <row r="499" spans="2:37" ht="15" customHeight="1" x14ac:dyDescent="0.2">
      <c r="B499" s="350"/>
      <c r="C499" s="347"/>
      <c r="D499" s="347"/>
      <c r="E499" s="347"/>
      <c r="F499" s="347"/>
      <c r="G499" s="348"/>
      <c r="H499" s="348"/>
      <c r="I499" s="348"/>
      <c r="J499" s="347"/>
      <c r="K499" s="355"/>
      <c r="L499" s="355"/>
      <c r="M499" s="355"/>
      <c r="N499" s="355"/>
      <c r="O499" s="355"/>
      <c r="P499" s="356"/>
      <c r="Q499" s="2"/>
      <c r="R499" s="279"/>
      <c r="S499" s="279"/>
      <c r="T499" s="279"/>
      <c r="U499" s="279"/>
      <c r="V499" s="279"/>
      <c r="W499" s="279"/>
      <c r="X499" s="279"/>
      <c r="Y499" s="279"/>
      <c r="Z499" s="279"/>
      <c r="AA499" s="279"/>
      <c r="AB499" s="279"/>
      <c r="AC499" s="279"/>
      <c r="AD499" s="279"/>
      <c r="AE499" s="279"/>
      <c r="AF499" s="279"/>
      <c r="AG499" s="279"/>
      <c r="AH499" s="279"/>
      <c r="AI499" s="279"/>
      <c r="AJ499" s="279"/>
      <c r="AK499" s="279"/>
    </row>
    <row r="500" spans="2:37" ht="15" customHeight="1" x14ac:dyDescent="0.2">
      <c r="B500" s="350"/>
      <c r="C500" s="347"/>
      <c r="D500" s="347"/>
      <c r="E500" s="347"/>
      <c r="F500" s="347"/>
      <c r="G500" s="348"/>
      <c r="H500" s="348"/>
      <c r="I500" s="348"/>
      <c r="J500" s="347"/>
      <c r="K500" s="355"/>
      <c r="L500" s="355"/>
      <c r="M500" s="355"/>
      <c r="N500" s="355"/>
      <c r="O500" s="355"/>
      <c r="P500" s="356"/>
      <c r="Q500" s="2"/>
      <c r="R500" s="279"/>
      <c r="S500" s="279"/>
      <c r="T500" s="279"/>
      <c r="U500" s="279"/>
      <c r="V500" s="279"/>
      <c r="W500" s="279"/>
      <c r="X500" s="279"/>
      <c r="Y500" s="279"/>
      <c r="Z500" s="279"/>
      <c r="AA500" s="279"/>
      <c r="AB500" s="279"/>
      <c r="AC500" s="279"/>
      <c r="AD500" s="279"/>
      <c r="AE500" s="279"/>
      <c r="AF500" s="279"/>
      <c r="AG500" s="279"/>
      <c r="AH500" s="279"/>
      <c r="AI500" s="279"/>
      <c r="AJ500" s="279"/>
      <c r="AK500" s="279"/>
    </row>
    <row r="501" spans="2:37" ht="15" customHeight="1" x14ac:dyDescent="0.2">
      <c r="B501" s="357"/>
      <c r="C501" s="358"/>
      <c r="D501" s="358"/>
      <c r="E501" s="358"/>
      <c r="F501" s="358"/>
      <c r="G501" s="359"/>
      <c r="H501" s="359"/>
      <c r="I501" s="359"/>
      <c r="J501" s="358"/>
      <c r="K501" s="360"/>
      <c r="L501" s="360"/>
      <c r="M501" s="360"/>
      <c r="N501" s="360"/>
      <c r="O501" s="360"/>
      <c r="P501" s="361"/>
      <c r="Q501" s="2"/>
      <c r="R501" s="279"/>
      <c r="S501" s="279"/>
      <c r="T501" s="279"/>
      <c r="U501" s="279"/>
      <c r="V501" s="279"/>
      <c r="W501" s="279"/>
      <c r="X501" s="279"/>
      <c r="Y501" s="279"/>
      <c r="Z501" s="279"/>
      <c r="AA501" s="279"/>
      <c r="AB501" s="279"/>
      <c r="AC501" s="279"/>
      <c r="AD501" s="279"/>
      <c r="AE501" s="279"/>
      <c r="AF501" s="279"/>
      <c r="AG501" s="279"/>
      <c r="AH501" s="279"/>
      <c r="AI501" s="279"/>
      <c r="AJ501" s="279"/>
      <c r="AK501" s="279"/>
    </row>
    <row r="502" spans="2:37" ht="15" customHeight="1" x14ac:dyDescent="0.2"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61"/>
      <c r="S502" s="261"/>
      <c r="T502" s="261"/>
      <c r="U502" s="261"/>
      <c r="V502" s="261"/>
      <c r="W502" s="261"/>
      <c r="X502" s="261"/>
      <c r="Y502" s="261"/>
      <c r="Z502" s="261"/>
      <c r="AA502" s="261"/>
      <c r="AB502" s="261"/>
      <c r="AC502" s="261"/>
      <c r="AD502" s="261"/>
      <c r="AE502" s="261"/>
      <c r="AF502" s="261"/>
      <c r="AG502" s="261"/>
      <c r="AH502" s="261"/>
      <c r="AI502" s="261"/>
      <c r="AJ502" s="261"/>
      <c r="AK502" s="261"/>
    </row>
    <row r="503" spans="2:37" ht="15" customHeight="1" x14ac:dyDescent="0.2">
      <c r="B503" s="10" t="s">
        <v>633</v>
      </c>
      <c r="C503" s="11" t="s">
        <v>596</v>
      </c>
      <c r="D503" s="12"/>
      <c r="E503" s="13" t="s">
        <v>632</v>
      </c>
      <c r="F503" s="414"/>
      <c r="G503" s="14"/>
      <c r="H503" s="14"/>
      <c r="I503" s="14"/>
      <c r="J503" s="14"/>
      <c r="K503" s="14"/>
      <c r="L503" s="14"/>
      <c r="M503" s="14"/>
      <c r="N503" s="413" t="s">
        <v>68</v>
      </c>
      <c r="O503" s="14"/>
      <c r="P503" s="138"/>
      <c r="Q503" s="2"/>
      <c r="R503" s="261"/>
      <c r="S503" s="261"/>
      <c r="T503" s="261"/>
      <c r="U503" s="261"/>
      <c r="V503" s="261"/>
      <c r="W503" s="261"/>
      <c r="X503" s="261"/>
      <c r="Y503" s="261"/>
      <c r="Z503" s="261"/>
      <c r="AA503" s="261"/>
      <c r="AB503" s="261"/>
      <c r="AC503" s="261"/>
      <c r="AD503" s="261"/>
      <c r="AE503" s="261"/>
      <c r="AF503" s="261"/>
      <c r="AG503" s="261"/>
      <c r="AH503" s="261"/>
      <c r="AI503" s="261"/>
      <c r="AJ503" s="261"/>
      <c r="AK503" s="26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  <c r="Q504" s="2"/>
      <c r="R504" s="261"/>
      <c r="S504" s="261"/>
      <c r="T504" s="261"/>
      <c r="U504" s="261"/>
      <c r="V504" s="261"/>
      <c r="W504" s="261"/>
      <c r="X504" s="261"/>
      <c r="Y504" s="261"/>
      <c r="Z504" s="261"/>
      <c r="AA504" s="261"/>
      <c r="AB504" s="261"/>
      <c r="AC504" s="261"/>
      <c r="AD504" s="261"/>
      <c r="AE504" s="261"/>
      <c r="AF504" s="261"/>
      <c r="AG504" s="261"/>
      <c r="AH504" s="261"/>
      <c r="AI504" s="261"/>
      <c r="AJ504" s="261"/>
      <c r="AK504" s="261"/>
    </row>
    <row r="505" spans="2:37" ht="15" customHeight="1" x14ac:dyDescent="0.2">
      <c r="B505" s="20" t="s">
        <v>449</v>
      </c>
      <c r="C505" s="417" t="s">
        <v>0</v>
      </c>
      <c r="D505" s="21"/>
      <c r="E505" s="22"/>
      <c r="F505" s="415" t="s">
        <v>4299</v>
      </c>
      <c r="G505" s="11" t="s">
        <v>472</v>
      </c>
      <c r="H505" s="23"/>
      <c r="I505" s="12"/>
      <c r="J505" s="20" t="s">
        <v>68</v>
      </c>
      <c r="K505" s="24" t="s">
        <v>473</v>
      </c>
      <c r="L505" s="25" t="s">
        <v>474</v>
      </c>
      <c r="M505" s="12"/>
      <c r="N505" s="12"/>
      <c r="O505" s="12"/>
      <c r="P505" s="12"/>
      <c r="R505" s="24" t="s">
        <v>475</v>
      </c>
      <c r="S505" s="258" t="s">
        <v>476</v>
      </c>
      <c r="T505" s="259"/>
      <c r="U505" s="258" t="s">
        <v>477</v>
      </c>
      <c r="V505" s="260"/>
      <c r="W505" s="259"/>
      <c r="X505" s="261"/>
      <c r="Y505" s="24" t="s">
        <v>475</v>
      </c>
      <c r="Z505" s="258" t="s">
        <v>476</v>
      </c>
      <c r="AA505" s="259"/>
      <c r="AB505" s="258" t="s">
        <v>477</v>
      </c>
      <c r="AC505" s="260"/>
      <c r="AD505" s="259"/>
      <c r="AE505" s="261"/>
      <c r="AF505" s="24" t="s">
        <v>475</v>
      </c>
      <c r="AG505" s="258" t="s">
        <v>476</v>
      </c>
      <c r="AH505" s="259"/>
      <c r="AI505" s="258" t="s">
        <v>477</v>
      </c>
      <c r="AJ505" s="260"/>
      <c r="AK505" s="259"/>
    </row>
    <row r="506" spans="2:37" ht="15" customHeight="1" x14ac:dyDescent="0.2">
      <c r="B506" s="26"/>
      <c r="C506" s="27"/>
      <c r="D506" s="28"/>
      <c r="E506" s="29"/>
      <c r="F506" s="416"/>
      <c r="G506" s="26" t="s">
        <v>478</v>
      </c>
      <c r="H506" s="26" t="s">
        <v>479</v>
      </c>
      <c r="I506" s="26" t="s">
        <v>480</v>
      </c>
      <c r="J506" s="26"/>
      <c r="K506" s="30"/>
      <c r="L506" s="31" t="s">
        <v>481</v>
      </c>
      <c r="M506" s="31" t="s">
        <v>482</v>
      </c>
      <c r="N506" s="31" t="s">
        <v>483</v>
      </c>
      <c r="O506" s="31" t="s">
        <v>484</v>
      </c>
      <c r="P506" s="31" t="s">
        <v>485</v>
      </c>
      <c r="R506" s="30"/>
      <c r="S506" s="15" t="s">
        <v>486</v>
      </c>
      <c r="T506" s="15" t="s">
        <v>487</v>
      </c>
      <c r="U506" s="15" t="s">
        <v>488</v>
      </c>
      <c r="V506" s="15" t="s">
        <v>489</v>
      </c>
      <c r="W506" s="15" t="s">
        <v>485</v>
      </c>
      <c r="X506" s="261"/>
      <c r="Y506" s="30"/>
      <c r="Z506" s="15" t="s">
        <v>486</v>
      </c>
      <c r="AA506" s="15" t="s">
        <v>487</v>
      </c>
      <c r="AB506" s="15" t="s">
        <v>488</v>
      </c>
      <c r="AC506" s="15" t="s">
        <v>489</v>
      </c>
      <c r="AD506" s="15" t="s">
        <v>485</v>
      </c>
      <c r="AE506" s="261"/>
      <c r="AF506" s="30"/>
      <c r="AG506" s="15" t="s">
        <v>486</v>
      </c>
      <c r="AH506" s="15" t="s">
        <v>487</v>
      </c>
      <c r="AI506" s="15" t="s">
        <v>488</v>
      </c>
      <c r="AJ506" s="15" t="s">
        <v>489</v>
      </c>
      <c r="AK506" s="15" t="s">
        <v>485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61"/>
      <c r="Y507" s="32"/>
      <c r="Z507" s="32"/>
      <c r="AA507" s="32"/>
      <c r="AB507" s="32"/>
      <c r="AC507" s="32"/>
      <c r="AD507" s="32"/>
      <c r="AE507" s="261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490</v>
      </c>
      <c r="C508" s="34" t="str">
        <f>IFERROR(IF($G508&lt;&gt;"ANP",VLOOKUP($H508,'P. U. SICRO'!$A:$C,2,0),VLOOKUP($H508,'P.U. Cotados'!$B$12:$D$18,2,0)),"")</f>
        <v>Fresagem contínua do revest. betuminoso</v>
      </c>
      <c r="D508" s="35"/>
      <c r="E508" s="36"/>
      <c r="F508" s="36"/>
      <c r="G508" s="427" t="s">
        <v>663</v>
      </c>
      <c r="H508" s="428" t="s">
        <v>197</v>
      </c>
      <c r="I508" s="429">
        <f>IF($H508&lt;&gt;"",41030,"")</f>
        <v>41030</v>
      </c>
      <c r="J508" s="427" t="str">
        <f>IFERROR(IF($G508&lt;&gt;"ANP",VLOOKUP($H508,'P. U. SICRO'!$A:$C,3,0),VLOOKUP($H508,'P.U. Cotados'!$B$12:$D$18,3,0)),"")</f>
        <v>m3</v>
      </c>
      <c r="K508" s="430">
        <v>1</v>
      </c>
      <c r="L508" s="431">
        <v>1</v>
      </c>
      <c r="M508" s="431">
        <v>1</v>
      </c>
      <c r="N508" s="431">
        <v>1</v>
      </c>
      <c r="O508" s="431">
        <v>1</v>
      </c>
      <c r="P508" s="432">
        <f>IF($L508&lt;&gt;"",PRODUCT($K508:$O508),"")</f>
        <v>1</v>
      </c>
      <c r="Q508" s="338"/>
      <c r="R508" s="280" t="str">
        <f>IF($F508&lt;&gt;"",INDEX(DTM!$C$3:$F$100,MATCH($F508,DTM!$C$3:$C$100,0),MATCH(R$8,DTM!$C$3:$F$3,0)),"")</f>
        <v/>
      </c>
      <c r="S508" s="262">
        <f ca="1">IF($F508="",0,IF(AND($G508="Dnit",OFFSET(DTM!$B$3,MATCH($F508,DTM!$C$3:$C$50,0)-1,0)="Quente"),24.715,IF(AND($G508="Dnit",OFFSET(DTM!$B$3,MATCH($F508,DTM!$C$3:$C$50,0)-1,0)="Frio"),22.244,0)))</f>
        <v>0</v>
      </c>
      <c r="T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62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125.99407194499999</v>
      </c>
      <c r="V508" s="262"/>
      <c r="W508" s="278">
        <f t="shared" ref="W508:W529" si="55">IFERROR(U508*$P508,"")</f>
        <v>125.99407194499999</v>
      </c>
      <c r="X508" s="9"/>
      <c r="Y508" s="280" t="str">
        <f>IF($F508&lt;&gt;"",INDEX(DTM!$C$3:$F$100,MATCH($F508,DTM!$C$3:$C$100,0),MATCH(Y$8,DTM!$C$3:$F$3,0)),"")</f>
        <v/>
      </c>
      <c r="Z508" s="262">
        <f ca="1">IF($F508="",0,IF(AND($G508="Dnit",OFFSET(DTM!$B$3,MATCH($F508,DTM!$C$3:$C$50,0)-1,0)="Quente"),24.715,IF(AND($G508="Dnit",OFFSET(DTM!$B$3,MATCH($F508,DTM!$C$3:$C$50,0)-1,0)="Frio"),22.244,0)))</f>
        <v>0</v>
      </c>
      <c r="AA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62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125.99407194499999</v>
      </c>
      <c r="AC508" s="262"/>
      <c r="AD508" s="278">
        <f t="shared" ref="AD508:AD529" si="56">IFERROR(AB508*$P508,"")</f>
        <v>125.99407194499999</v>
      </c>
      <c r="AE508" s="9"/>
      <c r="AF508" s="280" t="str">
        <f>IF($F508&lt;&gt;"",INDEX(DTM!$C$3:$F$100,MATCH($F508,DTM!$C$3:$C$100,0),MATCH(AF$8,DTM!$C$3:$F$3,0)),"")</f>
        <v/>
      </c>
      <c r="AG508" s="262">
        <f ca="1">IF($F508="",0,IF(AND($G508="Dnit",OFFSET(DTM!$B$3,MATCH($F508,DTM!$C$3:$C$50,0)-1,0)="Quente"),24.715,IF(AND($G508="Dnit",OFFSET(DTM!$B$3,MATCH($F508,DTM!$C$3:$C$50,0)-1,0)="Frio"),22.244,0)))</f>
        <v>0</v>
      </c>
      <c r="AH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62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62"/>
      <c r="AK508" s="278" t="str">
        <f t="shared" ref="AK508:AK529" si="57">IFERROR(AI508*$P508,"")</f>
        <v/>
      </c>
    </row>
    <row r="509" spans="2:37" ht="15" customHeight="1" x14ac:dyDescent="0.2">
      <c r="B509" s="39" t="s">
        <v>492</v>
      </c>
      <c r="C509" s="75" t="str">
        <f>IFERROR(IF($G509&lt;&gt;"ANP",VLOOKUP($H509,'P. U. SICRO'!$A:$C,2,0),VLOOKUP($H509,'P.U. Cotados'!$B$12:$D$18,2,0)),"")</f>
        <v>Transp. local c/ basc. 10m3 rodov. pav. (consv)</v>
      </c>
      <c r="D509" s="40"/>
      <c r="E509" s="41"/>
      <c r="F509" s="41" t="s">
        <v>4300</v>
      </c>
      <c r="G509" s="42" t="s">
        <v>663</v>
      </c>
      <c r="H509" s="42" t="str">
        <f>INDEX(DTM!$K$17:$K$39,MATCH(F509,DTM!$L$17:$L$39,0))</f>
        <v>1 A 00 002 06</v>
      </c>
      <c r="I509" s="43">
        <f>IF($H509&lt;&gt;"",41030,"")</f>
        <v>41030</v>
      </c>
      <c r="J509" s="433" t="str">
        <f>IFERROR(IF($G509&lt;&gt;"ANP",VLOOKUP($H509,'P. U. SICRO'!$A:$C,3,0),VLOOKUP($H509,'P.U. Cotados'!$B$12:$D$18,3,0)),"")</f>
        <v>tkm</v>
      </c>
      <c r="K509" s="426">
        <v>1</v>
      </c>
      <c r="L509" s="434">
        <v>2.4</v>
      </c>
      <c r="M509" s="44">
        <v>1</v>
      </c>
      <c r="N509" s="44">
        <v>1</v>
      </c>
      <c r="O509" s="44">
        <v>1</v>
      </c>
      <c r="P509" s="139">
        <f t="shared" ref="P509:P529" si="58">IF($L509&lt;&gt;"",PRODUCT($K509:$O509),"")</f>
        <v>2.4</v>
      </c>
      <c r="Q509" s="5"/>
      <c r="R509" s="280">
        <f>IF($F509&lt;&gt;"",INDEX(DTM!$C$3:$F$100,MATCH($F509,DTM!$C$3:$C$100,0),MATCH(R$8,DTM!$C$3:$F$3,0)),"")</f>
        <v>11.591955814583901</v>
      </c>
      <c r="S509" s="262">
        <f ca="1">IF($F509="",0,IF(AND($G509="Dnit",OFFSET(DTM!$B$3,MATCH($F509,DTM!$C$3:$C$50,0)-1,0)="Quente"),24.715,IF(AND($G509="Dnit",OFFSET(DTM!$B$3,MATCH($F509,DTM!$C$3:$C$50,0)-1,0)="Frio"),22.244,0)))</f>
        <v>0</v>
      </c>
      <c r="T509" s="262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0.73485999999999996</v>
      </c>
      <c r="U509" s="262">
        <f ca="1"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8.2075406901835883</v>
      </c>
      <c r="V509" s="262"/>
      <c r="W509" s="278">
        <f t="shared" ca="1" si="55"/>
        <v>19.698097656440613</v>
      </c>
      <c r="X509" s="9"/>
      <c r="Y509" s="280">
        <f>IF($F509&lt;&gt;"",INDEX(DTM!$C$3:$F$100,MATCH($F509,DTM!$C$3:$C$100,0),MATCH(Y$8,DTM!$C$3:$F$3,0)),"")</f>
        <v>14.243872163558747</v>
      </c>
      <c r="Z509" s="262">
        <f ca="1">IF($F509="",0,IF(AND($G509="Dnit",OFFSET(DTM!$B$3,MATCH($F509,DTM!$C$3:$C$50,0)-1,0)="Quente"),24.715,IF(AND($G509="Dnit",OFFSET(DTM!$B$3,MATCH($F509,DTM!$C$3:$C$50,0)-1,0)="Frio"),22.244,0)))</f>
        <v>0</v>
      </c>
      <c r="AA509" s="262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0.73485999999999996</v>
      </c>
      <c r="AB509" s="262">
        <f ca="1"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10.085197203831664</v>
      </c>
      <c r="AC509" s="262"/>
      <c r="AD509" s="278">
        <f t="shared" ca="1" si="56"/>
        <v>24.204473289195992</v>
      </c>
      <c r="AE509" s="9"/>
      <c r="AF509" s="280" t="e">
        <f>IF($F509&lt;&gt;"",INDEX(DTM!$C$3:$F$100,MATCH($F509,DTM!$C$3:$C$100,0),MATCH(AF$8,DTM!$C$3:$F$3,0)),"")</f>
        <v>#N/A</v>
      </c>
      <c r="AG509" s="262">
        <f ca="1">IF($F509="",0,IF(AND($G509="Dnit",OFFSET(DTM!$B$3,MATCH($F509,DTM!$C$3:$C$50,0)-1,0)="Quente"),24.715,IF(AND($G509="Dnit",OFFSET(DTM!$B$3,MATCH($F509,DTM!$C$3:$C$50,0)-1,0)="Frio"),22.244,0)))</f>
        <v>0</v>
      </c>
      <c r="AH509" s="262" t="e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#N/A</v>
      </c>
      <c r="AI509" s="262" t="e">
        <f ca="1"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#N/A</v>
      </c>
      <c r="AJ509" s="262"/>
      <c r="AK509" s="278" t="str">
        <f t="shared" ca="1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433" t="str">
        <f>IFERROR(IF($G510&lt;&gt;"ANP",VLOOKUP($H510,'P. U. SICRO'!$A:$C,3,0),VLOOKUP($H510,'P.U. Cotados'!$B$12:$D$18,3,0)),"")</f>
        <v/>
      </c>
      <c r="K510" s="426">
        <v>1</v>
      </c>
      <c r="L510" s="44"/>
      <c r="M510" s="44"/>
      <c r="N510" s="44"/>
      <c r="O510" s="44"/>
      <c r="P510" s="139" t="str">
        <f t="shared" si="58"/>
        <v/>
      </c>
      <c r="Q510" s="5"/>
      <c r="R510" s="280" t="str">
        <f>IF($F510&lt;&gt;"",INDEX(DTM!$C$3:$F$100,MATCH($F510,DTM!$C$3:$C$100,0),MATCH(R$8,DTM!$C$3:$F$3,0)),"")</f>
        <v/>
      </c>
      <c r="S510" s="262">
        <f ca="1">IF($F510="",0,IF(AND($G510="Dnit",OFFSET(DTM!$B$3,MATCH($F510,DTM!$C$3:$C$50,0)-1,0)="Quente"),24.715,IF(AND($G510="Dnit",OFFSET(DTM!$B$3,MATCH($F510,DTM!$C$3:$C$50,0)-1,0)="Frio"),22.244,0)))</f>
        <v>0</v>
      </c>
      <c r="T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62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62"/>
      <c r="W510" s="278" t="str">
        <f t="shared" si="55"/>
        <v/>
      </c>
      <c r="X510" s="9"/>
      <c r="Y510" s="280" t="str">
        <f>IF($F510&lt;&gt;"",INDEX(DTM!$C$3:$F$100,MATCH($F510,DTM!$C$3:$C$100,0),MATCH(Y$8,DTM!$C$3:$F$3,0)),"")</f>
        <v/>
      </c>
      <c r="Z510" s="262">
        <f ca="1">IF($F510="",0,IF(AND($G510="Dnit",OFFSET(DTM!$B$3,MATCH($F510,DTM!$C$3:$C$50,0)-1,0)="Quente"),24.715,IF(AND($G510="Dnit",OFFSET(DTM!$B$3,MATCH($F510,DTM!$C$3:$C$50,0)-1,0)="Frio"),22.244,0)))</f>
        <v>0</v>
      </c>
      <c r="AA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62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62"/>
      <c r="AD510" s="278" t="str">
        <f t="shared" si="56"/>
        <v/>
      </c>
      <c r="AE510" s="9"/>
      <c r="AF510" s="280" t="str">
        <f>IF($F510&lt;&gt;"",INDEX(DTM!$C$3:$F$100,MATCH($F510,DTM!$C$3:$C$100,0),MATCH(AF$8,DTM!$C$3:$F$3,0)),"")</f>
        <v/>
      </c>
      <c r="AG510" s="262">
        <f ca="1">IF($F510="",0,IF(AND($G510="Dnit",OFFSET(DTM!$B$3,MATCH($F510,DTM!$C$3:$C$50,0)-1,0)="Quente"),24.715,IF(AND($G510="Dnit",OFFSET(DTM!$B$3,MATCH($F510,DTM!$C$3:$C$50,0)-1,0)="Frio"),22.244,0)))</f>
        <v>0</v>
      </c>
      <c r="AH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62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62"/>
      <c r="AK510" s="278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433" t="str">
        <f>IFERROR(IF($G511&lt;&gt;"ANP",VLOOKUP($H511,'P. U. SICRO'!$A:$C,3,0),VLOOKUP($H511,'P.U. Cotados'!$B$12:$D$18,3,0)),"")</f>
        <v/>
      </c>
      <c r="K511" s="426">
        <v>1</v>
      </c>
      <c r="L511" s="44"/>
      <c r="M511" s="44"/>
      <c r="N511" s="44"/>
      <c r="O511" s="44"/>
      <c r="P511" s="139" t="str">
        <f t="shared" si="58"/>
        <v/>
      </c>
      <c r="Q511" s="5"/>
      <c r="R511" s="280" t="str">
        <f>IF($F511&lt;&gt;"",INDEX(DTM!$C$3:$F$100,MATCH($F511,DTM!$C$3:$C$100,0),MATCH(R$8,DTM!$C$3:$F$3,0)),"")</f>
        <v/>
      </c>
      <c r="S511" s="262">
        <f ca="1">IF($F511="",0,IF(AND($G511="Dnit",OFFSET(DTM!$B$3,MATCH($F511,DTM!$C$3:$C$50,0)-1,0)="Quente"),24.715,IF(AND($G511="Dnit",OFFSET(DTM!$B$3,MATCH($F511,DTM!$C$3:$C$50,0)-1,0)="Frio"),22.244,0)))</f>
        <v>0</v>
      </c>
      <c r="T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62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62"/>
      <c r="W511" s="278" t="str">
        <f t="shared" si="55"/>
        <v/>
      </c>
      <c r="X511" s="9"/>
      <c r="Y511" s="280" t="str">
        <f>IF($F511&lt;&gt;"",INDEX(DTM!$C$3:$F$100,MATCH($F511,DTM!$C$3:$C$100,0),MATCH(Y$8,DTM!$C$3:$F$3,0)),"")</f>
        <v/>
      </c>
      <c r="Z511" s="262">
        <f ca="1">IF($F511="",0,IF(AND($G511="Dnit",OFFSET(DTM!$B$3,MATCH($F511,DTM!$C$3:$C$50,0)-1,0)="Quente"),24.715,IF(AND($G511="Dnit",OFFSET(DTM!$B$3,MATCH($F511,DTM!$C$3:$C$50,0)-1,0)="Frio"),22.244,0)))</f>
        <v>0</v>
      </c>
      <c r="AA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62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62"/>
      <c r="AD511" s="278" t="str">
        <f t="shared" si="56"/>
        <v/>
      </c>
      <c r="AE511" s="9"/>
      <c r="AF511" s="280" t="str">
        <f>IF($F511&lt;&gt;"",INDEX(DTM!$C$3:$F$100,MATCH($F511,DTM!$C$3:$C$100,0),MATCH(AF$8,DTM!$C$3:$F$3,0)),"")</f>
        <v/>
      </c>
      <c r="AG511" s="262">
        <f ca="1">IF($F511="",0,IF(AND($G511="Dnit",OFFSET(DTM!$B$3,MATCH($F511,DTM!$C$3:$C$50,0)-1,0)="Quente"),24.715,IF(AND($G511="Dnit",OFFSET(DTM!$B$3,MATCH($F511,DTM!$C$3:$C$50,0)-1,0)="Frio"),22.244,0)))</f>
        <v>0</v>
      </c>
      <c r="AH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62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62"/>
      <c r="AK511" s="278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433" t="str">
        <f>IFERROR(IF($G512&lt;&gt;"ANP",VLOOKUP($H512,'P. U. SICRO'!$A:$C,3,0),VLOOKUP($H512,'P.U. Cotados'!$B$12:$D$18,3,0)),"")</f>
        <v/>
      </c>
      <c r="K512" s="426">
        <v>1</v>
      </c>
      <c r="L512" s="44"/>
      <c r="M512" s="44"/>
      <c r="N512" s="44"/>
      <c r="O512" s="44"/>
      <c r="P512" s="139" t="str">
        <f t="shared" si="58"/>
        <v/>
      </c>
      <c r="Q512" s="5"/>
      <c r="R512" s="280" t="str">
        <f>IF($F512&lt;&gt;"",INDEX(DTM!$C$3:$F$100,MATCH($F512,DTM!$C$3:$C$100,0),MATCH(R$8,DTM!$C$3:$F$3,0)),"")</f>
        <v/>
      </c>
      <c r="S512" s="262">
        <f ca="1">IF($F512="",0,IF(AND($G512="Dnit",OFFSET(DTM!$B$3,MATCH($F512,DTM!$C$3:$C$50,0)-1,0)="Quente"),24.715,IF(AND($G512="Dnit",OFFSET(DTM!$B$3,MATCH($F512,DTM!$C$3:$C$50,0)-1,0)="Frio"),22.244,0)))</f>
        <v>0</v>
      </c>
      <c r="T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62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62"/>
      <c r="W512" s="278" t="str">
        <f t="shared" si="55"/>
        <v/>
      </c>
      <c r="X512" s="9"/>
      <c r="Y512" s="280" t="str">
        <f>IF($F512&lt;&gt;"",INDEX(DTM!$C$3:$F$100,MATCH($F512,DTM!$C$3:$C$100,0),MATCH(Y$8,DTM!$C$3:$F$3,0)),"")</f>
        <v/>
      </c>
      <c r="Z512" s="262">
        <f ca="1">IF($F512="",0,IF(AND($G512="Dnit",OFFSET(DTM!$B$3,MATCH($F512,DTM!$C$3:$C$50,0)-1,0)="Quente"),24.715,IF(AND($G512="Dnit",OFFSET(DTM!$B$3,MATCH($F512,DTM!$C$3:$C$50,0)-1,0)="Frio"),22.244,0)))</f>
        <v>0</v>
      </c>
      <c r="AA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62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62"/>
      <c r="AD512" s="278" t="str">
        <f t="shared" si="56"/>
        <v/>
      </c>
      <c r="AE512" s="9"/>
      <c r="AF512" s="280" t="str">
        <f>IF($F512&lt;&gt;"",INDEX(DTM!$C$3:$F$100,MATCH($F512,DTM!$C$3:$C$100,0),MATCH(AF$8,DTM!$C$3:$F$3,0)),"")</f>
        <v/>
      </c>
      <c r="AG512" s="262">
        <f ca="1">IF($F512="",0,IF(AND($G512="Dnit",OFFSET(DTM!$B$3,MATCH($F512,DTM!$C$3:$C$50,0)-1,0)="Quente"),24.715,IF(AND($G512="Dnit",OFFSET(DTM!$B$3,MATCH($F512,DTM!$C$3:$C$50,0)-1,0)="Frio"),22.244,0)))</f>
        <v>0</v>
      </c>
      <c r="AH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62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62"/>
      <c r="AK512" s="278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433" t="str">
        <f>IFERROR(IF($G513&lt;&gt;"ANP",VLOOKUP($H513,'P. U. SICRO'!$A:$C,3,0),VLOOKUP($H513,'P.U. Cotados'!$B$12:$D$18,3,0)),"")</f>
        <v/>
      </c>
      <c r="K513" s="426">
        <v>1</v>
      </c>
      <c r="L513" s="44"/>
      <c r="M513" s="44"/>
      <c r="N513" s="44"/>
      <c r="O513" s="44"/>
      <c r="P513" s="139" t="str">
        <f t="shared" si="58"/>
        <v/>
      </c>
      <c r="Q513" s="5"/>
      <c r="R513" s="280" t="str">
        <f>IF($F513&lt;&gt;"",INDEX(DTM!$C$3:$F$100,MATCH($F513,DTM!$C$3:$C$100,0),MATCH(R$8,DTM!$C$3:$F$3,0)),"")</f>
        <v/>
      </c>
      <c r="S513" s="262">
        <f ca="1">IF($F513="",0,IF(AND($G513="Dnit",OFFSET(DTM!$B$3,MATCH($F513,DTM!$C$3:$C$50,0)-1,0)="Quente"),24.715,IF(AND($G513="Dnit",OFFSET(DTM!$B$3,MATCH($F513,DTM!$C$3:$C$50,0)-1,0)="Frio"),22.244,0)))</f>
        <v>0</v>
      </c>
      <c r="T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62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62"/>
      <c r="W513" s="278" t="str">
        <f t="shared" si="55"/>
        <v/>
      </c>
      <c r="X513" s="9"/>
      <c r="Y513" s="280" t="str">
        <f>IF($F513&lt;&gt;"",INDEX(DTM!$C$3:$F$100,MATCH($F513,DTM!$C$3:$C$100,0),MATCH(Y$8,DTM!$C$3:$F$3,0)),"")</f>
        <v/>
      </c>
      <c r="Z513" s="262">
        <f ca="1">IF($F513="",0,IF(AND($G513="Dnit",OFFSET(DTM!$B$3,MATCH($F513,DTM!$C$3:$C$50,0)-1,0)="Quente"),24.715,IF(AND($G513="Dnit",OFFSET(DTM!$B$3,MATCH($F513,DTM!$C$3:$C$50,0)-1,0)="Frio"),22.244,0)))</f>
        <v>0</v>
      </c>
      <c r="AA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62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62"/>
      <c r="AD513" s="278" t="str">
        <f t="shared" si="56"/>
        <v/>
      </c>
      <c r="AE513" s="9"/>
      <c r="AF513" s="280" t="str">
        <f>IF($F513&lt;&gt;"",INDEX(DTM!$C$3:$F$100,MATCH($F513,DTM!$C$3:$C$100,0),MATCH(AF$8,DTM!$C$3:$F$3,0)),"")</f>
        <v/>
      </c>
      <c r="AG513" s="262">
        <f ca="1">IF($F513="",0,IF(AND($G513="Dnit",OFFSET(DTM!$B$3,MATCH($F513,DTM!$C$3:$C$50,0)-1,0)="Quente"),24.715,IF(AND($G513="Dnit",OFFSET(DTM!$B$3,MATCH($F513,DTM!$C$3:$C$50,0)-1,0)="Frio"),22.244,0)))</f>
        <v>0</v>
      </c>
      <c r="AH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62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62"/>
      <c r="AK513" s="278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433" t="str">
        <f>IFERROR(IF($G514&lt;&gt;"ANP",VLOOKUP($H514,'P. U. SICRO'!$A:$C,3,0),VLOOKUP($H514,'P.U. Cotados'!$B$12:$D$18,3,0)),"")</f>
        <v/>
      </c>
      <c r="K514" s="426">
        <v>1</v>
      </c>
      <c r="L514" s="44"/>
      <c r="M514" s="44"/>
      <c r="N514" s="44"/>
      <c r="O514" s="44"/>
      <c r="P514" s="139" t="str">
        <f t="shared" si="58"/>
        <v/>
      </c>
      <c r="Q514" s="5"/>
      <c r="R514" s="280" t="str">
        <f>IF($F514&lt;&gt;"",INDEX(DTM!$C$3:$F$100,MATCH($F514,DTM!$C$3:$C$100,0),MATCH(R$8,DTM!$C$3:$F$3,0)),"")</f>
        <v/>
      </c>
      <c r="S514" s="262">
        <f ca="1">IF($F514="",0,IF(AND($G514="Dnit",OFFSET(DTM!$B$3,MATCH($F514,DTM!$C$3:$C$50,0)-1,0)="Quente"),24.715,IF(AND($G514="Dnit",OFFSET(DTM!$B$3,MATCH($F514,DTM!$C$3:$C$50,0)-1,0)="Frio"),22.244,0)))</f>
        <v>0</v>
      </c>
      <c r="T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62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62"/>
      <c r="W514" s="278" t="str">
        <f t="shared" si="55"/>
        <v/>
      </c>
      <c r="X514" s="9"/>
      <c r="Y514" s="280" t="str">
        <f>IF($F514&lt;&gt;"",INDEX(DTM!$C$3:$F$100,MATCH($F514,DTM!$C$3:$C$100,0),MATCH(Y$8,DTM!$C$3:$F$3,0)),"")</f>
        <v/>
      </c>
      <c r="Z514" s="262">
        <f ca="1">IF($F514="",0,IF(AND($G514="Dnit",OFFSET(DTM!$B$3,MATCH($F514,DTM!$C$3:$C$50,0)-1,0)="Quente"),24.715,IF(AND($G514="Dnit",OFFSET(DTM!$B$3,MATCH($F514,DTM!$C$3:$C$50,0)-1,0)="Frio"),22.244,0)))</f>
        <v>0</v>
      </c>
      <c r="AA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62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62"/>
      <c r="AD514" s="278" t="str">
        <f t="shared" si="56"/>
        <v/>
      </c>
      <c r="AE514" s="9"/>
      <c r="AF514" s="280" t="str">
        <f>IF($F514&lt;&gt;"",INDEX(DTM!$C$3:$F$100,MATCH($F514,DTM!$C$3:$C$100,0),MATCH(AF$8,DTM!$C$3:$F$3,0)),"")</f>
        <v/>
      </c>
      <c r="AG514" s="262">
        <f ca="1">IF($F514="",0,IF(AND($G514="Dnit",OFFSET(DTM!$B$3,MATCH($F514,DTM!$C$3:$C$50,0)-1,0)="Quente"),24.715,IF(AND($G514="Dnit",OFFSET(DTM!$B$3,MATCH($F514,DTM!$C$3:$C$50,0)-1,0)="Frio"),22.244,0)))</f>
        <v>0</v>
      </c>
      <c r="AH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62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62"/>
      <c r="AK514" s="278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433" t="str">
        <f>IFERROR(IF($G515&lt;&gt;"ANP",VLOOKUP($H515,'P. U. SICRO'!$A:$C,3,0),VLOOKUP($H515,'P.U. Cotados'!$B$12:$D$18,3,0)),"")</f>
        <v/>
      </c>
      <c r="K515" s="426">
        <v>1</v>
      </c>
      <c r="L515" s="44"/>
      <c r="M515" s="44"/>
      <c r="N515" s="44"/>
      <c r="O515" s="44"/>
      <c r="P515" s="139" t="str">
        <f t="shared" si="58"/>
        <v/>
      </c>
      <c r="Q515" s="5"/>
      <c r="R515" s="280" t="str">
        <f>IF($F515&lt;&gt;"",INDEX(DTM!$C$3:$F$100,MATCH($F515,DTM!$C$3:$C$100,0),MATCH(R$8,DTM!$C$3:$F$3,0)),"")</f>
        <v/>
      </c>
      <c r="S515" s="262">
        <f ca="1">IF($F515="",0,IF(AND($G515="Dnit",OFFSET(DTM!$B$3,MATCH($F515,DTM!$C$3:$C$50,0)-1,0)="Quente"),24.715,IF(AND($G515="Dnit",OFFSET(DTM!$B$3,MATCH($F515,DTM!$C$3:$C$50,0)-1,0)="Frio"),22.244,0)))</f>
        <v>0</v>
      </c>
      <c r="T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62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62"/>
      <c r="W515" s="278" t="str">
        <f t="shared" si="55"/>
        <v/>
      </c>
      <c r="X515" s="9"/>
      <c r="Y515" s="280" t="str">
        <f>IF($F515&lt;&gt;"",INDEX(DTM!$C$3:$F$100,MATCH($F515,DTM!$C$3:$C$100,0),MATCH(Y$8,DTM!$C$3:$F$3,0)),"")</f>
        <v/>
      </c>
      <c r="Z515" s="262">
        <f ca="1">IF($F515="",0,IF(AND($G515="Dnit",OFFSET(DTM!$B$3,MATCH($F515,DTM!$C$3:$C$50,0)-1,0)="Quente"),24.715,IF(AND($G515="Dnit",OFFSET(DTM!$B$3,MATCH($F515,DTM!$C$3:$C$50,0)-1,0)="Frio"),22.244,0)))</f>
        <v>0</v>
      </c>
      <c r="AA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62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62"/>
      <c r="AD515" s="278" t="str">
        <f t="shared" si="56"/>
        <v/>
      </c>
      <c r="AE515" s="9"/>
      <c r="AF515" s="280" t="str">
        <f>IF($F515&lt;&gt;"",INDEX(DTM!$C$3:$F$100,MATCH($F515,DTM!$C$3:$C$100,0),MATCH(AF$8,DTM!$C$3:$F$3,0)),"")</f>
        <v/>
      </c>
      <c r="AG515" s="262">
        <f ca="1">IF($F515="",0,IF(AND($G515="Dnit",OFFSET(DTM!$B$3,MATCH($F515,DTM!$C$3:$C$50,0)-1,0)="Quente"),24.715,IF(AND($G515="Dnit",OFFSET(DTM!$B$3,MATCH($F515,DTM!$C$3:$C$50,0)-1,0)="Frio"),22.244,0)))</f>
        <v>0</v>
      </c>
      <c r="AH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62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62"/>
      <c r="AK515" s="278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433" t="str">
        <f>IFERROR(IF($G516&lt;&gt;"ANP",VLOOKUP($H516,'P. U. SICRO'!$A:$C,3,0),VLOOKUP($H516,'P.U. Cotados'!$B$12:$D$18,3,0)),"")</f>
        <v/>
      </c>
      <c r="K516" s="426">
        <v>1</v>
      </c>
      <c r="L516" s="44"/>
      <c r="M516" s="44"/>
      <c r="N516" s="44"/>
      <c r="O516" s="44"/>
      <c r="P516" s="139" t="str">
        <f t="shared" si="58"/>
        <v/>
      </c>
      <c r="Q516" s="5"/>
      <c r="R516" s="280" t="str">
        <f>IF($F516&lt;&gt;"",INDEX(DTM!$C$3:$F$100,MATCH($F516,DTM!$C$3:$C$100,0),MATCH(R$8,DTM!$C$3:$F$3,0)),"")</f>
        <v/>
      </c>
      <c r="S516" s="262">
        <f ca="1">IF($F516="",0,IF(AND($G516="Dnit",OFFSET(DTM!$B$3,MATCH($F516,DTM!$C$3:$C$50,0)-1,0)="Quente"),24.715,IF(AND($G516="Dnit",OFFSET(DTM!$B$3,MATCH($F516,DTM!$C$3:$C$50,0)-1,0)="Frio"),22.244,0)))</f>
        <v>0</v>
      </c>
      <c r="T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62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62"/>
      <c r="W516" s="278" t="str">
        <f t="shared" si="55"/>
        <v/>
      </c>
      <c r="X516" s="9"/>
      <c r="Y516" s="280" t="str">
        <f>IF($F516&lt;&gt;"",INDEX(DTM!$C$3:$F$100,MATCH($F516,DTM!$C$3:$C$100,0),MATCH(Y$8,DTM!$C$3:$F$3,0)),"")</f>
        <v/>
      </c>
      <c r="Z516" s="262">
        <f ca="1">IF($F516="",0,IF(AND($G516="Dnit",OFFSET(DTM!$B$3,MATCH($F516,DTM!$C$3:$C$50,0)-1,0)="Quente"),24.715,IF(AND($G516="Dnit",OFFSET(DTM!$B$3,MATCH($F516,DTM!$C$3:$C$50,0)-1,0)="Frio"),22.244,0)))</f>
        <v>0</v>
      </c>
      <c r="AA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62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62"/>
      <c r="AD516" s="278" t="str">
        <f t="shared" si="56"/>
        <v/>
      </c>
      <c r="AE516" s="9"/>
      <c r="AF516" s="280" t="str">
        <f>IF($F516&lt;&gt;"",INDEX(DTM!$C$3:$F$100,MATCH($F516,DTM!$C$3:$C$100,0),MATCH(AF$8,DTM!$C$3:$F$3,0)),"")</f>
        <v/>
      </c>
      <c r="AG516" s="262">
        <f ca="1">IF($F516="",0,IF(AND($G516="Dnit",OFFSET(DTM!$B$3,MATCH($F516,DTM!$C$3:$C$50,0)-1,0)="Quente"),24.715,IF(AND($G516="Dnit",OFFSET(DTM!$B$3,MATCH($F516,DTM!$C$3:$C$50,0)-1,0)="Frio"),22.244,0)))</f>
        <v>0</v>
      </c>
      <c r="AH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62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62"/>
      <c r="AK516" s="278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433" t="str">
        <f>IFERROR(IF($G517&lt;&gt;"ANP",VLOOKUP($H517,'P. U. SICRO'!$A:$C,3,0),VLOOKUP($H517,'P.U. Cotados'!$B$12:$D$18,3,0)),"")</f>
        <v/>
      </c>
      <c r="K517" s="426">
        <v>1</v>
      </c>
      <c r="L517" s="44"/>
      <c r="M517" s="44"/>
      <c r="N517" s="44"/>
      <c r="O517" s="44"/>
      <c r="P517" s="139" t="str">
        <f t="shared" si="58"/>
        <v/>
      </c>
      <c r="Q517" s="5"/>
      <c r="R517" s="280" t="str">
        <f>IF($F517&lt;&gt;"",INDEX(DTM!$C$3:$F$100,MATCH($F517,DTM!$C$3:$C$100,0),MATCH(R$8,DTM!$C$3:$F$3,0)),"")</f>
        <v/>
      </c>
      <c r="S517" s="262">
        <f ca="1">IF($F517="",0,IF(AND($G517="Dnit",OFFSET(DTM!$B$3,MATCH($F517,DTM!$C$3:$C$50,0)-1,0)="Quente"),24.715,IF(AND($G517="Dnit",OFFSET(DTM!$B$3,MATCH($F517,DTM!$C$3:$C$50,0)-1,0)="Frio"),22.244,0)))</f>
        <v>0</v>
      </c>
      <c r="T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62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62"/>
      <c r="W517" s="278" t="str">
        <f t="shared" si="55"/>
        <v/>
      </c>
      <c r="X517" s="9"/>
      <c r="Y517" s="280" t="str">
        <f>IF($F517&lt;&gt;"",INDEX(DTM!$C$3:$F$100,MATCH($F517,DTM!$C$3:$C$100,0),MATCH(Y$8,DTM!$C$3:$F$3,0)),"")</f>
        <v/>
      </c>
      <c r="Z517" s="262">
        <f ca="1">IF($F517="",0,IF(AND($G517="Dnit",OFFSET(DTM!$B$3,MATCH($F517,DTM!$C$3:$C$50,0)-1,0)="Quente"),24.715,IF(AND($G517="Dnit",OFFSET(DTM!$B$3,MATCH($F517,DTM!$C$3:$C$50,0)-1,0)="Frio"),22.244,0)))</f>
        <v>0</v>
      </c>
      <c r="AA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62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62"/>
      <c r="AD517" s="278" t="str">
        <f t="shared" si="56"/>
        <v/>
      </c>
      <c r="AE517" s="9"/>
      <c r="AF517" s="280" t="str">
        <f>IF($F517&lt;&gt;"",INDEX(DTM!$C$3:$F$100,MATCH($F517,DTM!$C$3:$C$100,0),MATCH(AF$8,DTM!$C$3:$F$3,0)),"")</f>
        <v/>
      </c>
      <c r="AG517" s="262">
        <f ca="1">IF($F517="",0,IF(AND($G517="Dnit",OFFSET(DTM!$B$3,MATCH($F517,DTM!$C$3:$C$50,0)-1,0)="Quente"),24.715,IF(AND($G517="Dnit",OFFSET(DTM!$B$3,MATCH($F517,DTM!$C$3:$C$50,0)-1,0)="Frio"),22.244,0)))</f>
        <v>0</v>
      </c>
      <c r="AH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62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62"/>
      <c r="AK517" s="278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433" t="str">
        <f>IFERROR(IF($G518&lt;&gt;"ANP",VLOOKUP($H518,'P. U. SICRO'!$A:$C,3,0),VLOOKUP($H518,'P.U. Cotados'!$B$12:$D$18,3,0)),"")</f>
        <v/>
      </c>
      <c r="K518" s="426">
        <v>1</v>
      </c>
      <c r="L518" s="44"/>
      <c r="M518" s="44"/>
      <c r="N518" s="44"/>
      <c r="O518" s="44"/>
      <c r="P518" s="139" t="str">
        <f t="shared" si="58"/>
        <v/>
      </c>
      <c r="Q518" s="5"/>
      <c r="R518" s="280" t="str">
        <f>IF($F518&lt;&gt;"",INDEX(DTM!$C$3:$F$100,MATCH($F518,DTM!$C$3:$C$100,0),MATCH(R$8,DTM!$C$3:$F$3,0)),"")</f>
        <v/>
      </c>
      <c r="S518" s="262">
        <f ca="1">IF($F518="",0,IF(AND($G518="Dnit",OFFSET(DTM!$B$3,MATCH($F518,DTM!$C$3:$C$50,0)-1,0)="Quente"),24.715,IF(AND($G518="Dnit",OFFSET(DTM!$B$3,MATCH($F518,DTM!$C$3:$C$50,0)-1,0)="Frio"),22.244,0)))</f>
        <v>0</v>
      </c>
      <c r="T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62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62"/>
      <c r="W518" s="278" t="str">
        <f t="shared" si="55"/>
        <v/>
      </c>
      <c r="X518" s="9"/>
      <c r="Y518" s="280" t="str">
        <f>IF($F518&lt;&gt;"",INDEX(DTM!$C$3:$F$100,MATCH($F518,DTM!$C$3:$C$100,0),MATCH(Y$8,DTM!$C$3:$F$3,0)),"")</f>
        <v/>
      </c>
      <c r="Z518" s="262">
        <f ca="1">IF($F518="",0,IF(AND($G518="Dnit",OFFSET(DTM!$B$3,MATCH($F518,DTM!$C$3:$C$50,0)-1,0)="Quente"),24.715,IF(AND($G518="Dnit",OFFSET(DTM!$B$3,MATCH($F518,DTM!$C$3:$C$50,0)-1,0)="Frio"),22.244,0)))</f>
        <v>0</v>
      </c>
      <c r="AA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62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62"/>
      <c r="AD518" s="278" t="str">
        <f t="shared" si="56"/>
        <v/>
      </c>
      <c r="AE518" s="9"/>
      <c r="AF518" s="280" t="str">
        <f>IF($F518&lt;&gt;"",INDEX(DTM!$C$3:$F$100,MATCH($F518,DTM!$C$3:$C$100,0),MATCH(AF$8,DTM!$C$3:$F$3,0)),"")</f>
        <v/>
      </c>
      <c r="AG518" s="262">
        <f ca="1">IF($F518="",0,IF(AND($G518="Dnit",OFFSET(DTM!$B$3,MATCH($F518,DTM!$C$3:$C$50,0)-1,0)="Quente"),24.715,IF(AND($G518="Dnit",OFFSET(DTM!$B$3,MATCH($F518,DTM!$C$3:$C$50,0)-1,0)="Frio"),22.244,0)))</f>
        <v>0</v>
      </c>
      <c r="AH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62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62"/>
      <c r="AK518" s="278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433" t="str">
        <f>IFERROR(IF($G519&lt;&gt;"ANP",VLOOKUP($H519,'P. U. SICRO'!$A:$C,3,0),VLOOKUP($H519,'P.U. Cotados'!$B$12:$D$18,3,0)),"")</f>
        <v/>
      </c>
      <c r="K519" s="426">
        <v>1</v>
      </c>
      <c r="L519" s="44"/>
      <c r="M519" s="44"/>
      <c r="N519" s="44"/>
      <c r="O519" s="44"/>
      <c r="P519" s="139" t="str">
        <f t="shared" si="58"/>
        <v/>
      </c>
      <c r="Q519" s="5"/>
      <c r="R519" s="280" t="str">
        <f>IF($F519&lt;&gt;"",INDEX(DTM!$C$3:$F$100,MATCH($F519,DTM!$C$3:$C$100,0),MATCH(R$8,DTM!$C$3:$F$3,0)),"")</f>
        <v/>
      </c>
      <c r="S519" s="262">
        <f ca="1">IF($F519="",0,IF(AND($G519="Dnit",OFFSET(DTM!$B$3,MATCH($F519,DTM!$C$3:$C$50,0)-1,0)="Quente"),24.715,IF(AND($G519="Dnit",OFFSET(DTM!$B$3,MATCH($F519,DTM!$C$3:$C$50,0)-1,0)="Frio"),22.244,0)))</f>
        <v>0</v>
      </c>
      <c r="T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62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62"/>
      <c r="W519" s="278" t="str">
        <f t="shared" si="55"/>
        <v/>
      </c>
      <c r="X519" s="9"/>
      <c r="Y519" s="280" t="str">
        <f>IF($F519&lt;&gt;"",INDEX(DTM!$C$3:$F$100,MATCH($F519,DTM!$C$3:$C$100,0),MATCH(Y$8,DTM!$C$3:$F$3,0)),"")</f>
        <v/>
      </c>
      <c r="Z519" s="262">
        <f ca="1">IF($F519="",0,IF(AND($G519="Dnit",OFFSET(DTM!$B$3,MATCH($F519,DTM!$C$3:$C$50,0)-1,0)="Quente"),24.715,IF(AND($G519="Dnit",OFFSET(DTM!$B$3,MATCH($F519,DTM!$C$3:$C$50,0)-1,0)="Frio"),22.244,0)))</f>
        <v>0</v>
      </c>
      <c r="AA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62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62"/>
      <c r="AD519" s="278" t="str">
        <f t="shared" si="56"/>
        <v/>
      </c>
      <c r="AE519" s="9"/>
      <c r="AF519" s="280" t="str">
        <f>IF($F519&lt;&gt;"",INDEX(DTM!$C$3:$F$100,MATCH($F519,DTM!$C$3:$C$100,0),MATCH(AF$8,DTM!$C$3:$F$3,0)),"")</f>
        <v/>
      </c>
      <c r="AG519" s="262">
        <f ca="1">IF($F519="",0,IF(AND($G519="Dnit",OFFSET(DTM!$B$3,MATCH($F519,DTM!$C$3:$C$50,0)-1,0)="Quente"),24.715,IF(AND($G519="Dnit",OFFSET(DTM!$B$3,MATCH($F519,DTM!$C$3:$C$50,0)-1,0)="Frio"),22.244,0)))</f>
        <v>0</v>
      </c>
      <c r="AH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62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62"/>
      <c r="AK519" s="278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433" t="str">
        <f>IFERROR(IF($G520&lt;&gt;"ANP",VLOOKUP($H520,'P. U. SICRO'!$A:$C,3,0),VLOOKUP($H520,'P.U. Cotados'!$B$12:$D$18,3,0)),"")</f>
        <v/>
      </c>
      <c r="K520" s="426">
        <v>1</v>
      </c>
      <c r="L520" s="44"/>
      <c r="M520" s="44"/>
      <c r="N520" s="44"/>
      <c r="O520" s="44"/>
      <c r="P520" s="139" t="str">
        <f t="shared" si="58"/>
        <v/>
      </c>
      <c r="Q520" s="5"/>
      <c r="R520" s="280" t="str">
        <f>IF($F520&lt;&gt;"",INDEX(DTM!$C$3:$F$100,MATCH($F520,DTM!$C$3:$C$100,0),MATCH(R$8,DTM!$C$3:$F$3,0)),"")</f>
        <v/>
      </c>
      <c r="S520" s="262">
        <f ca="1">IF($F520="",0,IF(AND($G520="Dnit",OFFSET(DTM!$B$3,MATCH($F520,DTM!$C$3:$C$50,0)-1,0)="Quente"),24.715,IF(AND($G520="Dnit",OFFSET(DTM!$B$3,MATCH($F520,DTM!$C$3:$C$50,0)-1,0)="Frio"),22.244,0)))</f>
        <v>0</v>
      </c>
      <c r="T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62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62"/>
      <c r="W520" s="278" t="str">
        <f t="shared" si="55"/>
        <v/>
      </c>
      <c r="X520" s="9"/>
      <c r="Y520" s="280" t="str">
        <f>IF($F520&lt;&gt;"",INDEX(DTM!$C$3:$F$100,MATCH($F520,DTM!$C$3:$C$100,0),MATCH(Y$8,DTM!$C$3:$F$3,0)),"")</f>
        <v/>
      </c>
      <c r="Z520" s="262">
        <f ca="1">IF($F520="",0,IF(AND($G520="Dnit",OFFSET(DTM!$B$3,MATCH($F520,DTM!$C$3:$C$50,0)-1,0)="Quente"),24.715,IF(AND($G520="Dnit",OFFSET(DTM!$B$3,MATCH($F520,DTM!$C$3:$C$50,0)-1,0)="Frio"),22.244,0)))</f>
        <v>0</v>
      </c>
      <c r="AA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62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62"/>
      <c r="AD520" s="278" t="str">
        <f t="shared" si="56"/>
        <v/>
      </c>
      <c r="AE520" s="9"/>
      <c r="AF520" s="280" t="str">
        <f>IF($F520&lt;&gt;"",INDEX(DTM!$C$3:$F$100,MATCH($F520,DTM!$C$3:$C$100,0),MATCH(AF$8,DTM!$C$3:$F$3,0)),"")</f>
        <v/>
      </c>
      <c r="AG520" s="262">
        <f ca="1">IF($F520="",0,IF(AND($G520="Dnit",OFFSET(DTM!$B$3,MATCH($F520,DTM!$C$3:$C$50,0)-1,0)="Quente"),24.715,IF(AND($G520="Dnit",OFFSET(DTM!$B$3,MATCH($F520,DTM!$C$3:$C$50,0)-1,0)="Frio"),22.244,0)))</f>
        <v>0</v>
      </c>
      <c r="AH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62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62"/>
      <c r="AK520" s="278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433" t="str">
        <f>IFERROR(IF($G521&lt;&gt;"ANP",VLOOKUP($H521,'P. U. SICRO'!$A:$C,3,0),VLOOKUP($H521,'P.U. Cotados'!$B$12:$D$18,3,0)),"")</f>
        <v/>
      </c>
      <c r="K521" s="426">
        <v>1</v>
      </c>
      <c r="L521" s="44"/>
      <c r="M521" s="44"/>
      <c r="N521" s="44"/>
      <c r="O521" s="44"/>
      <c r="P521" s="139" t="str">
        <f t="shared" si="58"/>
        <v/>
      </c>
      <c r="Q521" s="2"/>
      <c r="R521" s="280" t="str">
        <f>IF($F521&lt;&gt;"",INDEX(DTM!$C$3:$F$100,MATCH($F521,DTM!$C$3:$C$100,0),MATCH(R$8,DTM!$C$3:$F$3,0)),"")</f>
        <v/>
      </c>
      <c r="S521" s="262">
        <f ca="1">IF($F521="",0,IF(AND($G521="Dnit",OFFSET(DTM!$B$3,MATCH($F521,DTM!$C$3:$C$50,0)-1,0)="Quente"),24.715,IF(AND($G521="Dnit",OFFSET(DTM!$B$3,MATCH($F521,DTM!$C$3:$C$50,0)-1,0)="Frio"),22.244,0)))</f>
        <v>0</v>
      </c>
      <c r="T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62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62"/>
      <c r="W521" s="278" t="str">
        <f t="shared" si="55"/>
        <v/>
      </c>
      <c r="X521" s="261"/>
      <c r="Y521" s="280" t="str">
        <f>IF($F521&lt;&gt;"",INDEX(DTM!$C$3:$F$100,MATCH($F521,DTM!$C$3:$C$100,0),MATCH(Y$8,DTM!$C$3:$F$3,0)),"")</f>
        <v/>
      </c>
      <c r="Z521" s="262">
        <f ca="1">IF($F521="",0,IF(AND($G521="Dnit",OFFSET(DTM!$B$3,MATCH($F521,DTM!$C$3:$C$50,0)-1,0)="Quente"),24.715,IF(AND($G521="Dnit",OFFSET(DTM!$B$3,MATCH($F521,DTM!$C$3:$C$50,0)-1,0)="Frio"),22.244,0)))</f>
        <v>0</v>
      </c>
      <c r="AA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62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62"/>
      <c r="AD521" s="278" t="str">
        <f t="shared" si="56"/>
        <v/>
      </c>
      <c r="AE521" s="261"/>
      <c r="AF521" s="280" t="str">
        <f>IF($F521&lt;&gt;"",INDEX(DTM!$C$3:$F$100,MATCH($F521,DTM!$C$3:$C$100,0),MATCH(AF$8,DTM!$C$3:$F$3,0)),"")</f>
        <v/>
      </c>
      <c r="AG521" s="262">
        <f ca="1">IF($F521="",0,IF(AND($G521="Dnit",OFFSET(DTM!$B$3,MATCH($F521,DTM!$C$3:$C$50,0)-1,0)="Quente"),24.715,IF(AND($G521="Dnit",OFFSET(DTM!$B$3,MATCH($F521,DTM!$C$3:$C$50,0)-1,0)="Frio"),22.244,0)))</f>
        <v>0</v>
      </c>
      <c r="AH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62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62"/>
      <c r="AK521" s="278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433" t="str">
        <f>IFERROR(IF($G522&lt;&gt;"ANP",VLOOKUP($H522,'P. U. SICRO'!$A:$C,3,0),VLOOKUP($H522,'P.U. Cotados'!$B$12:$D$18,3,0)),"")</f>
        <v/>
      </c>
      <c r="K522" s="426">
        <v>1</v>
      </c>
      <c r="L522" s="44"/>
      <c r="M522" s="44"/>
      <c r="N522" s="44"/>
      <c r="O522" s="44"/>
      <c r="P522" s="139" t="str">
        <f t="shared" si="58"/>
        <v/>
      </c>
      <c r="Q522" s="2"/>
      <c r="R522" s="280" t="str">
        <f>IF($F522&lt;&gt;"",INDEX(DTM!$C$3:$F$100,MATCH($F522,DTM!$C$3:$C$100,0),MATCH(R$8,DTM!$C$3:$F$3,0)),"")</f>
        <v/>
      </c>
      <c r="S522" s="262">
        <f ca="1">IF($F522="",0,IF(AND($G522="Dnit",OFFSET(DTM!$B$3,MATCH($F522,DTM!$C$3:$C$50,0)-1,0)="Quente"),24.715,IF(AND($G522="Dnit",OFFSET(DTM!$B$3,MATCH($F522,DTM!$C$3:$C$50,0)-1,0)="Frio"),22.244,0)))</f>
        <v>0</v>
      </c>
      <c r="T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62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62"/>
      <c r="W522" s="278" t="str">
        <f t="shared" si="55"/>
        <v/>
      </c>
      <c r="X522" s="261"/>
      <c r="Y522" s="280" t="str">
        <f>IF($F522&lt;&gt;"",INDEX(DTM!$C$3:$F$100,MATCH($F522,DTM!$C$3:$C$100,0),MATCH(Y$8,DTM!$C$3:$F$3,0)),"")</f>
        <v/>
      </c>
      <c r="Z522" s="262">
        <f ca="1">IF($F522="",0,IF(AND($G522="Dnit",OFFSET(DTM!$B$3,MATCH($F522,DTM!$C$3:$C$50,0)-1,0)="Quente"),24.715,IF(AND($G522="Dnit",OFFSET(DTM!$B$3,MATCH($F522,DTM!$C$3:$C$50,0)-1,0)="Frio"),22.244,0)))</f>
        <v>0</v>
      </c>
      <c r="AA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62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62"/>
      <c r="AD522" s="278" t="str">
        <f t="shared" si="56"/>
        <v/>
      </c>
      <c r="AE522" s="261"/>
      <c r="AF522" s="280" t="str">
        <f>IF($F522&lt;&gt;"",INDEX(DTM!$C$3:$F$100,MATCH($F522,DTM!$C$3:$C$100,0),MATCH(AF$8,DTM!$C$3:$F$3,0)),"")</f>
        <v/>
      </c>
      <c r="AG522" s="262">
        <f ca="1">IF($F522="",0,IF(AND($G522="Dnit",OFFSET(DTM!$B$3,MATCH($F522,DTM!$C$3:$C$50,0)-1,0)="Quente"),24.715,IF(AND($G522="Dnit",OFFSET(DTM!$B$3,MATCH($F522,DTM!$C$3:$C$50,0)-1,0)="Frio"),22.244,0)))</f>
        <v>0</v>
      </c>
      <c r="AH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62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62"/>
      <c r="AK522" s="278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433" t="str">
        <f>IFERROR(IF($G523&lt;&gt;"ANP",VLOOKUP($H523,'P. U. SICRO'!$A:$C,3,0),VLOOKUP($H523,'P.U. Cotados'!$B$12:$D$18,3,0)),"")</f>
        <v/>
      </c>
      <c r="K523" s="426">
        <v>1</v>
      </c>
      <c r="L523" s="44"/>
      <c r="M523" s="44"/>
      <c r="N523" s="44"/>
      <c r="O523" s="44"/>
      <c r="P523" s="139" t="str">
        <f t="shared" si="58"/>
        <v/>
      </c>
      <c r="Q523" s="2"/>
      <c r="R523" s="280" t="str">
        <f>IF($F523&lt;&gt;"",INDEX(DTM!$C$3:$F$100,MATCH($F523,DTM!$C$3:$C$100,0),MATCH(R$8,DTM!$C$3:$F$3,0)),"")</f>
        <v/>
      </c>
      <c r="S523" s="262">
        <f ca="1">IF($F523="",0,IF(AND($G523="Dnit",OFFSET(DTM!$B$3,MATCH($F523,DTM!$C$3:$C$50,0)-1,0)="Quente"),24.715,IF(AND($G523="Dnit",OFFSET(DTM!$B$3,MATCH($F523,DTM!$C$3:$C$50,0)-1,0)="Frio"),22.244,0)))</f>
        <v>0</v>
      </c>
      <c r="T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62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62"/>
      <c r="W523" s="278" t="str">
        <f t="shared" si="55"/>
        <v/>
      </c>
      <c r="X523" s="261"/>
      <c r="Y523" s="280" t="str">
        <f>IF($F523&lt;&gt;"",INDEX(DTM!$C$3:$F$100,MATCH($F523,DTM!$C$3:$C$100,0),MATCH(Y$8,DTM!$C$3:$F$3,0)),"")</f>
        <v/>
      </c>
      <c r="Z523" s="262">
        <f ca="1">IF($F523="",0,IF(AND($G523="Dnit",OFFSET(DTM!$B$3,MATCH($F523,DTM!$C$3:$C$50,0)-1,0)="Quente"),24.715,IF(AND($G523="Dnit",OFFSET(DTM!$B$3,MATCH($F523,DTM!$C$3:$C$50,0)-1,0)="Frio"),22.244,0)))</f>
        <v>0</v>
      </c>
      <c r="AA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62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62"/>
      <c r="AD523" s="278" t="str">
        <f t="shared" si="56"/>
        <v/>
      </c>
      <c r="AE523" s="261"/>
      <c r="AF523" s="280" t="str">
        <f>IF($F523&lt;&gt;"",INDEX(DTM!$C$3:$F$100,MATCH($F523,DTM!$C$3:$C$100,0),MATCH(AF$8,DTM!$C$3:$F$3,0)),"")</f>
        <v/>
      </c>
      <c r="AG523" s="262">
        <f ca="1">IF($F523="",0,IF(AND($G523="Dnit",OFFSET(DTM!$B$3,MATCH($F523,DTM!$C$3:$C$50,0)-1,0)="Quente"),24.715,IF(AND($G523="Dnit",OFFSET(DTM!$B$3,MATCH($F523,DTM!$C$3:$C$50,0)-1,0)="Frio"),22.244,0)))</f>
        <v>0</v>
      </c>
      <c r="AH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62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62"/>
      <c r="AK523" s="278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433" t="str">
        <f>IFERROR(IF($G524&lt;&gt;"ANP",VLOOKUP($H524,'P. U. SICRO'!$A:$C,3,0),VLOOKUP($H524,'P.U. Cotados'!$B$12:$D$18,3,0)),"")</f>
        <v/>
      </c>
      <c r="K524" s="426">
        <v>1</v>
      </c>
      <c r="L524" s="44"/>
      <c r="M524" s="44"/>
      <c r="N524" s="44"/>
      <c r="O524" s="44"/>
      <c r="P524" s="139" t="str">
        <f t="shared" si="58"/>
        <v/>
      </c>
      <c r="Q524" s="2"/>
      <c r="R524" s="280" t="str">
        <f>IF($F524&lt;&gt;"",INDEX(DTM!$C$3:$F$100,MATCH($F524,DTM!$C$3:$C$100,0),MATCH(R$8,DTM!$C$3:$F$3,0)),"")</f>
        <v/>
      </c>
      <c r="S524" s="262">
        <f ca="1">IF($F524="",0,IF(AND($G524="Dnit",OFFSET(DTM!$B$3,MATCH($F524,DTM!$C$3:$C$50,0)-1,0)="Quente"),24.715,IF(AND($G524="Dnit",OFFSET(DTM!$B$3,MATCH($F524,DTM!$C$3:$C$50,0)-1,0)="Frio"),22.244,0)))</f>
        <v>0</v>
      </c>
      <c r="T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62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62"/>
      <c r="W524" s="278" t="str">
        <f t="shared" si="55"/>
        <v/>
      </c>
      <c r="X524" s="261"/>
      <c r="Y524" s="280" t="str">
        <f>IF($F524&lt;&gt;"",INDEX(DTM!$C$3:$F$100,MATCH($F524,DTM!$C$3:$C$100,0),MATCH(Y$8,DTM!$C$3:$F$3,0)),"")</f>
        <v/>
      </c>
      <c r="Z524" s="262">
        <f ca="1">IF($F524="",0,IF(AND($G524="Dnit",OFFSET(DTM!$B$3,MATCH($F524,DTM!$C$3:$C$50,0)-1,0)="Quente"),24.715,IF(AND($G524="Dnit",OFFSET(DTM!$B$3,MATCH($F524,DTM!$C$3:$C$50,0)-1,0)="Frio"),22.244,0)))</f>
        <v>0</v>
      </c>
      <c r="AA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62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62"/>
      <c r="AD524" s="278" t="str">
        <f t="shared" si="56"/>
        <v/>
      </c>
      <c r="AE524" s="261"/>
      <c r="AF524" s="280" t="str">
        <f>IF($F524&lt;&gt;"",INDEX(DTM!$C$3:$F$100,MATCH($F524,DTM!$C$3:$C$100,0),MATCH(AF$8,DTM!$C$3:$F$3,0)),"")</f>
        <v/>
      </c>
      <c r="AG524" s="262">
        <f ca="1">IF($F524="",0,IF(AND($G524="Dnit",OFFSET(DTM!$B$3,MATCH($F524,DTM!$C$3:$C$50,0)-1,0)="Quente"),24.715,IF(AND($G524="Dnit",OFFSET(DTM!$B$3,MATCH($F524,DTM!$C$3:$C$50,0)-1,0)="Frio"),22.244,0)))</f>
        <v>0</v>
      </c>
      <c r="AH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62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62"/>
      <c r="AK524" s="278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433" t="str">
        <f>IFERROR(IF($G525&lt;&gt;"ANP",VLOOKUP($H525,'P. U. SICRO'!$A:$C,3,0),VLOOKUP($H525,'P.U. Cotados'!$B$12:$D$18,3,0)),"")</f>
        <v/>
      </c>
      <c r="K525" s="426">
        <v>1</v>
      </c>
      <c r="L525" s="44"/>
      <c r="M525" s="44"/>
      <c r="N525" s="44"/>
      <c r="O525" s="44"/>
      <c r="P525" s="139" t="str">
        <f t="shared" si="58"/>
        <v/>
      </c>
      <c r="Q525" s="2"/>
      <c r="R525" s="280" t="str">
        <f>IF($F525&lt;&gt;"",INDEX(DTM!$C$3:$F$100,MATCH($F525,DTM!$C$3:$C$100,0),MATCH(R$8,DTM!$C$3:$F$3,0)),"")</f>
        <v/>
      </c>
      <c r="S525" s="262">
        <f ca="1">IF($F525="",0,IF(AND($G525="Dnit",OFFSET(DTM!$B$3,MATCH($F525,DTM!$C$3:$C$50,0)-1,0)="Quente"),24.715,IF(AND($G525="Dnit",OFFSET(DTM!$B$3,MATCH($F525,DTM!$C$3:$C$50,0)-1,0)="Frio"),22.244,0)))</f>
        <v>0</v>
      </c>
      <c r="T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62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62"/>
      <c r="W525" s="278" t="str">
        <f t="shared" si="55"/>
        <v/>
      </c>
      <c r="X525" s="261"/>
      <c r="Y525" s="280" t="str">
        <f>IF($F525&lt;&gt;"",INDEX(DTM!$C$3:$F$100,MATCH($F525,DTM!$C$3:$C$100,0),MATCH(Y$8,DTM!$C$3:$F$3,0)),"")</f>
        <v/>
      </c>
      <c r="Z525" s="262">
        <f ca="1">IF($F525="",0,IF(AND($G525="Dnit",OFFSET(DTM!$B$3,MATCH($F525,DTM!$C$3:$C$50,0)-1,0)="Quente"),24.715,IF(AND($G525="Dnit",OFFSET(DTM!$B$3,MATCH($F525,DTM!$C$3:$C$50,0)-1,0)="Frio"),22.244,0)))</f>
        <v>0</v>
      </c>
      <c r="AA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62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62"/>
      <c r="AD525" s="278" t="str">
        <f t="shared" si="56"/>
        <v/>
      </c>
      <c r="AE525" s="261"/>
      <c r="AF525" s="280" t="str">
        <f>IF($F525&lt;&gt;"",INDEX(DTM!$C$3:$F$100,MATCH($F525,DTM!$C$3:$C$100,0),MATCH(AF$8,DTM!$C$3:$F$3,0)),"")</f>
        <v/>
      </c>
      <c r="AG525" s="262">
        <f ca="1">IF($F525="",0,IF(AND($G525="Dnit",OFFSET(DTM!$B$3,MATCH($F525,DTM!$C$3:$C$50,0)-1,0)="Quente"),24.715,IF(AND($G525="Dnit",OFFSET(DTM!$B$3,MATCH($F525,DTM!$C$3:$C$50,0)-1,0)="Frio"),22.244,0)))</f>
        <v>0</v>
      </c>
      <c r="AH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62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62"/>
      <c r="AK525" s="278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433" t="str">
        <f>IFERROR(IF($G526&lt;&gt;"ANP",VLOOKUP($H526,'P. U. SICRO'!$A:$C,3,0),VLOOKUP($H526,'P.U. Cotados'!$B$12:$D$18,3,0)),"")</f>
        <v/>
      </c>
      <c r="K526" s="426">
        <v>1</v>
      </c>
      <c r="L526" s="44"/>
      <c r="M526" s="44"/>
      <c r="N526" s="44"/>
      <c r="O526" s="44"/>
      <c r="P526" s="139" t="str">
        <f t="shared" si="58"/>
        <v/>
      </c>
      <c r="Q526" s="2"/>
      <c r="R526" s="280" t="str">
        <f>IF($F526&lt;&gt;"",INDEX(DTM!$C$3:$F$100,MATCH($F526,DTM!$C$3:$C$100,0),MATCH(R$8,DTM!$C$3:$F$3,0)),"")</f>
        <v/>
      </c>
      <c r="S526" s="262">
        <f ca="1">IF($F526="",0,IF(AND($G526="Dnit",OFFSET(DTM!$B$3,MATCH($F526,DTM!$C$3:$C$50,0)-1,0)="Quente"),24.715,IF(AND($G526="Dnit",OFFSET(DTM!$B$3,MATCH($F526,DTM!$C$3:$C$50,0)-1,0)="Frio"),22.244,0)))</f>
        <v>0</v>
      </c>
      <c r="T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62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62"/>
      <c r="W526" s="278" t="str">
        <f t="shared" si="55"/>
        <v/>
      </c>
      <c r="X526" s="261"/>
      <c r="Y526" s="280" t="str">
        <f>IF($F526&lt;&gt;"",INDEX(DTM!$C$3:$F$100,MATCH($F526,DTM!$C$3:$C$100,0),MATCH(Y$8,DTM!$C$3:$F$3,0)),"")</f>
        <v/>
      </c>
      <c r="Z526" s="262">
        <f ca="1">IF($F526="",0,IF(AND($G526="Dnit",OFFSET(DTM!$B$3,MATCH($F526,DTM!$C$3:$C$50,0)-1,0)="Quente"),24.715,IF(AND($G526="Dnit",OFFSET(DTM!$B$3,MATCH($F526,DTM!$C$3:$C$50,0)-1,0)="Frio"),22.244,0)))</f>
        <v>0</v>
      </c>
      <c r="AA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62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62"/>
      <c r="AD526" s="278" t="str">
        <f t="shared" si="56"/>
        <v/>
      </c>
      <c r="AE526" s="261"/>
      <c r="AF526" s="280" t="str">
        <f>IF($F526&lt;&gt;"",INDEX(DTM!$C$3:$F$100,MATCH($F526,DTM!$C$3:$C$100,0),MATCH(AF$8,DTM!$C$3:$F$3,0)),"")</f>
        <v/>
      </c>
      <c r="AG526" s="262">
        <f ca="1">IF($F526="",0,IF(AND($G526="Dnit",OFFSET(DTM!$B$3,MATCH($F526,DTM!$C$3:$C$50,0)-1,0)="Quente"),24.715,IF(AND($G526="Dnit",OFFSET(DTM!$B$3,MATCH($F526,DTM!$C$3:$C$50,0)-1,0)="Frio"),22.244,0)))</f>
        <v>0</v>
      </c>
      <c r="AH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62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62"/>
      <c r="AK526" s="278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433" t="str">
        <f>IFERROR(IF($G527&lt;&gt;"ANP",VLOOKUP($H527,'P. U. SICRO'!$A:$C,3,0),VLOOKUP($H527,'P.U. Cotados'!$B$12:$D$18,3,0)),"")</f>
        <v/>
      </c>
      <c r="K527" s="426">
        <v>1</v>
      </c>
      <c r="L527" s="44"/>
      <c r="M527" s="44"/>
      <c r="N527" s="44"/>
      <c r="O527" s="44"/>
      <c r="P527" s="139" t="str">
        <f t="shared" si="58"/>
        <v/>
      </c>
      <c r="Q527" s="2"/>
      <c r="R527" s="280" t="str">
        <f>IF($F527&lt;&gt;"",INDEX(DTM!$C$3:$F$100,MATCH($F527,DTM!$C$3:$C$100,0),MATCH(R$8,DTM!$C$3:$F$3,0)),"")</f>
        <v/>
      </c>
      <c r="S527" s="262">
        <f ca="1">IF($F527="",0,IF(AND($G527="Dnit",OFFSET(DTM!$B$3,MATCH($F527,DTM!$C$3:$C$50,0)-1,0)="Quente"),24.715,IF(AND($G527="Dnit",OFFSET(DTM!$B$3,MATCH($F527,DTM!$C$3:$C$50,0)-1,0)="Frio"),22.244,0)))</f>
        <v>0</v>
      </c>
      <c r="T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62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62"/>
      <c r="W527" s="278" t="str">
        <f t="shared" si="55"/>
        <v/>
      </c>
      <c r="X527" s="261"/>
      <c r="Y527" s="280" t="str">
        <f>IF($F527&lt;&gt;"",INDEX(DTM!$C$3:$F$100,MATCH($F527,DTM!$C$3:$C$100,0),MATCH(Y$8,DTM!$C$3:$F$3,0)),"")</f>
        <v/>
      </c>
      <c r="Z527" s="262">
        <f ca="1">IF($F527="",0,IF(AND($G527="Dnit",OFFSET(DTM!$B$3,MATCH($F527,DTM!$C$3:$C$50,0)-1,0)="Quente"),24.715,IF(AND($G527="Dnit",OFFSET(DTM!$B$3,MATCH($F527,DTM!$C$3:$C$50,0)-1,0)="Frio"),22.244,0)))</f>
        <v>0</v>
      </c>
      <c r="AA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62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62"/>
      <c r="AD527" s="278" t="str">
        <f t="shared" si="56"/>
        <v/>
      </c>
      <c r="AE527" s="261"/>
      <c r="AF527" s="280" t="str">
        <f>IF($F527&lt;&gt;"",INDEX(DTM!$C$3:$F$100,MATCH($F527,DTM!$C$3:$C$100,0),MATCH(AF$8,DTM!$C$3:$F$3,0)),"")</f>
        <v/>
      </c>
      <c r="AG527" s="262">
        <f ca="1">IF($F527="",0,IF(AND($G527="Dnit",OFFSET(DTM!$B$3,MATCH($F527,DTM!$C$3:$C$50,0)-1,0)="Quente"),24.715,IF(AND($G527="Dnit",OFFSET(DTM!$B$3,MATCH($F527,DTM!$C$3:$C$50,0)-1,0)="Frio"),22.244,0)))</f>
        <v>0</v>
      </c>
      <c r="AH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62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62"/>
      <c r="AK527" s="278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433" t="str">
        <f>IFERROR(IF($G528&lt;&gt;"ANP",VLOOKUP($H528,'P. U. SICRO'!$A:$C,3,0),VLOOKUP($H528,'P.U. Cotados'!$B$12:$D$18,3,0)),"")</f>
        <v/>
      </c>
      <c r="K528" s="426">
        <v>1</v>
      </c>
      <c r="L528" s="44"/>
      <c r="M528" s="44"/>
      <c r="N528" s="44"/>
      <c r="O528" s="44"/>
      <c r="P528" s="139" t="str">
        <f t="shared" si="58"/>
        <v/>
      </c>
      <c r="R528" s="280" t="str">
        <f>IF($F528&lt;&gt;"",INDEX(DTM!$C$3:$F$100,MATCH($F528,DTM!$C$3:$C$100,0),MATCH(R$8,DTM!$C$3:$F$3,0)),"")</f>
        <v/>
      </c>
      <c r="S528" s="262">
        <f ca="1">IF($F528="",0,IF(AND($G528="Dnit",OFFSET(DTM!$B$3,MATCH($F528,DTM!$C$3:$C$50,0)-1,0)="Quente"),24.715,IF(AND($G528="Dnit",OFFSET(DTM!$B$3,MATCH($F528,DTM!$C$3:$C$50,0)-1,0)="Frio"),22.244,0)))</f>
        <v>0</v>
      </c>
      <c r="T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62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62"/>
      <c r="W528" s="278" t="str">
        <f t="shared" si="55"/>
        <v/>
      </c>
      <c r="X528" s="261"/>
      <c r="Y528" s="280" t="str">
        <f>IF($F528&lt;&gt;"",INDEX(DTM!$C$3:$F$100,MATCH($F528,DTM!$C$3:$C$100,0),MATCH(Y$8,DTM!$C$3:$F$3,0)),"")</f>
        <v/>
      </c>
      <c r="Z528" s="262">
        <f ca="1">IF($F528="",0,IF(AND($G528="Dnit",OFFSET(DTM!$B$3,MATCH($F528,DTM!$C$3:$C$50,0)-1,0)="Quente"),24.715,IF(AND($G528="Dnit",OFFSET(DTM!$B$3,MATCH($F528,DTM!$C$3:$C$50,0)-1,0)="Frio"),22.244,0)))</f>
        <v>0</v>
      </c>
      <c r="AA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62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62"/>
      <c r="AD528" s="278" t="str">
        <f t="shared" si="56"/>
        <v/>
      </c>
      <c r="AE528" s="261"/>
      <c r="AF528" s="280" t="str">
        <f>IF($F528&lt;&gt;"",INDEX(DTM!$C$3:$F$100,MATCH($F528,DTM!$C$3:$C$100,0),MATCH(AF$8,DTM!$C$3:$F$3,0)),"")</f>
        <v/>
      </c>
      <c r="AG528" s="262">
        <f ca="1">IF($F528="",0,IF(AND($G528="Dnit",OFFSET(DTM!$B$3,MATCH($F528,DTM!$C$3:$C$50,0)-1,0)="Quente"),24.715,IF(AND($G528="Dnit",OFFSET(DTM!$B$3,MATCH($F528,DTM!$C$3:$C$50,0)-1,0)="Frio"),22.244,0)))</f>
        <v>0</v>
      </c>
      <c r="AH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62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62"/>
      <c r="AK528" s="278" t="str">
        <f t="shared" si="57"/>
        <v/>
      </c>
    </row>
    <row r="529" spans="2:37" ht="15" customHeight="1" x14ac:dyDescent="0.2">
      <c r="B529" s="392"/>
      <c r="C529" s="435" t="str">
        <f>IFERROR(IF($G529&lt;&gt;"ANP",VLOOKUP($H529,'P. U. SICRO'!$A:$C,2,0),VLOOKUP($H529,'P.U. Cotados'!$B$12:$D$18,2,0)),"")</f>
        <v/>
      </c>
      <c r="D529" s="436"/>
      <c r="E529" s="437"/>
      <c r="F529" s="437"/>
      <c r="G529" s="393"/>
      <c r="H529" s="393"/>
      <c r="I529" s="394" t="str">
        <f t="shared" si="59"/>
        <v/>
      </c>
      <c r="J529" s="438" t="str">
        <f>IFERROR(IF($G529&lt;&gt;"ANP",VLOOKUP($H529,'P. U. SICRO'!$A:$C,3,0),VLOOKUP($H529,'P.U. Cotados'!$B$12:$D$18,3,0)),"")</f>
        <v/>
      </c>
      <c r="K529" s="439">
        <v>1</v>
      </c>
      <c r="L529" s="395"/>
      <c r="M529" s="395"/>
      <c r="N529" s="395"/>
      <c r="O529" s="395"/>
      <c r="P529" s="396" t="str">
        <f t="shared" si="58"/>
        <v/>
      </c>
      <c r="R529" s="280" t="str">
        <f>IF($F529&lt;&gt;"",INDEX(DTM!$C$3:$F$100,MATCH($F529,DTM!$C$3:$C$100,0),MATCH(R$8,DTM!$C$3:$F$3,0)),"")</f>
        <v/>
      </c>
      <c r="S529" s="262">
        <f ca="1">IF($F529="",0,IF(AND($G529="Dnit",OFFSET(DTM!$B$3,MATCH($F529,DTM!$C$3:$C$50,0)-1,0)="Quente"),24.715,IF(AND($G529="Dnit",OFFSET(DTM!$B$3,MATCH($F529,DTM!$C$3:$C$50,0)-1,0)="Frio"),22.244,0)))</f>
        <v>0</v>
      </c>
      <c r="T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62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62"/>
      <c r="W529" s="278" t="str">
        <f t="shared" si="55"/>
        <v/>
      </c>
      <c r="X529" s="261"/>
      <c r="Y529" s="280" t="str">
        <f>IF($F529&lt;&gt;"",INDEX(DTM!$C$3:$F$100,MATCH($F529,DTM!$C$3:$C$100,0),MATCH(Y$8,DTM!$C$3:$F$3,0)),"")</f>
        <v/>
      </c>
      <c r="Z529" s="262">
        <f ca="1">IF($F529="",0,IF(AND($G529="Dnit",OFFSET(DTM!$B$3,MATCH($F529,DTM!$C$3:$C$50,0)-1,0)="Quente"),24.715,IF(AND($G529="Dnit",OFFSET(DTM!$B$3,MATCH($F529,DTM!$C$3:$C$50,0)-1,0)="Frio"),22.244,0)))</f>
        <v>0</v>
      </c>
      <c r="AA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62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62"/>
      <c r="AD529" s="278" t="str">
        <f t="shared" si="56"/>
        <v/>
      </c>
      <c r="AE529" s="261"/>
      <c r="AF529" s="280" t="str">
        <f>IF($F529&lt;&gt;"",INDEX(DTM!$C$3:$F$100,MATCH($F529,DTM!$C$3:$C$100,0),MATCH(AF$8,DTM!$C$3:$F$3,0)),"")</f>
        <v/>
      </c>
      <c r="AG529" s="262">
        <f ca="1">IF($F529="",0,IF(AND($G529="Dnit",OFFSET(DTM!$B$3,MATCH($F529,DTM!$C$3:$C$50,0)-1,0)="Quente"),24.715,IF(AND($G529="Dnit",OFFSET(DTM!$B$3,MATCH($F529,DTM!$C$3:$C$50,0)-1,0)="Frio"),22.244,0)))</f>
        <v>0</v>
      </c>
      <c r="AH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62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62"/>
      <c r="AK529" s="278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63"/>
      <c r="S530" s="263"/>
      <c r="T530" s="263"/>
      <c r="U530" s="263"/>
      <c r="V530" s="263"/>
      <c r="W530" s="263"/>
      <c r="X530" s="261"/>
      <c r="Y530" s="263"/>
      <c r="Z530" s="263"/>
      <c r="AA530" s="263"/>
      <c r="AB530" s="263"/>
      <c r="AC530" s="263"/>
      <c r="AD530" s="263"/>
      <c r="AE530" s="261"/>
      <c r="AF530" s="263"/>
      <c r="AG530" s="263"/>
      <c r="AH530" s="263"/>
      <c r="AI530" s="263"/>
      <c r="AJ530" s="263"/>
      <c r="AK530" s="263"/>
    </row>
    <row r="531" spans="2:37" ht="15" customHeight="1" x14ac:dyDescent="0.2">
      <c r="B531" s="49" t="s">
        <v>497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64"/>
      <c r="S531" s="265"/>
      <c r="T531" s="265"/>
      <c r="U531" s="265"/>
      <c r="V531" s="265"/>
      <c r="W531" s="266">
        <f ca="1">SUM(W508:W529)</f>
        <v>145.69216960144061</v>
      </c>
      <c r="X531" s="261"/>
      <c r="Y531" s="264"/>
      <c r="Z531" s="265"/>
      <c r="AA531" s="265"/>
      <c r="AB531" s="265"/>
      <c r="AC531" s="265"/>
      <c r="AD531" s="266">
        <f ca="1">SUM(AD508:AD529)</f>
        <v>150.19854523419599</v>
      </c>
      <c r="AE531" s="261"/>
      <c r="AF531" s="264"/>
      <c r="AG531" s="265"/>
      <c r="AH531" s="265"/>
      <c r="AI531" s="265"/>
      <c r="AJ531" s="265"/>
      <c r="AK531" s="266">
        <f ca="1">SUM(AK508:AK529)</f>
        <v>0</v>
      </c>
    </row>
    <row r="532" spans="2:37" ht="15" customHeight="1" x14ac:dyDescent="0.2">
      <c r="B532" s="56" t="s">
        <v>496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88">
        <v>0.02</v>
      </c>
      <c r="R532" s="267"/>
      <c r="S532" s="268"/>
      <c r="T532" s="268"/>
      <c r="U532" s="269"/>
      <c r="V532" s="269"/>
      <c r="W532" s="270">
        <f ca="1">$P532*W531</f>
        <v>2.9138433920288125</v>
      </c>
      <c r="X532" s="261"/>
      <c r="Y532" s="267"/>
      <c r="Z532" s="268"/>
      <c r="AA532" s="268"/>
      <c r="AB532" s="269"/>
      <c r="AC532" s="269"/>
      <c r="AD532" s="270">
        <f ca="1">$P532*AD531</f>
        <v>3.00397090468392</v>
      </c>
      <c r="AE532" s="261"/>
      <c r="AF532" s="267"/>
      <c r="AG532" s="268"/>
      <c r="AH532" s="268"/>
      <c r="AI532" s="269"/>
      <c r="AJ532" s="269"/>
      <c r="AK532" s="270">
        <f ca="1"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71"/>
      <c r="S533" s="272"/>
      <c r="T533" s="272"/>
      <c r="U533" s="273"/>
      <c r="V533" s="274"/>
      <c r="W533" s="277"/>
      <c r="X533" s="261"/>
      <c r="Y533" s="271"/>
      <c r="Z533" s="272"/>
      <c r="AA533" s="272"/>
      <c r="AB533" s="273"/>
      <c r="AC533" s="274"/>
      <c r="AD533" s="277"/>
      <c r="AE533" s="261"/>
      <c r="AF533" s="271"/>
      <c r="AG533" s="272"/>
      <c r="AH533" s="272"/>
      <c r="AI533" s="273"/>
      <c r="AJ533" s="274"/>
      <c r="AK533" s="277"/>
    </row>
    <row r="534" spans="2:37" ht="15" customHeight="1" x14ac:dyDescent="0.2">
      <c r="B534" s="13" t="s">
        <v>805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40"/>
      <c r="R534" s="275"/>
      <c r="S534" s="64"/>
      <c r="T534" s="64"/>
      <c r="U534" s="64"/>
      <c r="V534" s="64"/>
      <c r="W534" s="276">
        <f ca="1">SUM(W531:W532)</f>
        <v>148.60601299346942</v>
      </c>
      <c r="X534" s="261"/>
      <c r="Y534" s="275"/>
      <c r="Z534" s="64"/>
      <c r="AA534" s="64"/>
      <c r="AB534" s="64"/>
      <c r="AC534" s="64"/>
      <c r="AD534" s="276">
        <f ca="1">SUM(AD531:AD532)</f>
        <v>153.2025161388799</v>
      </c>
      <c r="AE534" s="261"/>
      <c r="AF534" s="275"/>
      <c r="AG534" s="64"/>
      <c r="AH534" s="64"/>
      <c r="AI534" s="64"/>
      <c r="AJ534" s="64"/>
      <c r="AK534" s="276">
        <f ca="1"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 s="2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61"/>
      <c r="S536" s="261"/>
      <c r="T536" s="261"/>
      <c r="U536" s="261"/>
      <c r="V536" s="261"/>
      <c r="W536" s="261"/>
      <c r="X536" s="261"/>
      <c r="Y536" s="261"/>
      <c r="Z536" s="261"/>
      <c r="AA536" s="261"/>
      <c r="AB536" s="261"/>
      <c r="AC536" s="261"/>
      <c r="AD536" s="261"/>
      <c r="AE536" s="261"/>
      <c r="AF536" s="261"/>
      <c r="AG536" s="261"/>
      <c r="AH536" s="261"/>
      <c r="AI536" s="261"/>
      <c r="AJ536" s="261"/>
      <c r="AK536" s="261"/>
    </row>
    <row r="537" spans="2:37" ht="15" customHeight="1" x14ac:dyDescent="0.2">
      <c r="B537" s="76" t="s">
        <v>498</v>
      </c>
      <c r="C537" s="344"/>
      <c r="D537" s="344"/>
      <c r="E537" s="344"/>
      <c r="F537" s="344"/>
      <c r="G537" s="345"/>
      <c r="H537" s="345"/>
      <c r="I537" s="345"/>
      <c r="J537" s="344"/>
      <c r="K537" s="353"/>
      <c r="L537" s="353"/>
      <c r="M537" s="353"/>
      <c r="N537" s="353"/>
      <c r="O537" s="353"/>
      <c r="P537" s="354"/>
      <c r="Q537" s="2"/>
      <c r="R537" s="279"/>
      <c r="S537" s="279"/>
      <c r="T537" s="279"/>
      <c r="U537" s="279"/>
      <c r="V537" s="279"/>
      <c r="W537" s="279"/>
      <c r="X537" s="279"/>
      <c r="Y537" s="279"/>
      <c r="Z537" s="279"/>
      <c r="AA537" s="279"/>
      <c r="AB537" s="279"/>
      <c r="AC537" s="279"/>
      <c r="AD537" s="279"/>
      <c r="AE537" s="279"/>
      <c r="AF537" s="279"/>
      <c r="AG537" s="279"/>
      <c r="AH537" s="279"/>
      <c r="AI537" s="279"/>
      <c r="AJ537" s="279"/>
      <c r="AK537" s="279"/>
    </row>
    <row r="538" spans="2:37" ht="15" customHeight="1" x14ac:dyDescent="0.2">
      <c r="B538" s="339"/>
      <c r="C538" s="347"/>
      <c r="D538" s="347"/>
      <c r="E538" s="347"/>
      <c r="F538" s="347"/>
      <c r="G538" s="348"/>
      <c r="H538" s="348"/>
      <c r="I538" s="348"/>
      <c r="J538" s="347"/>
      <c r="K538" s="355"/>
      <c r="L538" s="355"/>
      <c r="M538" s="355"/>
      <c r="N538" s="355"/>
      <c r="O538" s="355"/>
      <c r="P538" s="356"/>
      <c r="Q538" s="2"/>
      <c r="R538" s="279"/>
      <c r="S538" s="279"/>
      <c r="T538" s="279"/>
      <c r="U538" s="279"/>
      <c r="V538" s="279"/>
      <c r="W538" s="279"/>
      <c r="X538" s="279"/>
      <c r="Y538" s="279"/>
      <c r="Z538" s="279"/>
      <c r="AA538" s="279"/>
      <c r="AB538" s="279"/>
      <c r="AC538" s="279"/>
      <c r="AD538" s="279"/>
      <c r="AE538" s="279"/>
      <c r="AF538" s="279"/>
      <c r="AG538" s="279"/>
      <c r="AH538" s="279"/>
      <c r="AI538" s="279"/>
      <c r="AJ538" s="279"/>
      <c r="AK538" s="279"/>
    </row>
    <row r="539" spans="2:37" ht="15" customHeight="1" x14ac:dyDescent="0.2">
      <c r="B539" s="350"/>
      <c r="C539" s="347"/>
      <c r="D539" s="347"/>
      <c r="E539" s="347"/>
      <c r="F539" s="347"/>
      <c r="G539" s="348"/>
      <c r="H539" s="348"/>
      <c r="I539" s="348"/>
      <c r="J539" s="347"/>
      <c r="K539" s="355"/>
      <c r="L539" s="355"/>
      <c r="M539" s="355"/>
      <c r="N539" s="355"/>
      <c r="O539" s="355"/>
      <c r="P539" s="356"/>
      <c r="Q539" s="2"/>
      <c r="R539" s="279"/>
      <c r="S539" s="279"/>
      <c r="T539" s="279"/>
      <c r="U539" s="279"/>
      <c r="V539" s="279"/>
      <c r="W539" s="279"/>
      <c r="X539" s="279"/>
      <c r="Y539" s="279"/>
      <c r="Z539" s="279"/>
      <c r="AA539" s="279"/>
      <c r="AB539" s="279"/>
      <c r="AC539" s="279"/>
      <c r="AD539" s="279"/>
      <c r="AE539" s="279"/>
      <c r="AF539" s="279"/>
      <c r="AG539" s="279"/>
      <c r="AH539" s="279"/>
      <c r="AI539" s="279"/>
      <c r="AJ539" s="279"/>
      <c r="AK539" s="279"/>
    </row>
    <row r="540" spans="2:37" ht="15" customHeight="1" x14ac:dyDescent="0.2">
      <c r="B540" s="350"/>
      <c r="C540" s="347"/>
      <c r="D540" s="347"/>
      <c r="E540" s="347"/>
      <c r="F540" s="347"/>
      <c r="G540" s="348"/>
      <c r="H540" s="348"/>
      <c r="I540" s="348"/>
      <c r="J540" s="347"/>
      <c r="K540" s="355"/>
      <c r="L540" s="355"/>
      <c r="M540" s="355"/>
      <c r="N540" s="355"/>
      <c r="O540" s="355"/>
      <c r="P540" s="356"/>
      <c r="Q540" s="2"/>
      <c r="R540" s="279"/>
      <c r="S540" s="279"/>
      <c r="T540" s="279"/>
      <c r="U540" s="279"/>
      <c r="V540" s="279"/>
      <c r="W540" s="279"/>
      <c r="X540" s="279"/>
      <c r="Y540" s="279"/>
      <c r="Z540" s="279"/>
      <c r="AA540" s="279"/>
      <c r="AB540" s="279"/>
      <c r="AC540" s="279"/>
      <c r="AD540" s="279"/>
      <c r="AE540" s="279"/>
      <c r="AF540" s="279"/>
      <c r="AG540" s="279"/>
      <c r="AH540" s="279"/>
      <c r="AI540" s="279"/>
      <c r="AJ540" s="279"/>
      <c r="AK540" s="279"/>
    </row>
    <row r="541" spans="2:37" ht="15" customHeight="1" x14ac:dyDescent="0.2">
      <c r="B541" s="350"/>
      <c r="C541" s="347"/>
      <c r="D541" s="347"/>
      <c r="E541" s="347"/>
      <c r="F541" s="347"/>
      <c r="G541" s="348"/>
      <c r="H541" s="348"/>
      <c r="I541" s="348"/>
      <c r="J541" s="347"/>
      <c r="K541" s="355"/>
      <c r="L541" s="355"/>
      <c r="M541" s="355"/>
      <c r="N541" s="355"/>
      <c r="O541" s="355"/>
      <c r="P541" s="356"/>
      <c r="Q541" s="2"/>
      <c r="R541" s="279"/>
      <c r="S541" s="279"/>
      <c r="T541" s="279"/>
      <c r="U541" s="279"/>
      <c r="V541" s="279"/>
      <c r="W541" s="279"/>
      <c r="X541" s="279"/>
      <c r="Y541" s="279"/>
      <c r="Z541" s="279"/>
      <c r="AA541" s="279"/>
      <c r="AB541" s="279"/>
      <c r="AC541" s="279"/>
      <c r="AD541" s="279"/>
      <c r="AE541" s="279"/>
      <c r="AF541" s="279"/>
      <c r="AG541" s="279"/>
      <c r="AH541" s="279"/>
      <c r="AI541" s="279"/>
      <c r="AJ541" s="279"/>
      <c r="AK541" s="279"/>
    </row>
    <row r="542" spans="2:37" ht="15" customHeight="1" x14ac:dyDescent="0.2">
      <c r="B542" s="350"/>
      <c r="C542" s="347"/>
      <c r="D542" s="347"/>
      <c r="E542" s="347"/>
      <c r="F542" s="347"/>
      <c r="G542" s="348"/>
      <c r="H542" s="348"/>
      <c r="I542" s="348"/>
      <c r="J542" s="347"/>
      <c r="K542" s="355"/>
      <c r="L542" s="355"/>
      <c r="M542" s="355"/>
      <c r="N542" s="355"/>
      <c r="O542" s="355"/>
      <c r="P542" s="356"/>
      <c r="Q542" s="2"/>
      <c r="R542" s="279"/>
      <c r="S542" s="279"/>
      <c r="T542" s="279"/>
      <c r="U542" s="279"/>
      <c r="V542" s="279"/>
      <c r="W542" s="279"/>
      <c r="X542" s="279"/>
      <c r="Y542" s="279"/>
      <c r="Z542" s="279"/>
      <c r="AA542" s="279"/>
      <c r="AB542" s="279"/>
      <c r="AC542" s="279"/>
      <c r="AD542" s="279"/>
      <c r="AE542" s="279"/>
      <c r="AF542" s="279"/>
      <c r="AG542" s="279"/>
      <c r="AH542" s="279"/>
      <c r="AI542" s="279"/>
      <c r="AJ542" s="279"/>
      <c r="AK542" s="279"/>
    </row>
    <row r="543" spans="2:37" ht="15" customHeight="1" x14ac:dyDescent="0.2">
      <c r="B543" s="350"/>
      <c r="C543" s="347"/>
      <c r="D543" s="347"/>
      <c r="E543" s="347"/>
      <c r="F543" s="347"/>
      <c r="G543" s="348"/>
      <c r="H543" s="348"/>
      <c r="I543" s="348"/>
      <c r="J543" s="347"/>
      <c r="K543" s="355"/>
      <c r="L543" s="355"/>
      <c r="M543" s="355"/>
      <c r="N543" s="355"/>
      <c r="O543" s="355"/>
      <c r="P543" s="356"/>
      <c r="Q543" s="2"/>
      <c r="R543" s="279"/>
      <c r="S543" s="279"/>
      <c r="T543" s="279"/>
      <c r="U543" s="279"/>
      <c r="V543" s="279"/>
      <c r="W543" s="279"/>
      <c r="X543" s="279"/>
      <c r="Y543" s="279"/>
      <c r="Z543" s="279"/>
      <c r="AA543" s="279"/>
      <c r="AB543" s="279"/>
      <c r="AC543" s="279"/>
      <c r="AD543" s="279"/>
      <c r="AE543" s="279"/>
      <c r="AF543" s="279"/>
      <c r="AG543" s="279"/>
      <c r="AH543" s="279"/>
      <c r="AI543" s="279"/>
      <c r="AJ543" s="279"/>
      <c r="AK543" s="279"/>
    </row>
    <row r="544" spans="2:37" ht="15" customHeight="1" x14ac:dyDescent="0.2">
      <c r="B544" s="350"/>
      <c r="C544" s="347"/>
      <c r="D544" s="347"/>
      <c r="E544" s="347"/>
      <c r="F544" s="347"/>
      <c r="G544" s="348"/>
      <c r="H544" s="348"/>
      <c r="I544" s="348"/>
      <c r="J544" s="347"/>
      <c r="K544" s="355"/>
      <c r="L544" s="355"/>
      <c r="M544" s="355"/>
      <c r="N544" s="355"/>
      <c r="O544" s="355"/>
      <c r="P544" s="356"/>
      <c r="Q544" s="2"/>
      <c r="R544" s="279"/>
      <c r="S544" s="279"/>
      <c r="T544" s="279"/>
      <c r="U544" s="279"/>
      <c r="V544" s="279"/>
      <c r="W544" s="279"/>
      <c r="X544" s="279"/>
      <c r="Y544" s="279"/>
      <c r="Z544" s="279"/>
      <c r="AA544" s="279"/>
      <c r="AB544" s="279"/>
      <c r="AC544" s="279"/>
      <c r="AD544" s="279"/>
      <c r="AE544" s="279"/>
      <c r="AF544" s="279"/>
      <c r="AG544" s="279"/>
      <c r="AH544" s="279"/>
      <c r="AI544" s="279"/>
      <c r="AJ544" s="279"/>
      <c r="AK544" s="279"/>
    </row>
    <row r="545" spans="1:37" ht="15" customHeight="1" x14ac:dyDescent="0.2">
      <c r="B545" s="350"/>
      <c r="C545" s="347"/>
      <c r="D545" s="347"/>
      <c r="E545" s="347"/>
      <c r="F545" s="347"/>
      <c r="G545" s="348"/>
      <c r="H545" s="348"/>
      <c r="I545" s="348"/>
      <c r="J545" s="347"/>
      <c r="K545" s="355"/>
      <c r="L545" s="355"/>
      <c r="M545" s="355"/>
      <c r="N545" s="355"/>
      <c r="O545" s="355"/>
      <c r="P545" s="356"/>
      <c r="Q545" s="2"/>
      <c r="R545" s="279"/>
      <c r="S545" s="279"/>
      <c r="T545" s="279"/>
      <c r="U545" s="279"/>
      <c r="V545" s="279"/>
      <c r="W545" s="279"/>
      <c r="X545" s="279"/>
      <c r="Y545" s="279"/>
      <c r="Z545" s="279"/>
      <c r="AA545" s="279"/>
      <c r="AB545" s="279"/>
      <c r="AC545" s="279"/>
      <c r="AD545" s="279"/>
      <c r="AE545" s="279"/>
      <c r="AF545" s="279"/>
      <c r="AG545" s="279"/>
      <c r="AH545" s="279"/>
      <c r="AI545" s="279"/>
      <c r="AJ545" s="279"/>
      <c r="AK545" s="279"/>
    </row>
    <row r="546" spans="1:37" ht="15" customHeight="1" x14ac:dyDescent="0.2">
      <c r="B546" s="357"/>
      <c r="C546" s="358"/>
      <c r="D546" s="358"/>
      <c r="E546" s="358"/>
      <c r="F546" s="358"/>
      <c r="G546" s="359"/>
      <c r="H546" s="359"/>
      <c r="I546" s="359"/>
      <c r="J546" s="358"/>
      <c r="K546" s="360"/>
      <c r="L546" s="360"/>
      <c r="M546" s="360"/>
      <c r="N546" s="360"/>
      <c r="O546" s="360"/>
      <c r="P546" s="361"/>
      <c r="Q546" s="2"/>
      <c r="R546" s="279"/>
      <c r="S546" s="279"/>
      <c r="T546" s="279"/>
      <c r="U546" s="279"/>
      <c r="V546" s="279"/>
      <c r="W546" s="279"/>
      <c r="X546" s="279"/>
      <c r="Y546" s="279"/>
      <c r="Z546" s="279"/>
      <c r="AA546" s="279"/>
      <c r="AB546" s="279"/>
      <c r="AC546" s="279"/>
      <c r="AD546" s="279"/>
      <c r="AE546" s="279"/>
      <c r="AF546" s="279"/>
      <c r="AG546" s="279"/>
      <c r="AH546" s="279"/>
      <c r="AI546" s="279"/>
      <c r="AJ546" s="279"/>
      <c r="AK546" s="279"/>
    </row>
    <row r="547" spans="1:37" ht="15" customHeight="1" x14ac:dyDescent="0.2"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61"/>
      <c r="S547" s="261"/>
      <c r="T547" s="261"/>
      <c r="U547" s="261"/>
      <c r="V547" s="261"/>
      <c r="W547" s="261"/>
      <c r="X547" s="261"/>
      <c r="Y547" s="261"/>
      <c r="Z547" s="261"/>
      <c r="AA547" s="261"/>
      <c r="AB547" s="261"/>
      <c r="AC547" s="261"/>
      <c r="AD547" s="261"/>
      <c r="AE547" s="261"/>
      <c r="AF547" s="261"/>
      <c r="AG547" s="261"/>
      <c r="AH547" s="261"/>
      <c r="AI547" s="261"/>
      <c r="AJ547" s="261"/>
      <c r="AK547" s="261"/>
    </row>
    <row r="548" spans="1:37" ht="15" customHeight="1" x14ac:dyDescent="0.2">
      <c r="B548" s="10" t="s">
        <v>730</v>
      </c>
      <c r="C548" s="11" t="s">
        <v>596</v>
      </c>
      <c r="D548" s="12"/>
      <c r="E548" s="13" t="s">
        <v>738</v>
      </c>
      <c r="F548" s="414"/>
      <c r="G548" s="14"/>
      <c r="H548" s="14"/>
      <c r="I548" s="14"/>
      <c r="J548" s="14"/>
      <c r="K548" s="14"/>
      <c r="L548" s="14"/>
      <c r="M548" s="14"/>
      <c r="N548" s="413" t="s">
        <v>68</v>
      </c>
      <c r="O548" s="14" t="s">
        <v>465</v>
      </c>
      <c r="P548" s="138"/>
      <c r="Q548" s="2"/>
      <c r="R548" s="261"/>
      <c r="S548" s="261"/>
      <c r="T548" s="261"/>
      <c r="U548" s="261"/>
      <c r="V548" s="261"/>
      <c r="W548" s="261"/>
      <c r="X548" s="261"/>
      <c r="Y548" s="261"/>
      <c r="Z548" s="261"/>
      <c r="AA548" s="261"/>
      <c r="AB548" s="261"/>
      <c r="AC548" s="261"/>
      <c r="AD548" s="261"/>
      <c r="AE548" s="261"/>
      <c r="AF548" s="261"/>
      <c r="AG548" s="261"/>
      <c r="AH548" s="261"/>
      <c r="AI548" s="261"/>
      <c r="AJ548" s="261"/>
      <c r="AK548" s="261"/>
    </row>
    <row r="549" spans="1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  <c r="Q549" s="2"/>
      <c r="R549" s="261"/>
      <c r="S549" s="261"/>
      <c r="T549" s="261"/>
      <c r="U549" s="261"/>
      <c r="V549" s="261"/>
      <c r="W549" s="261"/>
      <c r="X549" s="261"/>
      <c r="Y549" s="261"/>
      <c r="Z549" s="261"/>
      <c r="AA549" s="261"/>
      <c r="AB549" s="261"/>
      <c r="AC549" s="261"/>
      <c r="AD549" s="261"/>
      <c r="AE549" s="261"/>
      <c r="AF549" s="261"/>
      <c r="AG549" s="261"/>
      <c r="AH549" s="261"/>
      <c r="AI549" s="261"/>
      <c r="AJ549" s="261"/>
      <c r="AK549" s="261"/>
    </row>
    <row r="550" spans="1:37" ht="15" customHeight="1" x14ac:dyDescent="0.2">
      <c r="B550" s="20" t="s">
        <v>449</v>
      </c>
      <c r="C550" s="417" t="s">
        <v>0</v>
      </c>
      <c r="D550" s="21"/>
      <c r="E550" s="22"/>
      <c r="F550" s="415" t="s">
        <v>4299</v>
      </c>
      <c r="G550" s="11" t="s">
        <v>472</v>
      </c>
      <c r="H550" s="23"/>
      <c r="I550" s="12"/>
      <c r="J550" s="20" t="s">
        <v>68</v>
      </c>
      <c r="K550" s="24" t="s">
        <v>473</v>
      </c>
      <c r="L550" s="25" t="s">
        <v>474</v>
      </c>
      <c r="M550" s="12"/>
      <c r="N550" s="12"/>
      <c r="O550" s="12"/>
      <c r="P550" s="12"/>
      <c r="R550" s="24" t="s">
        <v>475</v>
      </c>
      <c r="S550" s="258" t="s">
        <v>476</v>
      </c>
      <c r="T550" s="259"/>
      <c r="U550" s="258" t="s">
        <v>477</v>
      </c>
      <c r="V550" s="260"/>
      <c r="W550" s="259"/>
      <c r="X550" s="261"/>
      <c r="Y550" s="24" t="s">
        <v>475</v>
      </c>
      <c r="Z550" s="258" t="s">
        <v>476</v>
      </c>
      <c r="AA550" s="259"/>
      <c r="AB550" s="258" t="s">
        <v>477</v>
      </c>
      <c r="AC550" s="260"/>
      <c r="AD550" s="259"/>
      <c r="AE550" s="261"/>
      <c r="AF550" s="24" t="s">
        <v>475</v>
      </c>
      <c r="AG550" s="258" t="s">
        <v>476</v>
      </c>
      <c r="AH550" s="259"/>
      <c r="AI550" s="258" t="s">
        <v>477</v>
      </c>
      <c r="AJ550" s="260"/>
      <c r="AK550" s="259"/>
    </row>
    <row r="551" spans="1:37" ht="15" customHeight="1" x14ac:dyDescent="0.2">
      <c r="B551" s="26"/>
      <c r="C551" s="27"/>
      <c r="D551" s="28"/>
      <c r="E551" s="29"/>
      <c r="F551" s="416"/>
      <c r="G551" s="26" t="s">
        <v>478</v>
      </c>
      <c r="H551" s="26" t="s">
        <v>479</v>
      </c>
      <c r="I551" s="26" t="s">
        <v>480</v>
      </c>
      <c r="J551" s="26"/>
      <c r="K551" s="30"/>
      <c r="L551" s="31" t="s">
        <v>481</v>
      </c>
      <c r="M551" s="31" t="s">
        <v>482</v>
      </c>
      <c r="N551" s="31" t="s">
        <v>483</v>
      </c>
      <c r="O551" s="31" t="s">
        <v>484</v>
      </c>
      <c r="P551" s="31" t="s">
        <v>485</v>
      </c>
      <c r="R551" s="30"/>
      <c r="S551" s="15" t="s">
        <v>486</v>
      </c>
      <c r="T551" s="15" t="s">
        <v>487</v>
      </c>
      <c r="U551" s="15" t="s">
        <v>488</v>
      </c>
      <c r="V551" s="15" t="s">
        <v>489</v>
      </c>
      <c r="W551" s="15" t="s">
        <v>485</v>
      </c>
      <c r="X551" s="261"/>
      <c r="Y551" s="30"/>
      <c r="Z551" s="15" t="s">
        <v>486</v>
      </c>
      <c r="AA551" s="15" t="s">
        <v>487</v>
      </c>
      <c r="AB551" s="15" t="s">
        <v>488</v>
      </c>
      <c r="AC551" s="15" t="s">
        <v>489</v>
      </c>
      <c r="AD551" s="15" t="s">
        <v>485</v>
      </c>
      <c r="AE551" s="261"/>
      <c r="AF551" s="30"/>
      <c r="AG551" s="15" t="s">
        <v>486</v>
      </c>
      <c r="AH551" s="15" t="s">
        <v>487</v>
      </c>
      <c r="AI551" s="15" t="s">
        <v>488</v>
      </c>
      <c r="AJ551" s="15" t="s">
        <v>489</v>
      </c>
      <c r="AK551" s="15" t="s">
        <v>485</v>
      </c>
    </row>
    <row r="552" spans="1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61"/>
      <c r="Y552" s="32"/>
      <c r="Z552" s="32"/>
      <c r="AA552" s="32"/>
      <c r="AB552" s="32"/>
      <c r="AC552" s="32"/>
      <c r="AD552" s="32"/>
      <c r="AE552" s="261"/>
      <c r="AF552" s="32"/>
      <c r="AG552" s="32"/>
      <c r="AH552" s="32"/>
      <c r="AI552" s="32"/>
      <c r="AJ552" s="32"/>
      <c r="AK552" s="32"/>
    </row>
    <row r="553" spans="1:37" ht="15" customHeight="1" x14ac:dyDescent="0.2">
      <c r="A553" s="122"/>
      <c r="B553" s="33" t="s">
        <v>490</v>
      </c>
      <c r="C553" s="34" t="str">
        <f>IFERROR(IF($G553&lt;&gt;"ANP",VLOOKUP($H553,'P. U. SICRO'!$A:$C,2,0),VLOOKUP($H553,'P.U. Cotados'!$B$12:$D$18,2,0)),"")</f>
        <v>Recomposição camada de base s/ adição de material</v>
      </c>
      <c r="D553" s="35"/>
      <c r="E553" s="36"/>
      <c r="F553" s="36"/>
      <c r="G553" s="427" t="s">
        <v>663</v>
      </c>
      <c r="H553" s="428" t="s">
        <v>2480</v>
      </c>
      <c r="I553" s="429">
        <f>IF($H553&lt;&gt;"",41030,"")</f>
        <v>41030</v>
      </c>
      <c r="J553" s="427" t="str">
        <f>IFERROR(IF($G553&lt;&gt;"ANP",VLOOKUP($H553,'P. U. SICRO'!$A:$C,3,0),VLOOKUP($H553,'P.U. Cotados'!$B$12:$D$18,3,0)),"")</f>
        <v>m2</v>
      </c>
      <c r="K553" s="430">
        <v>0.32</v>
      </c>
      <c r="L553" s="431">
        <v>1</v>
      </c>
      <c r="M553" s="431">
        <v>1</v>
      </c>
      <c r="N553" s="431">
        <v>1</v>
      </c>
      <c r="O553" s="431">
        <v>1</v>
      </c>
      <c r="P553" s="432">
        <f>IF($L553&lt;&gt;"",PRODUCT($K553:$O553),"")</f>
        <v>0.32</v>
      </c>
      <c r="Q553" s="338"/>
      <c r="R553" s="280" t="str">
        <f>IF($F553&lt;&gt;"",INDEX(DTM!$C$3:$F$100,MATCH($F553,DTM!$C$3:$C$100,0),MATCH(R$8,DTM!$C$3:$F$3,0)),"")</f>
        <v/>
      </c>
      <c r="S553" s="262">
        <f ca="1">IF($F553="",0,IF(AND($G553="Dnit",OFFSET(DTM!$B$3,MATCH($F553,DTM!$C$3:$C$50,0)-1,0)="Quente"),24.715,IF(AND($G553="Dnit",OFFSET(DTM!$B$3,MATCH($F553,DTM!$C$3:$C$50,0)-1,0)="Frio"),22.244,0)))</f>
        <v>0</v>
      </c>
      <c r="T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62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0.85452815000000004</v>
      </c>
      <c r="V553" s="262"/>
      <c r="W553" s="278">
        <f t="shared" ref="W553:W574" si="60">IFERROR(U553*$P553,"")</f>
        <v>0.27344900799999999</v>
      </c>
      <c r="X553" s="9"/>
      <c r="Y553" s="280" t="str">
        <f>IF($F553&lt;&gt;"",INDEX(DTM!$C$3:$F$100,MATCH($F553,DTM!$C$3:$C$100,0),MATCH(Y$8,DTM!$C$3:$F$3,0)),"")</f>
        <v/>
      </c>
      <c r="Z553" s="262">
        <f ca="1">IF($F553="",0,IF(AND($G553="Dnit",OFFSET(DTM!$B$3,MATCH($F553,DTM!$C$3:$C$50,0)-1,0)="Quente"),24.715,IF(AND($G553="Dnit",OFFSET(DTM!$B$3,MATCH($F553,DTM!$C$3:$C$50,0)-1,0)="Frio"),22.244,0)))</f>
        <v>0</v>
      </c>
      <c r="AA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62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0.85452815000000004</v>
      </c>
      <c r="AC553" s="262"/>
      <c r="AD553" s="278">
        <f t="shared" ref="AD553:AD574" si="61">IFERROR(AB553*$P553,"")</f>
        <v>0.27344900799999999</v>
      </c>
      <c r="AE553" s="9"/>
      <c r="AF553" s="280" t="str">
        <f>IF($F553&lt;&gt;"",INDEX(DTM!$C$3:$F$100,MATCH($F553,DTM!$C$3:$C$100,0),MATCH(AF$8,DTM!$C$3:$F$3,0)),"")</f>
        <v/>
      </c>
      <c r="AG553" s="262">
        <f ca="1">IF($F553="",0,IF(AND($G553="Dnit",OFFSET(DTM!$B$3,MATCH($F553,DTM!$C$3:$C$50,0)-1,0)="Quente"),24.715,IF(AND($G553="Dnit",OFFSET(DTM!$B$3,MATCH($F553,DTM!$C$3:$C$50,0)-1,0)="Frio"),22.244,0)))</f>
        <v>0</v>
      </c>
      <c r="AH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62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62"/>
      <c r="AK553" s="278" t="str">
        <f t="shared" ref="AK553:AK574" si="62">IFERROR(AI553*$P553,"")</f>
        <v/>
      </c>
    </row>
    <row r="554" spans="1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433" t="str">
        <f>IFERROR(IF($G554&lt;&gt;"ANP",VLOOKUP($H554,'P. U. SICRO'!$A:$C,3,0),VLOOKUP($H554,'P.U. Cotados'!$B$12:$D$18,3,0)),"")</f>
        <v/>
      </c>
      <c r="K554" s="426">
        <v>1</v>
      </c>
      <c r="L554" s="434"/>
      <c r="M554" s="44"/>
      <c r="N554" s="44"/>
      <c r="O554" s="44"/>
      <c r="P554" s="139" t="str">
        <f t="shared" ref="P554:P574" si="63">IF($L554&lt;&gt;"",PRODUCT($K554:$O554),"")</f>
        <v/>
      </c>
      <c r="Q554" s="5"/>
      <c r="R554" s="280" t="str">
        <f>IF($F554&lt;&gt;"",INDEX(DTM!$C$3:$F$100,MATCH($F554,DTM!$C$3:$C$100,0),MATCH(R$8,DTM!$C$3:$F$3,0)),"")</f>
        <v/>
      </c>
      <c r="S554" s="262">
        <f ca="1">IF($F554="",0,IF(AND($G554="Dnit",OFFSET(DTM!$B$3,MATCH($F554,DTM!$C$3:$C$50,0)-1,0)="Quente"),24.715,IF(AND($G554="Dnit",OFFSET(DTM!$B$3,MATCH($F554,DTM!$C$3:$C$50,0)-1,0)="Frio"),22.244,0)))</f>
        <v>0</v>
      </c>
      <c r="T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62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62"/>
      <c r="W554" s="278" t="str">
        <f t="shared" si="60"/>
        <v/>
      </c>
      <c r="X554" s="9"/>
      <c r="Y554" s="280" t="str">
        <f>IF($F554&lt;&gt;"",INDEX(DTM!$C$3:$F$100,MATCH($F554,DTM!$C$3:$C$100,0),MATCH(Y$8,DTM!$C$3:$F$3,0)),"")</f>
        <v/>
      </c>
      <c r="Z554" s="262">
        <f ca="1">IF($F554="",0,IF(AND($G554="Dnit",OFFSET(DTM!$B$3,MATCH($F554,DTM!$C$3:$C$50,0)-1,0)="Quente"),24.715,IF(AND($G554="Dnit",OFFSET(DTM!$B$3,MATCH($F554,DTM!$C$3:$C$50,0)-1,0)="Frio"),22.244,0)))</f>
        <v>0</v>
      </c>
      <c r="AA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62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62"/>
      <c r="AD554" s="278" t="str">
        <f t="shared" si="61"/>
        <v/>
      </c>
      <c r="AE554" s="9"/>
      <c r="AF554" s="280" t="str">
        <f>IF($F554&lt;&gt;"",INDEX(DTM!$C$3:$F$100,MATCH($F554,DTM!$C$3:$C$100,0),MATCH(AF$8,DTM!$C$3:$F$3,0)),"")</f>
        <v/>
      </c>
      <c r="AG554" s="262">
        <f ca="1">IF($F554="",0,IF(AND($G554="Dnit",OFFSET(DTM!$B$3,MATCH($F554,DTM!$C$3:$C$50,0)-1,0)="Quente"),24.715,IF(AND($G554="Dnit",OFFSET(DTM!$B$3,MATCH($F554,DTM!$C$3:$C$50,0)-1,0)="Frio"),22.244,0)))</f>
        <v>0</v>
      </c>
      <c r="AH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62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62"/>
      <c r="AK554" s="278" t="str">
        <f t="shared" si="62"/>
        <v/>
      </c>
    </row>
    <row r="555" spans="1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433" t="str">
        <f>IFERROR(IF($G555&lt;&gt;"ANP",VLOOKUP($H555,'P. U. SICRO'!$A:$C,3,0),VLOOKUP($H555,'P.U. Cotados'!$B$12:$D$18,3,0)),"")</f>
        <v/>
      </c>
      <c r="K555" s="426">
        <v>1</v>
      </c>
      <c r="L555" s="44"/>
      <c r="M555" s="44"/>
      <c r="N555" s="44"/>
      <c r="O555" s="44"/>
      <c r="P555" s="139" t="str">
        <f t="shared" si="63"/>
        <v/>
      </c>
      <c r="Q555" s="5"/>
      <c r="R555" s="280" t="str">
        <f>IF($F555&lt;&gt;"",INDEX(DTM!$C$3:$F$100,MATCH($F555,DTM!$C$3:$C$100,0),MATCH(R$8,DTM!$C$3:$F$3,0)),"")</f>
        <v/>
      </c>
      <c r="S555" s="262">
        <f ca="1">IF($F555="",0,IF(AND($G555="Dnit",OFFSET(DTM!$B$3,MATCH($F555,DTM!$C$3:$C$50,0)-1,0)="Quente"),24.715,IF(AND($G555="Dnit",OFFSET(DTM!$B$3,MATCH($F555,DTM!$C$3:$C$50,0)-1,0)="Frio"),22.244,0)))</f>
        <v>0</v>
      </c>
      <c r="T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62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62"/>
      <c r="W555" s="278" t="str">
        <f t="shared" si="60"/>
        <v/>
      </c>
      <c r="X555" s="9"/>
      <c r="Y555" s="280" t="str">
        <f>IF($F555&lt;&gt;"",INDEX(DTM!$C$3:$F$100,MATCH($F555,DTM!$C$3:$C$100,0),MATCH(Y$8,DTM!$C$3:$F$3,0)),"")</f>
        <v/>
      </c>
      <c r="Z555" s="262">
        <f ca="1">IF($F555="",0,IF(AND($G555="Dnit",OFFSET(DTM!$B$3,MATCH($F555,DTM!$C$3:$C$50,0)-1,0)="Quente"),24.715,IF(AND($G555="Dnit",OFFSET(DTM!$B$3,MATCH($F555,DTM!$C$3:$C$50,0)-1,0)="Frio"),22.244,0)))</f>
        <v>0</v>
      </c>
      <c r="AA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62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62"/>
      <c r="AD555" s="278" t="str">
        <f t="shared" si="61"/>
        <v/>
      </c>
      <c r="AE555" s="9"/>
      <c r="AF555" s="280" t="str">
        <f>IF($F555&lt;&gt;"",INDEX(DTM!$C$3:$F$100,MATCH($F555,DTM!$C$3:$C$100,0),MATCH(AF$8,DTM!$C$3:$F$3,0)),"")</f>
        <v/>
      </c>
      <c r="AG555" s="262">
        <f ca="1">IF($F555="",0,IF(AND($G555="Dnit",OFFSET(DTM!$B$3,MATCH($F555,DTM!$C$3:$C$50,0)-1,0)="Quente"),24.715,IF(AND($G555="Dnit",OFFSET(DTM!$B$3,MATCH($F555,DTM!$C$3:$C$50,0)-1,0)="Frio"),22.244,0)))</f>
        <v>0</v>
      </c>
      <c r="AH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62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62"/>
      <c r="AK555" s="278" t="str">
        <f t="shared" si="62"/>
        <v/>
      </c>
    </row>
    <row r="556" spans="1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433" t="str">
        <f>IFERROR(IF($G556&lt;&gt;"ANP",VLOOKUP($H556,'P. U. SICRO'!$A:$C,3,0),VLOOKUP($H556,'P.U. Cotados'!$B$12:$D$18,3,0)),"")</f>
        <v/>
      </c>
      <c r="K556" s="426">
        <v>1</v>
      </c>
      <c r="L556" s="44"/>
      <c r="M556" s="44"/>
      <c r="N556" s="44"/>
      <c r="O556" s="44"/>
      <c r="P556" s="139" t="str">
        <f t="shared" si="63"/>
        <v/>
      </c>
      <c r="Q556" s="5"/>
      <c r="R556" s="280" t="str">
        <f>IF($F556&lt;&gt;"",INDEX(DTM!$C$3:$F$100,MATCH($F556,DTM!$C$3:$C$100,0),MATCH(R$8,DTM!$C$3:$F$3,0)),"")</f>
        <v/>
      </c>
      <c r="S556" s="262">
        <f ca="1">IF($F556="",0,IF(AND($G556="Dnit",OFFSET(DTM!$B$3,MATCH($F556,DTM!$C$3:$C$50,0)-1,0)="Quente"),24.715,IF(AND($G556="Dnit",OFFSET(DTM!$B$3,MATCH($F556,DTM!$C$3:$C$50,0)-1,0)="Frio"),22.244,0)))</f>
        <v>0</v>
      </c>
      <c r="T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62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62"/>
      <c r="W556" s="278" t="str">
        <f t="shared" si="60"/>
        <v/>
      </c>
      <c r="X556" s="9"/>
      <c r="Y556" s="280" t="str">
        <f>IF($F556&lt;&gt;"",INDEX(DTM!$C$3:$F$100,MATCH($F556,DTM!$C$3:$C$100,0),MATCH(Y$8,DTM!$C$3:$F$3,0)),"")</f>
        <v/>
      </c>
      <c r="Z556" s="262">
        <f ca="1">IF($F556="",0,IF(AND($G556="Dnit",OFFSET(DTM!$B$3,MATCH($F556,DTM!$C$3:$C$50,0)-1,0)="Quente"),24.715,IF(AND($G556="Dnit",OFFSET(DTM!$B$3,MATCH($F556,DTM!$C$3:$C$50,0)-1,0)="Frio"),22.244,0)))</f>
        <v>0</v>
      </c>
      <c r="AA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62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62"/>
      <c r="AD556" s="278" t="str">
        <f t="shared" si="61"/>
        <v/>
      </c>
      <c r="AE556" s="9"/>
      <c r="AF556" s="280" t="str">
        <f>IF($F556&lt;&gt;"",INDEX(DTM!$C$3:$F$100,MATCH($F556,DTM!$C$3:$C$100,0),MATCH(AF$8,DTM!$C$3:$F$3,0)),"")</f>
        <v/>
      </c>
      <c r="AG556" s="262">
        <f ca="1">IF($F556="",0,IF(AND($G556="Dnit",OFFSET(DTM!$B$3,MATCH($F556,DTM!$C$3:$C$50,0)-1,0)="Quente"),24.715,IF(AND($G556="Dnit",OFFSET(DTM!$B$3,MATCH($F556,DTM!$C$3:$C$50,0)-1,0)="Frio"),22.244,0)))</f>
        <v>0</v>
      </c>
      <c r="AH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62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62"/>
      <c r="AK556" s="278" t="str">
        <f t="shared" si="62"/>
        <v/>
      </c>
    </row>
    <row r="557" spans="1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433" t="str">
        <f>IFERROR(IF($G557&lt;&gt;"ANP",VLOOKUP($H557,'P. U. SICRO'!$A:$C,3,0),VLOOKUP($H557,'P.U. Cotados'!$B$12:$D$18,3,0)),"")</f>
        <v/>
      </c>
      <c r="K557" s="426">
        <v>1</v>
      </c>
      <c r="L557" s="44"/>
      <c r="M557" s="44"/>
      <c r="N557" s="44"/>
      <c r="O557" s="44"/>
      <c r="P557" s="139" t="str">
        <f t="shared" si="63"/>
        <v/>
      </c>
      <c r="Q557" s="5"/>
      <c r="R557" s="280" t="str">
        <f>IF($F557&lt;&gt;"",INDEX(DTM!$C$3:$F$100,MATCH($F557,DTM!$C$3:$C$100,0),MATCH(R$8,DTM!$C$3:$F$3,0)),"")</f>
        <v/>
      </c>
      <c r="S557" s="262">
        <f ca="1">IF($F557="",0,IF(AND($G557="Dnit",OFFSET(DTM!$B$3,MATCH($F557,DTM!$C$3:$C$50,0)-1,0)="Quente"),24.715,IF(AND($G557="Dnit",OFFSET(DTM!$B$3,MATCH($F557,DTM!$C$3:$C$50,0)-1,0)="Frio"),22.244,0)))</f>
        <v>0</v>
      </c>
      <c r="T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62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62"/>
      <c r="W557" s="278" t="str">
        <f t="shared" si="60"/>
        <v/>
      </c>
      <c r="X557" s="9"/>
      <c r="Y557" s="280" t="str">
        <f>IF($F557&lt;&gt;"",INDEX(DTM!$C$3:$F$100,MATCH($F557,DTM!$C$3:$C$100,0),MATCH(Y$8,DTM!$C$3:$F$3,0)),"")</f>
        <v/>
      </c>
      <c r="Z557" s="262">
        <f ca="1">IF($F557="",0,IF(AND($G557="Dnit",OFFSET(DTM!$B$3,MATCH($F557,DTM!$C$3:$C$50,0)-1,0)="Quente"),24.715,IF(AND($G557="Dnit",OFFSET(DTM!$B$3,MATCH($F557,DTM!$C$3:$C$50,0)-1,0)="Frio"),22.244,0)))</f>
        <v>0</v>
      </c>
      <c r="AA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62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62"/>
      <c r="AD557" s="278" t="str">
        <f t="shared" si="61"/>
        <v/>
      </c>
      <c r="AE557" s="9"/>
      <c r="AF557" s="280" t="str">
        <f>IF($F557&lt;&gt;"",INDEX(DTM!$C$3:$F$100,MATCH($F557,DTM!$C$3:$C$100,0),MATCH(AF$8,DTM!$C$3:$F$3,0)),"")</f>
        <v/>
      </c>
      <c r="AG557" s="262">
        <f ca="1">IF($F557="",0,IF(AND($G557="Dnit",OFFSET(DTM!$B$3,MATCH($F557,DTM!$C$3:$C$50,0)-1,0)="Quente"),24.715,IF(AND($G557="Dnit",OFFSET(DTM!$B$3,MATCH($F557,DTM!$C$3:$C$50,0)-1,0)="Frio"),22.244,0)))</f>
        <v>0</v>
      </c>
      <c r="AH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62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62"/>
      <c r="AK557" s="278" t="str">
        <f t="shared" si="62"/>
        <v/>
      </c>
    </row>
    <row r="558" spans="1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433" t="str">
        <f>IFERROR(IF($G558&lt;&gt;"ANP",VLOOKUP($H558,'P. U. SICRO'!$A:$C,3,0),VLOOKUP($H558,'P.U. Cotados'!$B$12:$D$18,3,0)),"")</f>
        <v/>
      </c>
      <c r="K558" s="426">
        <v>1</v>
      </c>
      <c r="L558" s="44"/>
      <c r="M558" s="44"/>
      <c r="N558" s="44"/>
      <c r="O558" s="44"/>
      <c r="P558" s="139" t="str">
        <f t="shared" si="63"/>
        <v/>
      </c>
      <c r="Q558" s="5"/>
      <c r="R558" s="280" t="str">
        <f>IF($F558&lt;&gt;"",INDEX(DTM!$C$3:$F$100,MATCH($F558,DTM!$C$3:$C$100,0),MATCH(R$8,DTM!$C$3:$F$3,0)),"")</f>
        <v/>
      </c>
      <c r="S558" s="262">
        <f ca="1">IF($F558="",0,IF(AND($G558="Dnit",OFFSET(DTM!$B$3,MATCH($F558,DTM!$C$3:$C$50,0)-1,0)="Quente"),24.715,IF(AND($G558="Dnit",OFFSET(DTM!$B$3,MATCH($F558,DTM!$C$3:$C$50,0)-1,0)="Frio"),22.244,0)))</f>
        <v>0</v>
      </c>
      <c r="T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62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62"/>
      <c r="W558" s="278" t="str">
        <f t="shared" si="60"/>
        <v/>
      </c>
      <c r="X558" s="9"/>
      <c r="Y558" s="280" t="str">
        <f>IF($F558&lt;&gt;"",INDEX(DTM!$C$3:$F$100,MATCH($F558,DTM!$C$3:$C$100,0),MATCH(Y$8,DTM!$C$3:$F$3,0)),"")</f>
        <v/>
      </c>
      <c r="Z558" s="262">
        <f ca="1">IF($F558="",0,IF(AND($G558="Dnit",OFFSET(DTM!$B$3,MATCH($F558,DTM!$C$3:$C$50,0)-1,0)="Quente"),24.715,IF(AND($G558="Dnit",OFFSET(DTM!$B$3,MATCH($F558,DTM!$C$3:$C$50,0)-1,0)="Frio"),22.244,0)))</f>
        <v>0</v>
      </c>
      <c r="AA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62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62"/>
      <c r="AD558" s="278" t="str">
        <f t="shared" si="61"/>
        <v/>
      </c>
      <c r="AE558" s="9"/>
      <c r="AF558" s="280" t="str">
        <f>IF($F558&lt;&gt;"",INDEX(DTM!$C$3:$F$100,MATCH($F558,DTM!$C$3:$C$100,0),MATCH(AF$8,DTM!$C$3:$F$3,0)),"")</f>
        <v/>
      </c>
      <c r="AG558" s="262">
        <f ca="1">IF($F558="",0,IF(AND($G558="Dnit",OFFSET(DTM!$B$3,MATCH($F558,DTM!$C$3:$C$50,0)-1,0)="Quente"),24.715,IF(AND($G558="Dnit",OFFSET(DTM!$B$3,MATCH($F558,DTM!$C$3:$C$50,0)-1,0)="Frio"),22.244,0)))</f>
        <v>0</v>
      </c>
      <c r="AH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62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62"/>
      <c r="AK558" s="278" t="str">
        <f t="shared" si="62"/>
        <v/>
      </c>
    </row>
    <row r="559" spans="1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433" t="str">
        <f>IFERROR(IF($G559&lt;&gt;"ANP",VLOOKUP($H559,'P. U. SICRO'!$A:$C,3,0),VLOOKUP($H559,'P.U. Cotados'!$B$12:$D$18,3,0)),"")</f>
        <v/>
      </c>
      <c r="K559" s="426">
        <v>1</v>
      </c>
      <c r="L559" s="44"/>
      <c r="M559" s="44"/>
      <c r="N559" s="44"/>
      <c r="O559" s="44"/>
      <c r="P559" s="139" t="str">
        <f t="shared" si="63"/>
        <v/>
      </c>
      <c r="Q559" s="5"/>
      <c r="R559" s="280" t="str">
        <f>IF($F559&lt;&gt;"",INDEX(DTM!$C$3:$F$100,MATCH($F559,DTM!$C$3:$C$100,0),MATCH(R$8,DTM!$C$3:$F$3,0)),"")</f>
        <v/>
      </c>
      <c r="S559" s="262">
        <f ca="1">IF($F559="",0,IF(AND($G559="Dnit",OFFSET(DTM!$B$3,MATCH($F559,DTM!$C$3:$C$50,0)-1,0)="Quente"),24.715,IF(AND($G559="Dnit",OFFSET(DTM!$B$3,MATCH($F559,DTM!$C$3:$C$50,0)-1,0)="Frio"),22.244,0)))</f>
        <v>0</v>
      </c>
      <c r="T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62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62"/>
      <c r="W559" s="278" t="str">
        <f t="shared" si="60"/>
        <v/>
      </c>
      <c r="X559" s="9"/>
      <c r="Y559" s="280" t="str">
        <f>IF($F559&lt;&gt;"",INDEX(DTM!$C$3:$F$100,MATCH($F559,DTM!$C$3:$C$100,0),MATCH(Y$8,DTM!$C$3:$F$3,0)),"")</f>
        <v/>
      </c>
      <c r="Z559" s="262">
        <f ca="1">IF($F559="",0,IF(AND($G559="Dnit",OFFSET(DTM!$B$3,MATCH($F559,DTM!$C$3:$C$50,0)-1,0)="Quente"),24.715,IF(AND($G559="Dnit",OFFSET(DTM!$B$3,MATCH($F559,DTM!$C$3:$C$50,0)-1,0)="Frio"),22.244,0)))</f>
        <v>0</v>
      </c>
      <c r="AA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62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62"/>
      <c r="AD559" s="278" t="str">
        <f t="shared" si="61"/>
        <v/>
      </c>
      <c r="AE559" s="9"/>
      <c r="AF559" s="280" t="str">
        <f>IF($F559&lt;&gt;"",INDEX(DTM!$C$3:$F$100,MATCH($F559,DTM!$C$3:$C$100,0),MATCH(AF$8,DTM!$C$3:$F$3,0)),"")</f>
        <v/>
      </c>
      <c r="AG559" s="262">
        <f ca="1">IF($F559="",0,IF(AND($G559="Dnit",OFFSET(DTM!$B$3,MATCH($F559,DTM!$C$3:$C$50,0)-1,0)="Quente"),24.715,IF(AND($G559="Dnit",OFFSET(DTM!$B$3,MATCH($F559,DTM!$C$3:$C$50,0)-1,0)="Frio"),22.244,0)))</f>
        <v>0</v>
      </c>
      <c r="AH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62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62"/>
      <c r="AK559" s="278" t="str">
        <f t="shared" si="62"/>
        <v/>
      </c>
    </row>
    <row r="560" spans="1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433" t="str">
        <f>IFERROR(IF($G560&lt;&gt;"ANP",VLOOKUP($H560,'P. U. SICRO'!$A:$C,3,0),VLOOKUP($H560,'P.U. Cotados'!$B$12:$D$18,3,0)),"")</f>
        <v/>
      </c>
      <c r="K560" s="426">
        <v>1</v>
      </c>
      <c r="L560" s="44"/>
      <c r="M560" s="44"/>
      <c r="N560" s="44"/>
      <c r="O560" s="44"/>
      <c r="P560" s="139" t="str">
        <f t="shared" si="63"/>
        <v/>
      </c>
      <c r="Q560" s="5"/>
      <c r="R560" s="280" t="str">
        <f>IF($F560&lt;&gt;"",INDEX(DTM!$C$3:$F$100,MATCH($F560,DTM!$C$3:$C$100,0),MATCH(R$8,DTM!$C$3:$F$3,0)),"")</f>
        <v/>
      </c>
      <c r="S560" s="262">
        <f ca="1">IF($F560="",0,IF(AND($G560="Dnit",OFFSET(DTM!$B$3,MATCH($F560,DTM!$C$3:$C$50,0)-1,0)="Quente"),24.715,IF(AND($G560="Dnit",OFFSET(DTM!$B$3,MATCH($F560,DTM!$C$3:$C$50,0)-1,0)="Frio"),22.244,0)))</f>
        <v>0</v>
      </c>
      <c r="T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62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62"/>
      <c r="W560" s="278" t="str">
        <f t="shared" si="60"/>
        <v/>
      </c>
      <c r="X560" s="9"/>
      <c r="Y560" s="280" t="str">
        <f>IF($F560&lt;&gt;"",INDEX(DTM!$C$3:$F$100,MATCH($F560,DTM!$C$3:$C$100,0),MATCH(Y$8,DTM!$C$3:$F$3,0)),"")</f>
        <v/>
      </c>
      <c r="Z560" s="262">
        <f ca="1">IF($F560="",0,IF(AND($G560="Dnit",OFFSET(DTM!$B$3,MATCH($F560,DTM!$C$3:$C$50,0)-1,0)="Quente"),24.715,IF(AND($G560="Dnit",OFFSET(DTM!$B$3,MATCH($F560,DTM!$C$3:$C$50,0)-1,0)="Frio"),22.244,0)))</f>
        <v>0</v>
      </c>
      <c r="AA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62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62"/>
      <c r="AD560" s="278" t="str">
        <f t="shared" si="61"/>
        <v/>
      </c>
      <c r="AE560" s="9"/>
      <c r="AF560" s="280" t="str">
        <f>IF($F560&lt;&gt;"",INDEX(DTM!$C$3:$F$100,MATCH($F560,DTM!$C$3:$C$100,0),MATCH(AF$8,DTM!$C$3:$F$3,0)),"")</f>
        <v/>
      </c>
      <c r="AG560" s="262">
        <f ca="1">IF($F560="",0,IF(AND($G560="Dnit",OFFSET(DTM!$B$3,MATCH($F560,DTM!$C$3:$C$50,0)-1,0)="Quente"),24.715,IF(AND($G560="Dnit",OFFSET(DTM!$B$3,MATCH($F560,DTM!$C$3:$C$50,0)-1,0)="Frio"),22.244,0)))</f>
        <v>0</v>
      </c>
      <c r="AH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62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62"/>
      <c r="AK560" s="278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433" t="str">
        <f>IFERROR(IF($G561&lt;&gt;"ANP",VLOOKUP($H561,'P. U. SICRO'!$A:$C,3,0),VLOOKUP($H561,'P.U. Cotados'!$B$12:$D$18,3,0)),"")</f>
        <v/>
      </c>
      <c r="K561" s="426">
        <v>1</v>
      </c>
      <c r="L561" s="44"/>
      <c r="M561" s="44"/>
      <c r="N561" s="44"/>
      <c r="O561" s="44"/>
      <c r="P561" s="139" t="str">
        <f t="shared" si="63"/>
        <v/>
      </c>
      <c r="Q561" s="5"/>
      <c r="R561" s="280" t="str">
        <f>IF($F561&lt;&gt;"",INDEX(DTM!$C$3:$F$100,MATCH($F561,DTM!$C$3:$C$100,0),MATCH(R$8,DTM!$C$3:$F$3,0)),"")</f>
        <v/>
      </c>
      <c r="S561" s="262">
        <f ca="1">IF($F561="",0,IF(AND($G561="Dnit",OFFSET(DTM!$B$3,MATCH($F561,DTM!$C$3:$C$50,0)-1,0)="Quente"),24.715,IF(AND($G561="Dnit",OFFSET(DTM!$B$3,MATCH($F561,DTM!$C$3:$C$50,0)-1,0)="Frio"),22.244,0)))</f>
        <v>0</v>
      </c>
      <c r="T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62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62"/>
      <c r="W561" s="278" t="str">
        <f t="shared" si="60"/>
        <v/>
      </c>
      <c r="X561" s="9"/>
      <c r="Y561" s="280" t="str">
        <f>IF($F561&lt;&gt;"",INDEX(DTM!$C$3:$F$100,MATCH($F561,DTM!$C$3:$C$100,0),MATCH(Y$8,DTM!$C$3:$F$3,0)),"")</f>
        <v/>
      </c>
      <c r="Z561" s="262">
        <f ca="1">IF($F561="",0,IF(AND($G561="Dnit",OFFSET(DTM!$B$3,MATCH($F561,DTM!$C$3:$C$50,0)-1,0)="Quente"),24.715,IF(AND($G561="Dnit",OFFSET(DTM!$B$3,MATCH($F561,DTM!$C$3:$C$50,0)-1,0)="Frio"),22.244,0)))</f>
        <v>0</v>
      </c>
      <c r="AA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62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62"/>
      <c r="AD561" s="278" t="str">
        <f t="shared" si="61"/>
        <v/>
      </c>
      <c r="AE561" s="9"/>
      <c r="AF561" s="280" t="str">
        <f>IF($F561&lt;&gt;"",INDEX(DTM!$C$3:$F$100,MATCH($F561,DTM!$C$3:$C$100,0),MATCH(AF$8,DTM!$C$3:$F$3,0)),"")</f>
        <v/>
      </c>
      <c r="AG561" s="262">
        <f ca="1">IF($F561="",0,IF(AND($G561="Dnit",OFFSET(DTM!$B$3,MATCH($F561,DTM!$C$3:$C$50,0)-1,0)="Quente"),24.715,IF(AND($G561="Dnit",OFFSET(DTM!$B$3,MATCH($F561,DTM!$C$3:$C$50,0)-1,0)="Frio"),22.244,0)))</f>
        <v>0</v>
      </c>
      <c r="AH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62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62"/>
      <c r="AK561" s="278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433" t="str">
        <f>IFERROR(IF($G562&lt;&gt;"ANP",VLOOKUP($H562,'P. U. SICRO'!$A:$C,3,0),VLOOKUP($H562,'P.U. Cotados'!$B$12:$D$18,3,0)),"")</f>
        <v/>
      </c>
      <c r="K562" s="426">
        <v>1</v>
      </c>
      <c r="L562" s="44"/>
      <c r="M562" s="44"/>
      <c r="N562" s="44"/>
      <c r="O562" s="44"/>
      <c r="P562" s="139" t="str">
        <f t="shared" si="63"/>
        <v/>
      </c>
      <c r="Q562" s="5"/>
      <c r="R562" s="280" t="str">
        <f>IF($F562&lt;&gt;"",INDEX(DTM!$C$3:$F$100,MATCH($F562,DTM!$C$3:$C$100,0),MATCH(R$8,DTM!$C$3:$F$3,0)),"")</f>
        <v/>
      </c>
      <c r="S562" s="262">
        <f ca="1">IF($F562="",0,IF(AND($G562="Dnit",OFFSET(DTM!$B$3,MATCH($F562,DTM!$C$3:$C$50,0)-1,0)="Quente"),24.715,IF(AND($G562="Dnit",OFFSET(DTM!$B$3,MATCH($F562,DTM!$C$3:$C$50,0)-1,0)="Frio"),22.244,0)))</f>
        <v>0</v>
      </c>
      <c r="T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62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62"/>
      <c r="W562" s="278" t="str">
        <f t="shared" si="60"/>
        <v/>
      </c>
      <c r="X562" s="9"/>
      <c r="Y562" s="280" t="str">
        <f>IF($F562&lt;&gt;"",INDEX(DTM!$C$3:$F$100,MATCH($F562,DTM!$C$3:$C$100,0),MATCH(Y$8,DTM!$C$3:$F$3,0)),"")</f>
        <v/>
      </c>
      <c r="Z562" s="262">
        <f ca="1">IF($F562="",0,IF(AND($G562="Dnit",OFFSET(DTM!$B$3,MATCH($F562,DTM!$C$3:$C$50,0)-1,0)="Quente"),24.715,IF(AND($G562="Dnit",OFFSET(DTM!$B$3,MATCH($F562,DTM!$C$3:$C$50,0)-1,0)="Frio"),22.244,0)))</f>
        <v>0</v>
      </c>
      <c r="AA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62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62"/>
      <c r="AD562" s="278" t="str">
        <f t="shared" si="61"/>
        <v/>
      </c>
      <c r="AE562" s="9"/>
      <c r="AF562" s="280" t="str">
        <f>IF($F562&lt;&gt;"",INDEX(DTM!$C$3:$F$100,MATCH($F562,DTM!$C$3:$C$100,0),MATCH(AF$8,DTM!$C$3:$F$3,0)),"")</f>
        <v/>
      </c>
      <c r="AG562" s="262">
        <f ca="1">IF($F562="",0,IF(AND($G562="Dnit",OFFSET(DTM!$B$3,MATCH($F562,DTM!$C$3:$C$50,0)-1,0)="Quente"),24.715,IF(AND($G562="Dnit",OFFSET(DTM!$B$3,MATCH($F562,DTM!$C$3:$C$50,0)-1,0)="Frio"),22.244,0)))</f>
        <v>0</v>
      </c>
      <c r="AH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62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62"/>
      <c r="AK562" s="278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433" t="str">
        <f>IFERROR(IF($G563&lt;&gt;"ANP",VLOOKUP($H563,'P. U. SICRO'!$A:$C,3,0),VLOOKUP($H563,'P.U. Cotados'!$B$12:$D$18,3,0)),"")</f>
        <v/>
      </c>
      <c r="K563" s="426">
        <v>1</v>
      </c>
      <c r="L563" s="44"/>
      <c r="M563" s="44"/>
      <c r="N563" s="44"/>
      <c r="O563" s="44"/>
      <c r="P563" s="139" t="str">
        <f t="shared" si="63"/>
        <v/>
      </c>
      <c r="Q563" s="5"/>
      <c r="R563" s="280" t="str">
        <f>IF($F563&lt;&gt;"",INDEX(DTM!$C$3:$F$100,MATCH($F563,DTM!$C$3:$C$100,0),MATCH(R$8,DTM!$C$3:$F$3,0)),"")</f>
        <v/>
      </c>
      <c r="S563" s="262">
        <f ca="1">IF($F563="",0,IF(AND($G563="Dnit",OFFSET(DTM!$B$3,MATCH($F563,DTM!$C$3:$C$50,0)-1,0)="Quente"),24.715,IF(AND($G563="Dnit",OFFSET(DTM!$B$3,MATCH($F563,DTM!$C$3:$C$50,0)-1,0)="Frio"),22.244,0)))</f>
        <v>0</v>
      </c>
      <c r="T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62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62"/>
      <c r="W563" s="278" t="str">
        <f t="shared" si="60"/>
        <v/>
      </c>
      <c r="X563" s="9"/>
      <c r="Y563" s="280" t="str">
        <f>IF($F563&lt;&gt;"",INDEX(DTM!$C$3:$F$100,MATCH($F563,DTM!$C$3:$C$100,0),MATCH(Y$8,DTM!$C$3:$F$3,0)),"")</f>
        <v/>
      </c>
      <c r="Z563" s="262">
        <f ca="1">IF($F563="",0,IF(AND($G563="Dnit",OFFSET(DTM!$B$3,MATCH($F563,DTM!$C$3:$C$50,0)-1,0)="Quente"),24.715,IF(AND($G563="Dnit",OFFSET(DTM!$B$3,MATCH($F563,DTM!$C$3:$C$50,0)-1,0)="Frio"),22.244,0)))</f>
        <v>0</v>
      </c>
      <c r="AA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62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62"/>
      <c r="AD563" s="278" t="str">
        <f t="shared" si="61"/>
        <v/>
      </c>
      <c r="AE563" s="9"/>
      <c r="AF563" s="280" t="str">
        <f>IF($F563&lt;&gt;"",INDEX(DTM!$C$3:$F$100,MATCH($F563,DTM!$C$3:$C$100,0),MATCH(AF$8,DTM!$C$3:$F$3,0)),"")</f>
        <v/>
      </c>
      <c r="AG563" s="262">
        <f ca="1">IF($F563="",0,IF(AND($G563="Dnit",OFFSET(DTM!$B$3,MATCH($F563,DTM!$C$3:$C$50,0)-1,0)="Quente"),24.715,IF(AND($G563="Dnit",OFFSET(DTM!$B$3,MATCH($F563,DTM!$C$3:$C$50,0)-1,0)="Frio"),22.244,0)))</f>
        <v>0</v>
      </c>
      <c r="AH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62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62"/>
      <c r="AK563" s="278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433" t="str">
        <f>IFERROR(IF($G564&lt;&gt;"ANP",VLOOKUP($H564,'P. U. SICRO'!$A:$C,3,0),VLOOKUP($H564,'P.U. Cotados'!$B$12:$D$18,3,0)),"")</f>
        <v/>
      </c>
      <c r="K564" s="426">
        <v>1</v>
      </c>
      <c r="L564" s="44"/>
      <c r="M564" s="44"/>
      <c r="N564" s="44"/>
      <c r="O564" s="44"/>
      <c r="P564" s="139" t="str">
        <f t="shared" si="63"/>
        <v/>
      </c>
      <c r="Q564" s="5"/>
      <c r="R564" s="280" t="str">
        <f>IF($F564&lt;&gt;"",INDEX(DTM!$C$3:$F$100,MATCH($F564,DTM!$C$3:$C$100,0),MATCH(R$8,DTM!$C$3:$F$3,0)),"")</f>
        <v/>
      </c>
      <c r="S564" s="262">
        <f ca="1">IF($F564="",0,IF(AND($G564="Dnit",OFFSET(DTM!$B$3,MATCH($F564,DTM!$C$3:$C$50,0)-1,0)="Quente"),24.715,IF(AND($G564="Dnit",OFFSET(DTM!$B$3,MATCH($F564,DTM!$C$3:$C$50,0)-1,0)="Frio"),22.244,0)))</f>
        <v>0</v>
      </c>
      <c r="T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62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62"/>
      <c r="W564" s="278" t="str">
        <f t="shared" si="60"/>
        <v/>
      </c>
      <c r="X564" s="9"/>
      <c r="Y564" s="280" t="str">
        <f>IF($F564&lt;&gt;"",INDEX(DTM!$C$3:$F$100,MATCH($F564,DTM!$C$3:$C$100,0),MATCH(Y$8,DTM!$C$3:$F$3,0)),"")</f>
        <v/>
      </c>
      <c r="Z564" s="262">
        <f ca="1">IF($F564="",0,IF(AND($G564="Dnit",OFFSET(DTM!$B$3,MATCH($F564,DTM!$C$3:$C$50,0)-1,0)="Quente"),24.715,IF(AND($G564="Dnit",OFFSET(DTM!$B$3,MATCH($F564,DTM!$C$3:$C$50,0)-1,0)="Frio"),22.244,0)))</f>
        <v>0</v>
      </c>
      <c r="AA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62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62"/>
      <c r="AD564" s="278" t="str">
        <f t="shared" si="61"/>
        <v/>
      </c>
      <c r="AE564" s="9"/>
      <c r="AF564" s="280" t="str">
        <f>IF($F564&lt;&gt;"",INDEX(DTM!$C$3:$F$100,MATCH($F564,DTM!$C$3:$C$100,0),MATCH(AF$8,DTM!$C$3:$F$3,0)),"")</f>
        <v/>
      </c>
      <c r="AG564" s="262">
        <f ca="1">IF($F564="",0,IF(AND($G564="Dnit",OFFSET(DTM!$B$3,MATCH($F564,DTM!$C$3:$C$50,0)-1,0)="Quente"),24.715,IF(AND($G564="Dnit",OFFSET(DTM!$B$3,MATCH($F564,DTM!$C$3:$C$50,0)-1,0)="Frio"),22.244,0)))</f>
        <v>0</v>
      </c>
      <c r="AH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62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62"/>
      <c r="AK564" s="278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433" t="str">
        <f>IFERROR(IF($G565&lt;&gt;"ANP",VLOOKUP($H565,'P. U. SICRO'!$A:$C,3,0),VLOOKUP($H565,'P.U. Cotados'!$B$12:$D$18,3,0)),"")</f>
        <v/>
      </c>
      <c r="K565" s="426">
        <v>1</v>
      </c>
      <c r="L565" s="44"/>
      <c r="M565" s="44"/>
      <c r="N565" s="44"/>
      <c r="O565" s="44"/>
      <c r="P565" s="139" t="str">
        <f t="shared" si="63"/>
        <v/>
      </c>
      <c r="Q565" s="5"/>
      <c r="R565" s="280" t="str">
        <f>IF($F565&lt;&gt;"",INDEX(DTM!$C$3:$F$100,MATCH($F565,DTM!$C$3:$C$100,0),MATCH(R$8,DTM!$C$3:$F$3,0)),"")</f>
        <v/>
      </c>
      <c r="S565" s="262">
        <f ca="1">IF($F565="",0,IF(AND($G565="Dnit",OFFSET(DTM!$B$3,MATCH($F565,DTM!$C$3:$C$50,0)-1,0)="Quente"),24.715,IF(AND($G565="Dnit",OFFSET(DTM!$B$3,MATCH($F565,DTM!$C$3:$C$50,0)-1,0)="Frio"),22.244,0)))</f>
        <v>0</v>
      </c>
      <c r="T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62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62"/>
      <c r="W565" s="278" t="str">
        <f t="shared" si="60"/>
        <v/>
      </c>
      <c r="X565" s="9"/>
      <c r="Y565" s="280" t="str">
        <f>IF($F565&lt;&gt;"",INDEX(DTM!$C$3:$F$100,MATCH($F565,DTM!$C$3:$C$100,0),MATCH(Y$8,DTM!$C$3:$F$3,0)),"")</f>
        <v/>
      </c>
      <c r="Z565" s="262">
        <f ca="1">IF($F565="",0,IF(AND($G565="Dnit",OFFSET(DTM!$B$3,MATCH($F565,DTM!$C$3:$C$50,0)-1,0)="Quente"),24.715,IF(AND($G565="Dnit",OFFSET(DTM!$B$3,MATCH($F565,DTM!$C$3:$C$50,0)-1,0)="Frio"),22.244,0)))</f>
        <v>0</v>
      </c>
      <c r="AA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62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62"/>
      <c r="AD565" s="278" t="str">
        <f t="shared" si="61"/>
        <v/>
      </c>
      <c r="AE565" s="9"/>
      <c r="AF565" s="280" t="str">
        <f>IF($F565&lt;&gt;"",INDEX(DTM!$C$3:$F$100,MATCH($F565,DTM!$C$3:$C$100,0),MATCH(AF$8,DTM!$C$3:$F$3,0)),"")</f>
        <v/>
      </c>
      <c r="AG565" s="262">
        <f ca="1">IF($F565="",0,IF(AND($G565="Dnit",OFFSET(DTM!$B$3,MATCH($F565,DTM!$C$3:$C$50,0)-1,0)="Quente"),24.715,IF(AND($G565="Dnit",OFFSET(DTM!$B$3,MATCH($F565,DTM!$C$3:$C$50,0)-1,0)="Frio"),22.244,0)))</f>
        <v>0</v>
      </c>
      <c r="AH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62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62"/>
      <c r="AK565" s="278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433" t="str">
        <f>IFERROR(IF($G566&lt;&gt;"ANP",VLOOKUP($H566,'P. U. SICRO'!$A:$C,3,0),VLOOKUP($H566,'P.U. Cotados'!$B$12:$D$18,3,0)),"")</f>
        <v/>
      </c>
      <c r="K566" s="426">
        <v>1</v>
      </c>
      <c r="L566" s="44"/>
      <c r="M566" s="44"/>
      <c r="N566" s="44"/>
      <c r="O566" s="44"/>
      <c r="P566" s="139" t="str">
        <f t="shared" si="63"/>
        <v/>
      </c>
      <c r="Q566" s="2"/>
      <c r="R566" s="280" t="str">
        <f>IF($F566&lt;&gt;"",INDEX(DTM!$C$3:$F$100,MATCH($F566,DTM!$C$3:$C$100,0),MATCH(R$8,DTM!$C$3:$F$3,0)),"")</f>
        <v/>
      </c>
      <c r="S566" s="262">
        <f ca="1">IF($F566="",0,IF(AND($G566="Dnit",OFFSET(DTM!$B$3,MATCH($F566,DTM!$C$3:$C$50,0)-1,0)="Quente"),24.715,IF(AND($G566="Dnit",OFFSET(DTM!$B$3,MATCH($F566,DTM!$C$3:$C$50,0)-1,0)="Frio"),22.244,0)))</f>
        <v>0</v>
      </c>
      <c r="T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62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62"/>
      <c r="W566" s="278" t="str">
        <f t="shared" si="60"/>
        <v/>
      </c>
      <c r="X566" s="261"/>
      <c r="Y566" s="280" t="str">
        <f>IF($F566&lt;&gt;"",INDEX(DTM!$C$3:$F$100,MATCH($F566,DTM!$C$3:$C$100,0),MATCH(Y$8,DTM!$C$3:$F$3,0)),"")</f>
        <v/>
      </c>
      <c r="Z566" s="262">
        <f ca="1">IF($F566="",0,IF(AND($G566="Dnit",OFFSET(DTM!$B$3,MATCH($F566,DTM!$C$3:$C$50,0)-1,0)="Quente"),24.715,IF(AND($G566="Dnit",OFFSET(DTM!$B$3,MATCH($F566,DTM!$C$3:$C$50,0)-1,0)="Frio"),22.244,0)))</f>
        <v>0</v>
      </c>
      <c r="AA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62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62"/>
      <c r="AD566" s="278" t="str">
        <f t="shared" si="61"/>
        <v/>
      </c>
      <c r="AE566" s="261"/>
      <c r="AF566" s="280" t="str">
        <f>IF($F566&lt;&gt;"",INDEX(DTM!$C$3:$F$100,MATCH($F566,DTM!$C$3:$C$100,0),MATCH(AF$8,DTM!$C$3:$F$3,0)),"")</f>
        <v/>
      </c>
      <c r="AG566" s="262">
        <f ca="1">IF($F566="",0,IF(AND($G566="Dnit",OFFSET(DTM!$B$3,MATCH($F566,DTM!$C$3:$C$50,0)-1,0)="Quente"),24.715,IF(AND($G566="Dnit",OFFSET(DTM!$B$3,MATCH($F566,DTM!$C$3:$C$50,0)-1,0)="Frio"),22.244,0)))</f>
        <v>0</v>
      </c>
      <c r="AH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62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62"/>
      <c r="AK566" s="278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433" t="str">
        <f>IFERROR(IF($G567&lt;&gt;"ANP",VLOOKUP($H567,'P. U. SICRO'!$A:$C,3,0),VLOOKUP($H567,'P.U. Cotados'!$B$12:$D$18,3,0)),"")</f>
        <v/>
      </c>
      <c r="K567" s="426">
        <v>1</v>
      </c>
      <c r="L567" s="44"/>
      <c r="M567" s="44"/>
      <c r="N567" s="44"/>
      <c r="O567" s="44"/>
      <c r="P567" s="139" t="str">
        <f t="shared" si="63"/>
        <v/>
      </c>
      <c r="Q567" s="2"/>
      <c r="R567" s="280" t="str">
        <f>IF($F567&lt;&gt;"",INDEX(DTM!$C$3:$F$100,MATCH($F567,DTM!$C$3:$C$100,0),MATCH(R$8,DTM!$C$3:$F$3,0)),"")</f>
        <v/>
      </c>
      <c r="S567" s="262">
        <f ca="1">IF($F567="",0,IF(AND($G567="Dnit",OFFSET(DTM!$B$3,MATCH($F567,DTM!$C$3:$C$50,0)-1,0)="Quente"),24.715,IF(AND($G567="Dnit",OFFSET(DTM!$B$3,MATCH($F567,DTM!$C$3:$C$50,0)-1,0)="Frio"),22.244,0)))</f>
        <v>0</v>
      </c>
      <c r="T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62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62"/>
      <c r="W567" s="278" t="str">
        <f t="shared" si="60"/>
        <v/>
      </c>
      <c r="X567" s="261"/>
      <c r="Y567" s="280" t="str">
        <f>IF($F567&lt;&gt;"",INDEX(DTM!$C$3:$F$100,MATCH($F567,DTM!$C$3:$C$100,0),MATCH(Y$8,DTM!$C$3:$F$3,0)),"")</f>
        <v/>
      </c>
      <c r="Z567" s="262">
        <f ca="1">IF($F567="",0,IF(AND($G567="Dnit",OFFSET(DTM!$B$3,MATCH($F567,DTM!$C$3:$C$50,0)-1,0)="Quente"),24.715,IF(AND($G567="Dnit",OFFSET(DTM!$B$3,MATCH($F567,DTM!$C$3:$C$50,0)-1,0)="Frio"),22.244,0)))</f>
        <v>0</v>
      </c>
      <c r="AA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62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62"/>
      <c r="AD567" s="278" t="str">
        <f t="shared" si="61"/>
        <v/>
      </c>
      <c r="AE567" s="261"/>
      <c r="AF567" s="280" t="str">
        <f>IF($F567&lt;&gt;"",INDEX(DTM!$C$3:$F$100,MATCH($F567,DTM!$C$3:$C$100,0),MATCH(AF$8,DTM!$C$3:$F$3,0)),"")</f>
        <v/>
      </c>
      <c r="AG567" s="262">
        <f ca="1">IF($F567="",0,IF(AND($G567="Dnit",OFFSET(DTM!$B$3,MATCH($F567,DTM!$C$3:$C$50,0)-1,0)="Quente"),24.715,IF(AND($G567="Dnit",OFFSET(DTM!$B$3,MATCH($F567,DTM!$C$3:$C$50,0)-1,0)="Frio"),22.244,0)))</f>
        <v>0</v>
      </c>
      <c r="AH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62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62"/>
      <c r="AK567" s="278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433" t="str">
        <f>IFERROR(IF($G568&lt;&gt;"ANP",VLOOKUP($H568,'P. U. SICRO'!$A:$C,3,0),VLOOKUP($H568,'P.U. Cotados'!$B$12:$D$18,3,0)),"")</f>
        <v/>
      </c>
      <c r="K568" s="426">
        <v>1</v>
      </c>
      <c r="L568" s="44"/>
      <c r="M568" s="44"/>
      <c r="N568" s="44"/>
      <c r="O568" s="44"/>
      <c r="P568" s="139" t="str">
        <f t="shared" si="63"/>
        <v/>
      </c>
      <c r="Q568" s="2"/>
      <c r="R568" s="280" t="str">
        <f>IF($F568&lt;&gt;"",INDEX(DTM!$C$3:$F$100,MATCH($F568,DTM!$C$3:$C$100,0),MATCH(R$8,DTM!$C$3:$F$3,0)),"")</f>
        <v/>
      </c>
      <c r="S568" s="262">
        <f ca="1">IF($F568="",0,IF(AND($G568="Dnit",OFFSET(DTM!$B$3,MATCH($F568,DTM!$C$3:$C$50,0)-1,0)="Quente"),24.715,IF(AND($G568="Dnit",OFFSET(DTM!$B$3,MATCH($F568,DTM!$C$3:$C$50,0)-1,0)="Frio"),22.244,0)))</f>
        <v>0</v>
      </c>
      <c r="T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62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62"/>
      <c r="W568" s="278" t="str">
        <f t="shared" si="60"/>
        <v/>
      </c>
      <c r="X568" s="261"/>
      <c r="Y568" s="280" t="str">
        <f>IF($F568&lt;&gt;"",INDEX(DTM!$C$3:$F$100,MATCH($F568,DTM!$C$3:$C$100,0),MATCH(Y$8,DTM!$C$3:$F$3,0)),"")</f>
        <v/>
      </c>
      <c r="Z568" s="262">
        <f ca="1">IF($F568="",0,IF(AND($G568="Dnit",OFFSET(DTM!$B$3,MATCH($F568,DTM!$C$3:$C$50,0)-1,0)="Quente"),24.715,IF(AND($G568="Dnit",OFFSET(DTM!$B$3,MATCH($F568,DTM!$C$3:$C$50,0)-1,0)="Frio"),22.244,0)))</f>
        <v>0</v>
      </c>
      <c r="AA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62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62"/>
      <c r="AD568" s="278" t="str">
        <f t="shared" si="61"/>
        <v/>
      </c>
      <c r="AE568" s="261"/>
      <c r="AF568" s="280" t="str">
        <f>IF($F568&lt;&gt;"",INDEX(DTM!$C$3:$F$100,MATCH($F568,DTM!$C$3:$C$100,0),MATCH(AF$8,DTM!$C$3:$F$3,0)),"")</f>
        <v/>
      </c>
      <c r="AG568" s="262">
        <f ca="1">IF($F568="",0,IF(AND($G568="Dnit",OFFSET(DTM!$B$3,MATCH($F568,DTM!$C$3:$C$50,0)-1,0)="Quente"),24.715,IF(AND($G568="Dnit",OFFSET(DTM!$B$3,MATCH($F568,DTM!$C$3:$C$50,0)-1,0)="Frio"),22.244,0)))</f>
        <v>0</v>
      </c>
      <c r="AH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62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62"/>
      <c r="AK568" s="278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433" t="str">
        <f>IFERROR(IF($G569&lt;&gt;"ANP",VLOOKUP($H569,'P. U. SICRO'!$A:$C,3,0),VLOOKUP($H569,'P.U. Cotados'!$B$12:$D$18,3,0)),"")</f>
        <v/>
      </c>
      <c r="K569" s="426">
        <v>1</v>
      </c>
      <c r="L569" s="44"/>
      <c r="M569" s="44"/>
      <c r="N569" s="44"/>
      <c r="O569" s="44"/>
      <c r="P569" s="139" t="str">
        <f t="shared" si="63"/>
        <v/>
      </c>
      <c r="Q569" s="2"/>
      <c r="R569" s="280" t="str">
        <f>IF($F569&lt;&gt;"",INDEX(DTM!$C$3:$F$100,MATCH($F569,DTM!$C$3:$C$100,0),MATCH(R$8,DTM!$C$3:$F$3,0)),"")</f>
        <v/>
      </c>
      <c r="S569" s="262">
        <f ca="1">IF($F569="",0,IF(AND($G569="Dnit",OFFSET(DTM!$B$3,MATCH($F569,DTM!$C$3:$C$50,0)-1,0)="Quente"),24.715,IF(AND($G569="Dnit",OFFSET(DTM!$B$3,MATCH($F569,DTM!$C$3:$C$50,0)-1,0)="Frio"),22.244,0)))</f>
        <v>0</v>
      </c>
      <c r="T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62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62"/>
      <c r="W569" s="278" t="str">
        <f t="shared" si="60"/>
        <v/>
      </c>
      <c r="X569" s="261"/>
      <c r="Y569" s="280" t="str">
        <f>IF($F569&lt;&gt;"",INDEX(DTM!$C$3:$F$100,MATCH($F569,DTM!$C$3:$C$100,0),MATCH(Y$8,DTM!$C$3:$F$3,0)),"")</f>
        <v/>
      </c>
      <c r="Z569" s="262">
        <f ca="1">IF($F569="",0,IF(AND($G569="Dnit",OFFSET(DTM!$B$3,MATCH($F569,DTM!$C$3:$C$50,0)-1,0)="Quente"),24.715,IF(AND($G569="Dnit",OFFSET(DTM!$B$3,MATCH($F569,DTM!$C$3:$C$50,0)-1,0)="Frio"),22.244,0)))</f>
        <v>0</v>
      </c>
      <c r="AA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62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62"/>
      <c r="AD569" s="278" t="str">
        <f t="shared" si="61"/>
        <v/>
      </c>
      <c r="AE569" s="261"/>
      <c r="AF569" s="280" t="str">
        <f>IF($F569&lt;&gt;"",INDEX(DTM!$C$3:$F$100,MATCH($F569,DTM!$C$3:$C$100,0),MATCH(AF$8,DTM!$C$3:$F$3,0)),"")</f>
        <v/>
      </c>
      <c r="AG569" s="262">
        <f ca="1">IF($F569="",0,IF(AND($G569="Dnit",OFFSET(DTM!$B$3,MATCH($F569,DTM!$C$3:$C$50,0)-1,0)="Quente"),24.715,IF(AND($G569="Dnit",OFFSET(DTM!$B$3,MATCH($F569,DTM!$C$3:$C$50,0)-1,0)="Frio"),22.244,0)))</f>
        <v>0</v>
      </c>
      <c r="AH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62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62"/>
      <c r="AK569" s="278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433" t="str">
        <f>IFERROR(IF($G570&lt;&gt;"ANP",VLOOKUP($H570,'P. U. SICRO'!$A:$C,3,0),VLOOKUP($H570,'P.U. Cotados'!$B$12:$D$18,3,0)),"")</f>
        <v/>
      </c>
      <c r="K570" s="426">
        <v>1</v>
      </c>
      <c r="L570" s="44"/>
      <c r="M570" s="44"/>
      <c r="N570" s="44"/>
      <c r="O570" s="44"/>
      <c r="P570" s="139" t="str">
        <f t="shared" si="63"/>
        <v/>
      </c>
      <c r="Q570" s="2"/>
      <c r="R570" s="280" t="str">
        <f>IF($F570&lt;&gt;"",INDEX(DTM!$C$3:$F$100,MATCH($F570,DTM!$C$3:$C$100,0),MATCH(R$8,DTM!$C$3:$F$3,0)),"")</f>
        <v/>
      </c>
      <c r="S570" s="262">
        <f ca="1">IF($F570="",0,IF(AND($G570="Dnit",OFFSET(DTM!$B$3,MATCH($F570,DTM!$C$3:$C$50,0)-1,0)="Quente"),24.715,IF(AND($G570="Dnit",OFFSET(DTM!$B$3,MATCH($F570,DTM!$C$3:$C$50,0)-1,0)="Frio"),22.244,0)))</f>
        <v>0</v>
      </c>
      <c r="T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62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62"/>
      <c r="W570" s="278" t="str">
        <f t="shared" si="60"/>
        <v/>
      </c>
      <c r="X570" s="261"/>
      <c r="Y570" s="280" t="str">
        <f>IF($F570&lt;&gt;"",INDEX(DTM!$C$3:$F$100,MATCH($F570,DTM!$C$3:$C$100,0),MATCH(Y$8,DTM!$C$3:$F$3,0)),"")</f>
        <v/>
      </c>
      <c r="Z570" s="262">
        <f ca="1">IF($F570="",0,IF(AND($G570="Dnit",OFFSET(DTM!$B$3,MATCH($F570,DTM!$C$3:$C$50,0)-1,0)="Quente"),24.715,IF(AND($G570="Dnit",OFFSET(DTM!$B$3,MATCH($F570,DTM!$C$3:$C$50,0)-1,0)="Frio"),22.244,0)))</f>
        <v>0</v>
      </c>
      <c r="AA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62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62"/>
      <c r="AD570" s="278" t="str">
        <f t="shared" si="61"/>
        <v/>
      </c>
      <c r="AE570" s="261"/>
      <c r="AF570" s="280" t="str">
        <f>IF($F570&lt;&gt;"",INDEX(DTM!$C$3:$F$100,MATCH($F570,DTM!$C$3:$C$100,0),MATCH(AF$8,DTM!$C$3:$F$3,0)),"")</f>
        <v/>
      </c>
      <c r="AG570" s="262">
        <f ca="1">IF($F570="",0,IF(AND($G570="Dnit",OFFSET(DTM!$B$3,MATCH($F570,DTM!$C$3:$C$50,0)-1,0)="Quente"),24.715,IF(AND($G570="Dnit",OFFSET(DTM!$B$3,MATCH($F570,DTM!$C$3:$C$50,0)-1,0)="Frio"),22.244,0)))</f>
        <v>0</v>
      </c>
      <c r="AH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62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62"/>
      <c r="AK570" s="278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433" t="str">
        <f>IFERROR(IF($G571&lt;&gt;"ANP",VLOOKUP($H571,'P. U. SICRO'!$A:$C,3,0),VLOOKUP($H571,'P.U. Cotados'!$B$12:$D$18,3,0)),"")</f>
        <v/>
      </c>
      <c r="K571" s="426">
        <v>1</v>
      </c>
      <c r="L571" s="44"/>
      <c r="M571" s="44"/>
      <c r="N571" s="44"/>
      <c r="O571" s="44"/>
      <c r="P571" s="139" t="str">
        <f t="shared" si="63"/>
        <v/>
      </c>
      <c r="Q571" s="2"/>
      <c r="R571" s="280" t="str">
        <f>IF($F571&lt;&gt;"",INDEX(DTM!$C$3:$F$100,MATCH($F571,DTM!$C$3:$C$100,0),MATCH(R$8,DTM!$C$3:$F$3,0)),"")</f>
        <v/>
      </c>
      <c r="S571" s="262">
        <f ca="1">IF($F571="",0,IF(AND($G571="Dnit",OFFSET(DTM!$B$3,MATCH($F571,DTM!$C$3:$C$50,0)-1,0)="Quente"),24.715,IF(AND($G571="Dnit",OFFSET(DTM!$B$3,MATCH($F571,DTM!$C$3:$C$50,0)-1,0)="Frio"),22.244,0)))</f>
        <v>0</v>
      </c>
      <c r="T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62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62"/>
      <c r="W571" s="278" t="str">
        <f t="shared" si="60"/>
        <v/>
      </c>
      <c r="X571" s="261"/>
      <c r="Y571" s="280" t="str">
        <f>IF($F571&lt;&gt;"",INDEX(DTM!$C$3:$F$100,MATCH($F571,DTM!$C$3:$C$100,0),MATCH(Y$8,DTM!$C$3:$F$3,0)),"")</f>
        <v/>
      </c>
      <c r="Z571" s="262">
        <f ca="1">IF($F571="",0,IF(AND($G571="Dnit",OFFSET(DTM!$B$3,MATCH($F571,DTM!$C$3:$C$50,0)-1,0)="Quente"),24.715,IF(AND($G571="Dnit",OFFSET(DTM!$B$3,MATCH($F571,DTM!$C$3:$C$50,0)-1,0)="Frio"),22.244,0)))</f>
        <v>0</v>
      </c>
      <c r="AA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62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62"/>
      <c r="AD571" s="278" t="str">
        <f t="shared" si="61"/>
        <v/>
      </c>
      <c r="AE571" s="261"/>
      <c r="AF571" s="280" t="str">
        <f>IF($F571&lt;&gt;"",INDEX(DTM!$C$3:$F$100,MATCH($F571,DTM!$C$3:$C$100,0),MATCH(AF$8,DTM!$C$3:$F$3,0)),"")</f>
        <v/>
      </c>
      <c r="AG571" s="262">
        <f ca="1">IF($F571="",0,IF(AND($G571="Dnit",OFFSET(DTM!$B$3,MATCH($F571,DTM!$C$3:$C$50,0)-1,0)="Quente"),24.715,IF(AND($G571="Dnit",OFFSET(DTM!$B$3,MATCH($F571,DTM!$C$3:$C$50,0)-1,0)="Frio"),22.244,0)))</f>
        <v>0</v>
      </c>
      <c r="AH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62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62"/>
      <c r="AK571" s="278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433" t="str">
        <f>IFERROR(IF($G572&lt;&gt;"ANP",VLOOKUP($H572,'P. U. SICRO'!$A:$C,3,0),VLOOKUP($H572,'P.U. Cotados'!$B$12:$D$18,3,0)),"")</f>
        <v/>
      </c>
      <c r="K572" s="426">
        <v>1</v>
      </c>
      <c r="L572" s="44"/>
      <c r="M572" s="44"/>
      <c r="N572" s="44"/>
      <c r="O572" s="44"/>
      <c r="P572" s="139" t="str">
        <f t="shared" si="63"/>
        <v/>
      </c>
      <c r="Q572" s="2"/>
      <c r="R572" s="280" t="str">
        <f>IF($F572&lt;&gt;"",INDEX(DTM!$C$3:$F$100,MATCH($F572,DTM!$C$3:$C$100,0),MATCH(R$8,DTM!$C$3:$F$3,0)),"")</f>
        <v/>
      </c>
      <c r="S572" s="262">
        <f ca="1">IF($F572="",0,IF(AND($G572="Dnit",OFFSET(DTM!$B$3,MATCH($F572,DTM!$C$3:$C$50,0)-1,0)="Quente"),24.715,IF(AND($G572="Dnit",OFFSET(DTM!$B$3,MATCH($F572,DTM!$C$3:$C$50,0)-1,0)="Frio"),22.244,0)))</f>
        <v>0</v>
      </c>
      <c r="T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62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62"/>
      <c r="W572" s="278" t="str">
        <f t="shared" si="60"/>
        <v/>
      </c>
      <c r="X572" s="261"/>
      <c r="Y572" s="280" t="str">
        <f>IF($F572&lt;&gt;"",INDEX(DTM!$C$3:$F$100,MATCH($F572,DTM!$C$3:$C$100,0),MATCH(Y$8,DTM!$C$3:$F$3,0)),"")</f>
        <v/>
      </c>
      <c r="Z572" s="262">
        <f ca="1">IF($F572="",0,IF(AND($G572="Dnit",OFFSET(DTM!$B$3,MATCH($F572,DTM!$C$3:$C$50,0)-1,0)="Quente"),24.715,IF(AND($G572="Dnit",OFFSET(DTM!$B$3,MATCH($F572,DTM!$C$3:$C$50,0)-1,0)="Frio"),22.244,0)))</f>
        <v>0</v>
      </c>
      <c r="AA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62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62"/>
      <c r="AD572" s="278" t="str">
        <f t="shared" si="61"/>
        <v/>
      </c>
      <c r="AE572" s="261"/>
      <c r="AF572" s="280" t="str">
        <f>IF($F572&lt;&gt;"",INDEX(DTM!$C$3:$F$100,MATCH($F572,DTM!$C$3:$C$100,0),MATCH(AF$8,DTM!$C$3:$F$3,0)),"")</f>
        <v/>
      </c>
      <c r="AG572" s="262">
        <f ca="1">IF($F572="",0,IF(AND($G572="Dnit",OFFSET(DTM!$B$3,MATCH($F572,DTM!$C$3:$C$50,0)-1,0)="Quente"),24.715,IF(AND($G572="Dnit",OFFSET(DTM!$B$3,MATCH($F572,DTM!$C$3:$C$50,0)-1,0)="Frio"),22.244,0)))</f>
        <v>0</v>
      </c>
      <c r="AH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62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62"/>
      <c r="AK572" s="278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433" t="str">
        <f>IFERROR(IF($G573&lt;&gt;"ANP",VLOOKUP($H573,'P. U. SICRO'!$A:$C,3,0),VLOOKUP($H573,'P.U. Cotados'!$B$12:$D$18,3,0)),"")</f>
        <v/>
      </c>
      <c r="K573" s="426">
        <v>1</v>
      </c>
      <c r="L573" s="44"/>
      <c r="M573" s="44"/>
      <c r="N573" s="44"/>
      <c r="O573" s="44"/>
      <c r="P573" s="139" t="str">
        <f t="shared" si="63"/>
        <v/>
      </c>
      <c r="R573" s="280" t="str">
        <f>IF($F573&lt;&gt;"",INDEX(DTM!$C$3:$F$100,MATCH($F573,DTM!$C$3:$C$100,0),MATCH(R$8,DTM!$C$3:$F$3,0)),"")</f>
        <v/>
      </c>
      <c r="S573" s="262">
        <f ca="1">IF($F573="",0,IF(AND($G573="Dnit",OFFSET(DTM!$B$3,MATCH($F573,DTM!$C$3:$C$50,0)-1,0)="Quente"),24.715,IF(AND($G573="Dnit",OFFSET(DTM!$B$3,MATCH($F573,DTM!$C$3:$C$50,0)-1,0)="Frio"),22.244,0)))</f>
        <v>0</v>
      </c>
      <c r="T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62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62"/>
      <c r="W573" s="278" t="str">
        <f t="shared" si="60"/>
        <v/>
      </c>
      <c r="X573" s="261"/>
      <c r="Y573" s="280" t="str">
        <f>IF($F573&lt;&gt;"",INDEX(DTM!$C$3:$F$100,MATCH($F573,DTM!$C$3:$C$100,0),MATCH(Y$8,DTM!$C$3:$F$3,0)),"")</f>
        <v/>
      </c>
      <c r="Z573" s="262">
        <f ca="1">IF($F573="",0,IF(AND($G573="Dnit",OFFSET(DTM!$B$3,MATCH($F573,DTM!$C$3:$C$50,0)-1,0)="Quente"),24.715,IF(AND($G573="Dnit",OFFSET(DTM!$B$3,MATCH($F573,DTM!$C$3:$C$50,0)-1,0)="Frio"),22.244,0)))</f>
        <v>0</v>
      </c>
      <c r="AA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62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62"/>
      <c r="AD573" s="278" t="str">
        <f t="shared" si="61"/>
        <v/>
      </c>
      <c r="AE573" s="261"/>
      <c r="AF573" s="280" t="str">
        <f>IF($F573&lt;&gt;"",INDEX(DTM!$C$3:$F$100,MATCH($F573,DTM!$C$3:$C$100,0),MATCH(AF$8,DTM!$C$3:$F$3,0)),"")</f>
        <v/>
      </c>
      <c r="AG573" s="262">
        <f ca="1">IF($F573="",0,IF(AND($G573="Dnit",OFFSET(DTM!$B$3,MATCH($F573,DTM!$C$3:$C$50,0)-1,0)="Quente"),24.715,IF(AND($G573="Dnit",OFFSET(DTM!$B$3,MATCH($F573,DTM!$C$3:$C$50,0)-1,0)="Frio"),22.244,0)))</f>
        <v>0</v>
      </c>
      <c r="AH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62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62"/>
      <c r="AK573" s="278" t="str">
        <f t="shared" si="62"/>
        <v/>
      </c>
    </row>
    <row r="574" spans="2:37" ht="15" customHeight="1" x14ac:dyDescent="0.2">
      <c r="B574" s="392"/>
      <c r="C574" s="435" t="str">
        <f>IFERROR(IF($G574&lt;&gt;"ANP",VLOOKUP($H574,'P. U. SICRO'!$A:$C,2,0),VLOOKUP($H574,'P.U. Cotados'!$B$12:$D$18,2,0)),"")</f>
        <v/>
      </c>
      <c r="D574" s="436"/>
      <c r="E574" s="437"/>
      <c r="F574" s="437"/>
      <c r="G574" s="393"/>
      <c r="H574" s="393"/>
      <c r="I574" s="394" t="str">
        <f t="shared" si="64"/>
        <v/>
      </c>
      <c r="J574" s="438" t="str">
        <f>IFERROR(IF($G574&lt;&gt;"ANP",VLOOKUP($H574,'P. U. SICRO'!$A:$C,3,0),VLOOKUP($H574,'P.U. Cotados'!$B$12:$D$18,3,0)),"")</f>
        <v/>
      </c>
      <c r="K574" s="439">
        <v>1</v>
      </c>
      <c r="L574" s="395"/>
      <c r="M574" s="395"/>
      <c r="N574" s="395"/>
      <c r="O574" s="395"/>
      <c r="P574" s="396" t="str">
        <f t="shared" si="63"/>
        <v/>
      </c>
      <c r="R574" s="280" t="str">
        <f>IF($F574&lt;&gt;"",INDEX(DTM!$C$3:$F$100,MATCH($F574,DTM!$C$3:$C$100,0),MATCH(R$8,DTM!$C$3:$F$3,0)),"")</f>
        <v/>
      </c>
      <c r="S574" s="262">
        <f ca="1">IF($F574="",0,IF(AND($G574="Dnit",OFFSET(DTM!$B$3,MATCH($F574,DTM!$C$3:$C$50,0)-1,0)="Quente"),24.715,IF(AND($G574="Dnit",OFFSET(DTM!$B$3,MATCH($F574,DTM!$C$3:$C$50,0)-1,0)="Frio"),22.244,0)))</f>
        <v>0</v>
      </c>
      <c r="T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62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62"/>
      <c r="W574" s="278" t="str">
        <f t="shared" si="60"/>
        <v/>
      </c>
      <c r="X574" s="261"/>
      <c r="Y574" s="280" t="str">
        <f>IF($F574&lt;&gt;"",INDEX(DTM!$C$3:$F$100,MATCH($F574,DTM!$C$3:$C$100,0),MATCH(Y$8,DTM!$C$3:$F$3,0)),"")</f>
        <v/>
      </c>
      <c r="Z574" s="262">
        <f ca="1">IF($F574="",0,IF(AND($G574="Dnit",OFFSET(DTM!$B$3,MATCH($F574,DTM!$C$3:$C$50,0)-1,0)="Quente"),24.715,IF(AND($G574="Dnit",OFFSET(DTM!$B$3,MATCH($F574,DTM!$C$3:$C$50,0)-1,0)="Frio"),22.244,0)))</f>
        <v>0</v>
      </c>
      <c r="AA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62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62"/>
      <c r="AD574" s="278" t="str">
        <f t="shared" si="61"/>
        <v/>
      </c>
      <c r="AE574" s="261"/>
      <c r="AF574" s="280" t="str">
        <f>IF($F574&lt;&gt;"",INDEX(DTM!$C$3:$F$100,MATCH($F574,DTM!$C$3:$C$100,0),MATCH(AF$8,DTM!$C$3:$F$3,0)),"")</f>
        <v/>
      </c>
      <c r="AG574" s="262">
        <f ca="1">IF($F574="",0,IF(AND($G574="Dnit",OFFSET(DTM!$B$3,MATCH($F574,DTM!$C$3:$C$50,0)-1,0)="Quente"),24.715,IF(AND($G574="Dnit",OFFSET(DTM!$B$3,MATCH($F574,DTM!$C$3:$C$50,0)-1,0)="Frio"),22.244,0)))</f>
        <v>0</v>
      </c>
      <c r="AH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62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62"/>
      <c r="AK574" s="278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63"/>
      <c r="S575" s="263"/>
      <c r="T575" s="263"/>
      <c r="U575" s="263"/>
      <c r="V575" s="263"/>
      <c r="W575" s="263"/>
      <c r="X575" s="261"/>
      <c r="Y575" s="263"/>
      <c r="Z575" s="263"/>
      <c r="AA575" s="263"/>
      <c r="AB575" s="263"/>
      <c r="AC575" s="263"/>
      <c r="AD575" s="263"/>
      <c r="AE575" s="261"/>
      <c r="AF575" s="263"/>
      <c r="AG575" s="263"/>
      <c r="AH575" s="263"/>
      <c r="AI575" s="263"/>
      <c r="AJ575" s="263"/>
      <c r="AK575" s="263"/>
    </row>
    <row r="576" spans="2:37" ht="15" customHeight="1" x14ac:dyDescent="0.2">
      <c r="B576" s="49" t="s">
        <v>497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64"/>
      <c r="S576" s="265"/>
      <c r="T576" s="265"/>
      <c r="U576" s="265"/>
      <c r="V576" s="265"/>
      <c r="W576" s="266">
        <f>SUM(W553:W574)</f>
        <v>0.27344900799999999</v>
      </c>
      <c r="X576" s="261"/>
      <c r="Y576" s="264"/>
      <c r="Z576" s="265"/>
      <c r="AA576" s="265"/>
      <c r="AB576" s="265"/>
      <c r="AC576" s="265"/>
      <c r="AD576" s="266">
        <f>SUM(AD553:AD574)</f>
        <v>0.27344900799999999</v>
      </c>
      <c r="AE576" s="261"/>
      <c r="AF576" s="264"/>
      <c r="AG576" s="265"/>
      <c r="AH576" s="265"/>
      <c r="AI576" s="265"/>
      <c r="AJ576" s="265"/>
      <c r="AK576" s="266">
        <f>SUM(AK553:AK574)</f>
        <v>0</v>
      </c>
    </row>
    <row r="577" spans="2:37" ht="15" customHeight="1" x14ac:dyDescent="0.2">
      <c r="B577" s="56" t="s">
        <v>496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88">
        <v>0.02</v>
      </c>
      <c r="R577" s="267"/>
      <c r="S577" s="268"/>
      <c r="T577" s="268"/>
      <c r="U577" s="269"/>
      <c r="V577" s="269"/>
      <c r="W577" s="270">
        <f>$P577*W576</f>
        <v>5.4689801600000002E-3</v>
      </c>
      <c r="X577" s="261"/>
      <c r="Y577" s="267"/>
      <c r="Z577" s="268"/>
      <c r="AA577" s="268"/>
      <c r="AB577" s="269"/>
      <c r="AC577" s="269"/>
      <c r="AD577" s="270">
        <f>$P577*AD576</f>
        <v>5.4689801600000002E-3</v>
      </c>
      <c r="AE577" s="261"/>
      <c r="AF577" s="267"/>
      <c r="AG577" s="268"/>
      <c r="AH577" s="268"/>
      <c r="AI577" s="269"/>
      <c r="AJ577" s="269"/>
      <c r="AK577" s="270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71"/>
      <c r="S578" s="272"/>
      <c r="T578" s="272"/>
      <c r="U578" s="273"/>
      <c r="V578" s="274"/>
      <c r="W578" s="277"/>
      <c r="X578" s="261"/>
      <c r="Y578" s="271"/>
      <c r="Z578" s="272"/>
      <c r="AA578" s="272"/>
      <c r="AB578" s="273"/>
      <c r="AC578" s="274"/>
      <c r="AD578" s="277"/>
      <c r="AE578" s="261"/>
      <c r="AF578" s="271"/>
      <c r="AG578" s="272"/>
      <c r="AH578" s="272"/>
      <c r="AI578" s="273"/>
      <c r="AJ578" s="274"/>
      <c r="AK578" s="277"/>
    </row>
    <row r="579" spans="2:37" ht="15" customHeight="1" x14ac:dyDescent="0.2">
      <c r="B579" s="13" t="s">
        <v>805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40"/>
      <c r="R579" s="275"/>
      <c r="S579" s="64"/>
      <c r="T579" s="64"/>
      <c r="U579" s="64"/>
      <c r="V579" s="64"/>
      <c r="W579" s="276">
        <f>SUM(W576:W577)</f>
        <v>0.27891798816000002</v>
      </c>
      <c r="X579" s="261"/>
      <c r="Y579" s="275"/>
      <c r="Z579" s="64"/>
      <c r="AA579" s="64"/>
      <c r="AB579" s="64"/>
      <c r="AC579" s="64"/>
      <c r="AD579" s="276">
        <f>SUM(AD576:AD577)</f>
        <v>0.27891798816000002</v>
      </c>
      <c r="AE579" s="261"/>
      <c r="AF579" s="275"/>
      <c r="AG579" s="64"/>
      <c r="AH579" s="64"/>
      <c r="AI579" s="64"/>
      <c r="AJ579" s="64"/>
      <c r="AK579" s="276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 s="2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341"/>
      <c r="C581" s="341"/>
      <c r="D581" s="341"/>
      <c r="E581" s="341"/>
      <c r="F581" s="341"/>
      <c r="G581" s="342"/>
      <c r="H581" s="342"/>
      <c r="I581" s="342"/>
      <c r="J581" s="341"/>
      <c r="K581" s="341"/>
      <c r="L581" s="341"/>
      <c r="M581" s="341"/>
      <c r="N581" s="341"/>
      <c r="O581" s="341"/>
      <c r="P581" s="341"/>
      <c r="Q581" s="2"/>
      <c r="R581" s="261"/>
      <c r="S581" s="261"/>
      <c r="T581" s="261"/>
      <c r="U581" s="261"/>
      <c r="V581" s="261"/>
      <c r="W581" s="261"/>
      <c r="X581" s="261"/>
      <c r="Y581" s="261"/>
      <c r="Z581" s="261"/>
      <c r="AA581" s="261"/>
      <c r="AB581" s="261"/>
      <c r="AC581" s="261"/>
      <c r="AD581" s="261"/>
      <c r="AE581" s="261"/>
      <c r="AF581" s="261"/>
      <c r="AG581" s="261"/>
      <c r="AH581" s="261"/>
      <c r="AI581" s="261"/>
      <c r="AJ581" s="261"/>
      <c r="AK581" s="261"/>
    </row>
    <row r="582" spans="2:37" ht="15" customHeight="1" x14ac:dyDescent="0.2">
      <c r="B582" s="343" t="s">
        <v>498</v>
      </c>
      <c r="C582" s="344"/>
      <c r="D582" s="344"/>
      <c r="E582" s="344"/>
      <c r="F582" s="344"/>
      <c r="G582" s="345"/>
      <c r="H582" s="345"/>
      <c r="I582" s="345"/>
      <c r="J582" s="344"/>
      <c r="K582" s="344"/>
      <c r="L582" s="344"/>
      <c r="M582" s="344"/>
      <c r="N582" s="344"/>
      <c r="O582" s="344"/>
      <c r="P582" s="346"/>
      <c r="Q582" s="2"/>
      <c r="R582" s="279"/>
      <c r="S582" s="279"/>
      <c r="T582" s="279"/>
      <c r="U582" s="279"/>
      <c r="V582" s="279"/>
      <c r="W582" s="279"/>
      <c r="X582" s="279"/>
      <c r="Y582" s="279"/>
      <c r="Z582" s="279"/>
      <c r="AA582" s="279"/>
      <c r="AB582" s="279"/>
      <c r="AC582" s="279"/>
      <c r="AD582" s="279"/>
      <c r="AE582" s="279"/>
      <c r="AF582" s="279"/>
      <c r="AG582" s="279"/>
      <c r="AH582" s="279"/>
      <c r="AI582" s="279"/>
      <c r="AJ582" s="279"/>
      <c r="AK582" s="279"/>
    </row>
    <row r="583" spans="2:37" ht="15" customHeight="1" x14ac:dyDescent="0.2">
      <c r="B583" s="339"/>
      <c r="C583" s="123"/>
      <c r="D583" s="123"/>
      <c r="E583" s="123"/>
      <c r="F583" s="123"/>
      <c r="G583" s="123"/>
      <c r="H583" s="123"/>
      <c r="I583" s="123"/>
      <c r="J583" s="123"/>
      <c r="K583" s="123"/>
      <c r="L583" s="123"/>
      <c r="M583" s="123"/>
      <c r="N583" s="123"/>
      <c r="O583" s="123"/>
      <c r="P583" s="362"/>
      <c r="Q583" s="2"/>
      <c r="R583" s="261"/>
      <c r="S583" s="261"/>
      <c r="T583" s="261"/>
      <c r="U583" s="261"/>
      <c r="V583" s="261"/>
      <c r="W583" s="261"/>
      <c r="X583" s="261"/>
      <c r="Y583" s="261"/>
      <c r="Z583" s="261"/>
      <c r="AA583" s="261"/>
      <c r="AB583" s="261"/>
      <c r="AC583" s="261"/>
      <c r="AD583" s="261"/>
      <c r="AE583" s="261"/>
      <c r="AF583" s="261"/>
      <c r="AG583" s="261"/>
      <c r="AH583" s="261"/>
      <c r="AI583" s="261"/>
      <c r="AJ583" s="261"/>
      <c r="AK583" s="261"/>
    </row>
    <row r="584" spans="2:37" ht="15" customHeight="1" x14ac:dyDescent="0.2">
      <c r="B584" s="339"/>
      <c r="C584" s="123"/>
      <c r="D584" s="123"/>
      <c r="E584" s="123"/>
      <c r="F584" s="123"/>
      <c r="G584" s="123"/>
      <c r="H584" s="123"/>
      <c r="I584" s="123"/>
      <c r="J584" s="123"/>
      <c r="K584" s="123"/>
      <c r="L584" s="123"/>
      <c r="M584" s="123"/>
      <c r="N584" s="123"/>
      <c r="O584" s="123"/>
      <c r="P584" s="362"/>
      <c r="Q584" s="2"/>
      <c r="R584" s="261"/>
      <c r="S584" s="261"/>
      <c r="T584" s="261"/>
      <c r="U584" s="261"/>
      <c r="V584" s="261"/>
      <c r="W584" s="261"/>
      <c r="X584" s="261"/>
      <c r="Y584" s="261"/>
      <c r="Z584" s="261"/>
      <c r="AA584" s="261"/>
      <c r="AB584" s="261"/>
      <c r="AC584" s="261"/>
      <c r="AD584" s="261"/>
      <c r="AE584" s="261"/>
      <c r="AF584" s="261"/>
      <c r="AG584" s="261"/>
      <c r="AH584" s="261"/>
      <c r="AI584" s="261"/>
      <c r="AJ584" s="261"/>
      <c r="AK584" s="261"/>
    </row>
    <row r="585" spans="2:37" ht="15" customHeight="1" x14ac:dyDescent="0.2">
      <c r="B585" s="339"/>
      <c r="C585" s="123"/>
      <c r="D585" s="123"/>
      <c r="E585" s="123"/>
      <c r="F585" s="123"/>
      <c r="G585" s="123"/>
      <c r="H585" s="123"/>
      <c r="I585" s="123"/>
      <c r="J585" s="123"/>
      <c r="K585" s="123"/>
      <c r="L585" s="123"/>
      <c r="M585" s="123"/>
      <c r="N585" s="123"/>
      <c r="O585" s="123"/>
      <c r="P585" s="362"/>
      <c r="Q585" s="2"/>
      <c r="R585" s="261"/>
      <c r="S585" s="261"/>
      <c r="T585" s="261"/>
      <c r="U585" s="261"/>
      <c r="V585" s="261"/>
      <c r="W585" s="261"/>
      <c r="X585" s="261"/>
      <c r="Y585" s="261"/>
      <c r="Z585" s="261"/>
      <c r="AA585" s="261"/>
      <c r="AB585" s="261"/>
      <c r="AC585" s="261"/>
      <c r="AD585" s="261"/>
      <c r="AE585" s="261"/>
      <c r="AF585" s="261"/>
      <c r="AG585" s="261"/>
      <c r="AH585" s="261"/>
      <c r="AI585" s="261"/>
      <c r="AJ585" s="261"/>
      <c r="AK585" s="261"/>
    </row>
    <row r="586" spans="2:37" ht="15" customHeight="1" x14ac:dyDescent="0.2">
      <c r="B586" s="339"/>
      <c r="C586" s="123"/>
      <c r="D586" s="123"/>
      <c r="E586" s="123"/>
      <c r="F586" s="123"/>
      <c r="G586" s="123"/>
      <c r="H586" s="123"/>
      <c r="I586" s="123"/>
      <c r="J586" s="123"/>
      <c r="K586" s="123"/>
      <c r="L586" s="123"/>
      <c r="M586" s="123"/>
      <c r="N586" s="123"/>
      <c r="O586" s="123"/>
      <c r="P586" s="362"/>
      <c r="Q586" s="2"/>
      <c r="R586" s="261"/>
      <c r="S586" s="261"/>
      <c r="T586" s="261"/>
      <c r="U586" s="261"/>
      <c r="V586" s="261"/>
      <c r="W586" s="261"/>
      <c r="X586" s="261"/>
      <c r="Y586" s="261"/>
      <c r="Z586" s="261"/>
      <c r="AA586" s="261"/>
      <c r="AB586" s="261"/>
      <c r="AC586" s="261"/>
      <c r="AD586" s="261"/>
      <c r="AE586" s="261"/>
      <c r="AF586" s="261"/>
      <c r="AG586" s="261"/>
      <c r="AH586" s="261"/>
      <c r="AI586" s="261"/>
      <c r="AJ586" s="261"/>
      <c r="AK586" s="261"/>
    </row>
    <row r="587" spans="2:37" ht="15" customHeight="1" x14ac:dyDescent="0.2">
      <c r="B587" s="339"/>
      <c r="C587" s="123"/>
      <c r="D587" s="123"/>
      <c r="E587" s="123"/>
      <c r="F587" s="123"/>
      <c r="G587" s="123"/>
      <c r="H587" s="123"/>
      <c r="I587" s="123"/>
      <c r="J587" s="123"/>
      <c r="K587" s="123"/>
      <c r="L587" s="123"/>
      <c r="M587" s="123"/>
      <c r="N587" s="123"/>
      <c r="O587" s="123"/>
      <c r="P587" s="362"/>
      <c r="Q587" s="2"/>
      <c r="R587" s="261"/>
      <c r="S587" s="261"/>
      <c r="T587" s="261"/>
      <c r="U587" s="261"/>
      <c r="V587" s="261"/>
      <c r="W587" s="261"/>
      <c r="X587" s="261"/>
      <c r="Y587" s="261"/>
      <c r="Z587" s="261"/>
      <c r="AA587" s="261"/>
      <c r="AB587" s="261"/>
      <c r="AC587" s="261"/>
      <c r="AD587" s="261"/>
      <c r="AE587" s="261"/>
      <c r="AF587" s="261"/>
      <c r="AG587" s="261"/>
      <c r="AH587" s="261"/>
      <c r="AI587" s="261"/>
      <c r="AJ587" s="261"/>
      <c r="AK587" s="261"/>
    </row>
    <row r="588" spans="2:37" ht="15" customHeight="1" x14ac:dyDescent="0.2">
      <c r="B588" s="339"/>
      <c r="C588" s="123"/>
      <c r="D588" s="123"/>
      <c r="E588" s="123"/>
      <c r="F588" s="123"/>
      <c r="G588" s="123"/>
      <c r="H588" s="123"/>
      <c r="I588" s="123"/>
      <c r="J588" s="123"/>
      <c r="K588" s="123"/>
      <c r="L588" s="123"/>
      <c r="M588" s="123"/>
      <c r="N588" s="123"/>
      <c r="O588" s="123"/>
      <c r="P588" s="362"/>
      <c r="Q588" s="2"/>
      <c r="R588" s="261"/>
      <c r="S588" s="261"/>
      <c r="T588" s="261"/>
      <c r="U588" s="261"/>
      <c r="V588" s="261"/>
      <c r="W588" s="261"/>
      <c r="X588" s="261"/>
      <c r="Y588" s="261"/>
      <c r="Z588" s="261"/>
      <c r="AA588" s="261"/>
      <c r="AB588" s="261"/>
      <c r="AC588" s="261"/>
      <c r="AD588" s="261"/>
      <c r="AE588" s="261"/>
      <c r="AF588" s="261"/>
      <c r="AG588" s="261"/>
      <c r="AH588" s="261"/>
      <c r="AI588" s="261"/>
      <c r="AJ588" s="261"/>
      <c r="AK588" s="261"/>
    </row>
    <row r="589" spans="2:37" ht="15" customHeight="1" x14ac:dyDescent="0.2">
      <c r="B589" s="339"/>
      <c r="C589" s="123"/>
      <c r="D589" s="123"/>
      <c r="E589" s="123"/>
      <c r="F589" s="123"/>
      <c r="G589" s="123"/>
      <c r="H589" s="123"/>
      <c r="I589" s="123"/>
      <c r="J589" s="123"/>
      <c r="K589" s="123"/>
      <c r="L589" s="123"/>
      <c r="M589" s="123"/>
      <c r="N589" s="123"/>
      <c r="O589" s="123"/>
      <c r="P589" s="362"/>
      <c r="Q589" s="2"/>
      <c r="R589" s="261"/>
      <c r="S589" s="261"/>
      <c r="T589" s="261"/>
      <c r="U589" s="261"/>
      <c r="V589" s="261"/>
      <c r="W589" s="261"/>
      <c r="X589" s="261"/>
      <c r="Y589" s="261"/>
      <c r="Z589" s="261"/>
      <c r="AA589" s="261"/>
      <c r="AB589" s="261"/>
      <c r="AC589" s="261"/>
      <c r="AD589" s="261"/>
      <c r="AE589" s="261"/>
      <c r="AF589" s="261"/>
      <c r="AG589" s="261"/>
      <c r="AH589" s="261"/>
      <c r="AI589" s="261"/>
      <c r="AJ589" s="261"/>
      <c r="AK589" s="261"/>
    </row>
    <row r="590" spans="2:37" ht="15" customHeight="1" x14ac:dyDescent="0.2">
      <c r="B590" s="339"/>
      <c r="C590" s="123"/>
      <c r="D590" s="123"/>
      <c r="E590" s="123"/>
      <c r="F590" s="123"/>
      <c r="G590" s="123"/>
      <c r="H590" s="123"/>
      <c r="I590" s="123"/>
      <c r="J590" s="123"/>
      <c r="K590" s="123"/>
      <c r="L590" s="123"/>
      <c r="M590" s="123"/>
      <c r="N590" s="123"/>
      <c r="O590" s="123"/>
      <c r="P590" s="362"/>
      <c r="Q590" s="2"/>
      <c r="R590" s="261"/>
      <c r="S590" s="261"/>
      <c r="T590" s="261"/>
      <c r="U590" s="261"/>
      <c r="V590" s="261"/>
      <c r="W590" s="261"/>
      <c r="X590" s="261"/>
      <c r="Y590" s="261"/>
      <c r="Z590" s="261"/>
      <c r="AA590" s="261"/>
      <c r="AB590" s="261"/>
      <c r="AC590" s="261"/>
      <c r="AD590" s="261"/>
      <c r="AE590" s="261"/>
      <c r="AF590" s="261"/>
      <c r="AG590" s="261"/>
      <c r="AH590" s="261"/>
      <c r="AI590" s="261"/>
      <c r="AJ590" s="261"/>
      <c r="AK590" s="261"/>
    </row>
    <row r="591" spans="2:37" ht="15" customHeight="1" x14ac:dyDescent="0.2">
      <c r="B591" s="363"/>
      <c r="C591" s="364"/>
      <c r="D591" s="364"/>
      <c r="E591" s="364"/>
      <c r="F591" s="364"/>
      <c r="G591" s="364"/>
      <c r="H591" s="364"/>
      <c r="I591" s="364"/>
      <c r="J591" s="364"/>
      <c r="K591" s="364"/>
      <c r="L591" s="364"/>
      <c r="M591" s="364"/>
      <c r="N591" s="364"/>
      <c r="O591" s="364"/>
      <c r="P591" s="365">
        <v>0</v>
      </c>
      <c r="Q591" s="2"/>
      <c r="R591" s="261"/>
      <c r="S591" s="261"/>
      <c r="T591" s="261"/>
      <c r="U591" s="261"/>
      <c r="V591" s="261"/>
      <c r="W591" s="261"/>
      <c r="X591" s="261"/>
      <c r="Y591" s="261"/>
      <c r="Z591" s="261"/>
      <c r="AA591" s="261"/>
      <c r="AB591" s="261"/>
      <c r="AC591" s="261"/>
      <c r="AD591" s="261"/>
      <c r="AE591" s="261"/>
      <c r="AF591" s="261"/>
      <c r="AG591" s="261"/>
      <c r="AH591" s="261"/>
      <c r="AI591" s="261"/>
      <c r="AJ591" s="261"/>
      <c r="AK591" s="261"/>
    </row>
  </sheetData>
  <phoneticPr fontId="0" type="noConversion"/>
  <conditionalFormatting sqref="K13:K34">
    <cfRule type="cellIs" dxfId="1495" priority="2037" operator="equal">
      <formula>1</formula>
    </cfRule>
  </conditionalFormatting>
  <conditionalFormatting sqref="K58:K79">
    <cfRule type="cellIs" dxfId="1494" priority="2036" operator="equal">
      <formula>1</formula>
    </cfRule>
  </conditionalFormatting>
  <conditionalFormatting sqref="K103:K124">
    <cfRule type="cellIs" dxfId="1493" priority="2035" operator="equal">
      <formula>1</formula>
    </cfRule>
  </conditionalFormatting>
  <conditionalFormatting sqref="K148:K169">
    <cfRule type="cellIs" dxfId="1492" priority="2034" operator="equal">
      <formula>1</formula>
    </cfRule>
  </conditionalFormatting>
  <conditionalFormatting sqref="K193:K214">
    <cfRule type="cellIs" dxfId="1491" priority="2033" operator="equal">
      <formula>1</formula>
    </cfRule>
  </conditionalFormatting>
  <conditionalFormatting sqref="K238:K259">
    <cfRule type="cellIs" dxfId="1490" priority="2032" operator="equal">
      <formula>1</formula>
    </cfRule>
  </conditionalFormatting>
  <conditionalFormatting sqref="K283:K304">
    <cfRule type="cellIs" dxfId="1489" priority="2031" operator="equal">
      <formula>1</formula>
    </cfRule>
  </conditionalFormatting>
  <conditionalFormatting sqref="K328:K349">
    <cfRule type="cellIs" dxfId="1488" priority="2030" operator="equal">
      <formula>1</formula>
    </cfRule>
  </conditionalFormatting>
  <conditionalFormatting sqref="K373:K394">
    <cfRule type="cellIs" dxfId="1487" priority="2029" operator="equal">
      <formula>1</formula>
    </cfRule>
  </conditionalFormatting>
  <conditionalFormatting sqref="K418:K439">
    <cfRule type="cellIs" dxfId="1486" priority="2028" operator="equal">
      <formula>1</formula>
    </cfRule>
  </conditionalFormatting>
  <conditionalFormatting sqref="K463:K484">
    <cfRule type="cellIs" dxfId="1485" priority="2027" operator="equal">
      <formula>1</formula>
    </cfRule>
  </conditionalFormatting>
  <conditionalFormatting sqref="K508:K529">
    <cfRule type="cellIs" dxfId="1484" priority="2026" operator="equal">
      <formula>1</formula>
    </cfRule>
  </conditionalFormatting>
  <conditionalFormatting sqref="K553:K574">
    <cfRule type="cellIs" dxfId="1483" priority="2025" operator="equal">
      <formula>1</formula>
    </cfRule>
  </conditionalFormatting>
  <conditionalFormatting sqref="R13:W13">
    <cfRule type="expression" dxfId="1482" priority="665">
      <formula>$F13&lt;&gt;""</formula>
    </cfRule>
    <cfRule type="expression" dxfId="1481" priority="666">
      <formula>$G13="ANP"</formula>
    </cfRule>
  </conditionalFormatting>
  <conditionalFormatting sqref="R14:W14">
    <cfRule type="expression" dxfId="1480" priority="663">
      <formula>$F14&lt;&gt;""</formula>
    </cfRule>
    <cfRule type="expression" dxfId="1479" priority="664">
      <formula>$G14="ANP"</formula>
    </cfRule>
  </conditionalFormatting>
  <conditionalFormatting sqref="R13:W34">
    <cfRule type="expression" dxfId="1478" priority="661">
      <formula>$F13&lt;&gt;""</formula>
    </cfRule>
    <cfRule type="expression" dxfId="1477" priority="662">
      <formula>$G13="ANP"</formula>
    </cfRule>
  </conditionalFormatting>
  <conditionalFormatting sqref="R34:W34">
    <cfRule type="expression" dxfId="1476" priority="659">
      <formula>$F34&lt;&gt;""</formula>
    </cfRule>
    <cfRule type="expression" dxfId="1475" priority="660">
      <formula>$G34="ANP"</formula>
    </cfRule>
  </conditionalFormatting>
  <conditionalFormatting sqref="R13:W34">
    <cfRule type="cellIs" dxfId="1474" priority="658" operator="equal">
      <formula>0</formula>
    </cfRule>
  </conditionalFormatting>
  <conditionalFormatting sqref="Y13:AD13">
    <cfRule type="expression" dxfId="1473" priority="341">
      <formula>$F13&lt;&gt;""</formula>
    </cfRule>
    <cfRule type="expression" dxfId="1472" priority="342">
      <formula>$G13="ANP"</formula>
    </cfRule>
  </conditionalFormatting>
  <conditionalFormatting sqref="Y14:AD14">
    <cfRule type="expression" dxfId="1471" priority="339">
      <formula>$F14&lt;&gt;""</formula>
    </cfRule>
    <cfRule type="expression" dxfId="1470" priority="340">
      <formula>$G14="ANP"</formula>
    </cfRule>
  </conditionalFormatting>
  <conditionalFormatting sqref="Y13:AD34">
    <cfRule type="expression" dxfId="1469" priority="337">
      <formula>$F13&lt;&gt;""</formula>
    </cfRule>
    <cfRule type="expression" dxfId="1468" priority="338">
      <formula>$G13="ANP"</formula>
    </cfRule>
  </conditionalFormatting>
  <conditionalFormatting sqref="Y34:AD34">
    <cfRule type="expression" dxfId="1467" priority="335">
      <formula>$F34&lt;&gt;""</formula>
    </cfRule>
    <cfRule type="expression" dxfId="1466" priority="336">
      <formula>$G34="ANP"</formula>
    </cfRule>
  </conditionalFormatting>
  <conditionalFormatting sqref="Y13:AD34">
    <cfRule type="cellIs" dxfId="1465" priority="334" operator="equal">
      <formula>0</formula>
    </cfRule>
  </conditionalFormatting>
  <conditionalFormatting sqref="AF13:AK13">
    <cfRule type="expression" dxfId="1464" priority="332">
      <formula>$F13&lt;&gt;""</formula>
    </cfRule>
    <cfRule type="expression" dxfId="1463" priority="333">
      <formula>$G13="ANP"</formula>
    </cfRule>
  </conditionalFormatting>
  <conditionalFormatting sqref="AF14:AK14">
    <cfRule type="expression" dxfId="1462" priority="330">
      <formula>$F14&lt;&gt;""</formula>
    </cfRule>
    <cfRule type="expression" dxfId="1461" priority="331">
      <formula>$G14="ANP"</formula>
    </cfRule>
  </conditionalFormatting>
  <conditionalFormatting sqref="AF13:AK34">
    <cfRule type="expression" dxfId="1460" priority="328">
      <formula>$F13&lt;&gt;""</formula>
    </cfRule>
    <cfRule type="expression" dxfId="1459" priority="329">
      <formula>$G13="ANP"</formula>
    </cfRule>
  </conditionalFormatting>
  <conditionalFormatting sqref="AF34:AK34">
    <cfRule type="expression" dxfId="1458" priority="326">
      <formula>$F34&lt;&gt;""</formula>
    </cfRule>
    <cfRule type="expression" dxfId="1457" priority="327">
      <formula>$G34="ANP"</formula>
    </cfRule>
  </conditionalFormatting>
  <conditionalFormatting sqref="AF13:AK34">
    <cfRule type="cellIs" dxfId="1456" priority="325" operator="equal">
      <formula>0</formula>
    </cfRule>
  </conditionalFormatting>
  <conditionalFormatting sqref="R58:W58">
    <cfRule type="expression" dxfId="1455" priority="323">
      <formula>$F58&lt;&gt;""</formula>
    </cfRule>
    <cfRule type="expression" dxfId="1454" priority="324">
      <formula>$G58="ANP"</formula>
    </cfRule>
  </conditionalFormatting>
  <conditionalFormatting sqref="R59:W59">
    <cfRule type="expression" dxfId="1453" priority="321">
      <formula>$F59&lt;&gt;""</formula>
    </cfRule>
    <cfRule type="expression" dxfId="1452" priority="322">
      <formula>$G59="ANP"</formula>
    </cfRule>
  </conditionalFormatting>
  <conditionalFormatting sqref="R58:W79">
    <cfRule type="expression" dxfId="1451" priority="319">
      <formula>$F58&lt;&gt;""</formula>
    </cfRule>
    <cfRule type="expression" dxfId="1450" priority="320">
      <formula>$G58="ANP"</formula>
    </cfRule>
  </conditionalFormatting>
  <conditionalFormatting sqref="R79:W79">
    <cfRule type="expression" dxfId="1449" priority="317">
      <formula>$F79&lt;&gt;""</formula>
    </cfRule>
    <cfRule type="expression" dxfId="1448" priority="318">
      <formula>$G79="ANP"</formula>
    </cfRule>
  </conditionalFormatting>
  <conditionalFormatting sqref="R58:W79">
    <cfRule type="cellIs" dxfId="1447" priority="316" operator="equal">
      <formula>0</formula>
    </cfRule>
  </conditionalFormatting>
  <conditionalFormatting sqref="Y58:AD58">
    <cfRule type="expression" dxfId="1446" priority="314">
      <formula>$F58&lt;&gt;""</formula>
    </cfRule>
    <cfRule type="expression" dxfId="1445" priority="315">
      <formula>$G58="ANP"</formula>
    </cfRule>
  </conditionalFormatting>
  <conditionalFormatting sqref="Y59:AD59">
    <cfRule type="expression" dxfId="1444" priority="312">
      <formula>$F59&lt;&gt;""</formula>
    </cfRule>
    <cfRule type="expression" dxfId="1443" priority="313">
      <formula>$G59="ANP"</formula>
    </cfRule>
  </conditionalFormatting>
  <conditionalFormatting sqref="Y58:AD79">
    <cfRule type="expression" dxfId="1442" priority="310">
      <formula>$F58&lt;&gt;""</formula>
    </cfRule>
    <cfRule type="expression" dxfId="1441" priority="311">
      <formula>$G58="ANP"</formula>
    </cfRule>
  </conditionalFormatting>
  <conditionalFormatting sqref="Y79:AD79">
    <cfRule type="expression" dxfId="1440" priority="308">
      <formula>$F79&lt;&gt;""</formula>
    </cfRule>
    <cfRule type="expression" dxfId="1439" priority="309">
      <formula>$G79="ANP"</formula>
    </cfRule>
  </conditionalFormatting>
  <conditionalFormatting sqref="Y58:AD79">
    <cfRule type="cellIs" dxfId="1438" priority="307" operator="equal">
      <formula>0</formula>
    </cfRule>
  </conditionalFormatting>
  <conditionalFormatting sqref="AF58:AK58">
    <cfRule type="expression" dxfId="1437" priority="305">
      <formula>$F58&lt;&gt;""</formula>
    </cfRule>
    <cfRule type="expression" dxfId="1436" priority="306">
      <formula>$G58="ANP"</formula>
    </cfRule>
  </conditionalFormatting>
  <conditionalFormatting sqref="AF59:AK59">
    <cfRule type="expression" dxfId="1435" priority="303">
      <formula>$F59&lt;&gt;""</formula>
    </cfRule>
    <cfRule type="expression" dxfId="1434" priority="304">
      <formula>$G59="ANP"</formula>
    </cfRule>
  </conditionalFormatting>
  <conditionalFormatting sqref="AF58:AK79">
    <cfRule type="expression" dxfId="1433" priority="301">
      <formula>$F58&lt;&gt;""</formula>
    </cfRule>
    <cfRule type="expression" dxfId="1432" priority="302">
      <formula>$G58="ANP"</formula>
    </cfRule>
  </conditionalFormatting>
  <conditionalFormatting sqref="AF79:AK79">
    <cfRule type="expression" dxfId="1431" priority="299">
      <formula>$F79&lt;&gt;""</formula>
    </cfRule>
    <cfRule type="expression" dxfId="1430" priority="300">
      <formula>$G79="ANP"</formula>
    </cfRule>
  </conditionalFormatting>
  <conditionalFormatting sqref="AF58:AK79">
    <cfRule type="cellIs" dxfId="1429" priority="298" operator="equal">
      <formula>0</formula>
    </cfRule>
  </conditionalFormatting>
  <conditionalFormatting sqref="R103:W103">
    <cfRule type="expression" dxfId="1428" priority="296">
      <formula>$F103&lt;&gt;""</formula>
    </cfRule>
    <cfRule type="expression" dxfId="1427" priority="297">
      <formula>$G103="ANP"</formula>
    </cfRule>
  </conditionalFormatting>
  <conditionalFormatting sqref="R104:W104">
    <cfRule type="expression" dxfId="1426" priority="294">
      <formula>$F104&lt;&gt;""</formula>
    </cfRule>
    <cfRule type="expression" dxfId="1425" priority="295">
      <formula>$G104="ANP"</formula>
    </cfRule>
  </conditionalFormatting>
  <conditionalFormatting sqref="R103:W124">
    <cfRule type="expression" dxfId="1424" priority="292">
      <formula>$F103&lt;&gt;""</formula>
    </cfRule>
    <cfRule type="expression" dxfId="1423" priority="293">
      <formula>$G103="ANP"</formula>
    </cfRule>
  </conditionalFormatting>
  <conditionalFormatting sqref="R124:W124">
    <cfRule type="expression" dxfId="1422" priority="290">
      <formula>$F124&lt;&gt;""</formula>
    </cfRule>
    <cfRule type="expression" dxfId="1421" priority="291">
      <formula>$G124="ANP"</formula>
    </cfRule>
  </conditionalFormatting>
  <conditionalFormatting sqref="R103:W124">
    <cfRule type="cellIs" dxfId="1420" priority="289" operator="equal">
      <formula>0</formula>
    </cfRule>
  </conditionalFormatting>
  <conditionalFormatting sqref="Y103:AD103">
    <cfRule type="expression" dxfId="1419" priority="287">
      <formula>$F103&lt;&gt;""</formula>
    </cfRule>
    <cfRule type="expression" dxfId="1418" priority="288">
      <formula>$G103="ANP"</formula>
    </cfRule>
  </conditionalFormatting>
  <conditionalFormatting sqref="Y104:AD104">
    <cfRule type="expression" dxfId="1417" priority="285">
      <formula>$F104&lt;&gt;""</formula>
    </cfRule>
    <cfRule type="expression" dxfId="1416" priority="286">
      <formula>$G104="ANP"</formula>
    </cfRule>
  </conditionalFormatting>
  <conditionalFormatting sqref="Y103:AD124">
    <cfRule type="expression" dxfId="1415" priority="283">
      <formula>$F103&lt;&gt;""</formula>
    </cfRule>
    <cfRule type="expression" dxfId="1414" priority="284">
      <formula>$G103="ANP"</formula>
    </cfRule>
  </conditionalFormatting>
  <conditionalFormatting sqref="Y124:AD124">
    <cfRule type="expression" dxfId="1413" priority="281">
      <formula>$F124&lt;&gt;""</formula>
    </cfRule>
    <cfRule type="expression" dxfId="1412" priority="282">
      <formula>$G124="ANP"</formula>
    </cfRule>
  </conditionalFormatting>
  <conditionalFormatting sqref="Y103:AD124">
    <cfRule type="cellIs" dxfId="1411" priority="280" operator="equal">
      <formula>0</formula>
    </cfRule>
  </conditionalFormatting>
  <conditionalFormatting sqref="AF103:AK103">
    <cfRule type="expression" dxfId="1410" priority="278">
      <formula>$F103&lt;&gt;""</formula>
    </cfRule>
    <cfRule type="expression" dxfId="1409" priority="279">
      <formula>$G103="ANP"</formula>
    </cfRule>
  </conditionalFormatting>
  <conditionalFormatting sqref="AF104:AK104">
    <cfRule type="expression" dxfId="1408" priority="276">
      <formula>$F104&lt;&gt;""</formula>
    </cfRule>
    <cfRule type="expression" dxfId="1407" priority="277">
      <formula>$G104="ANP"</formula>
    </cfRule>
  </conditionalFormatting>
  <conditionalFormatting sqref="AF103:AK124">
    <cfRule type="expression" dxfId="1406" priority="274">
      <formula>$F103&lt;&gt;""</formula>
    </cfRule>
    <cfRule type="expression" dxfId="1405" priority="275">
      <formula>$G103="ANP"</formula>
    </cfRule>
  </conditionalFormatting>
  <conditionalFormatting sqref="AF124:AK124">
    <cfRule type="expression" dxfId="1404" priority="272">
      <formula>$F124&lt;&gt;""</formula>
    </cfRule>
    <cfRule type="expression" dxfId="1403" priority="273">
      <formula>$G124="ANP"</formula>
    </cfRule>
  </conditionalFormatting>
  <conditionalFormatting sqref="AF103:AK124">
    <cfRule type="cellIs" dxfId="1402" priority="271" operator="equal">
      <formula>0</formula>
    </cfRule>
  </conditionalFormatting>
  <conditionalFormatting sqref="R148:W148">
    <cfRule type="expression" dxfId="1401" priority="269">
      <formula>$F148&lt;&gt;""</formula>
    </cfRule>
    <cfRule type="expression" dxfId="1400" priority="270">
      <formula>$G148="ANP"</formula>
    </cfRule>
  </conditionalFormatting>
  <conditionalFormatting sqref="R149:W149">
    <cfRule type="expression" dxfId="1399" priority="267">
      <formula>$F149&lt;&gt;""</formula>
    </cfRule>
    <cfRule type="expression" dxfId="1398" priority="268">
      <formula>$G149="ANP"</formula>
    </cfRule>
  </conditionalFormatting>
  <conditionalFormatting sqref="R148:W169">
    <cfRule type="expression" dxfId="1397" priority="265">
      <formula>$F148&lt;&gt;""</formula>
    </cfRule>
    <cfRule type="expression" dxfId="1396" priority="266">
      <formula>$G148="ANP"</formula>
    </cfRule>
  </conditionalFormatting>
  <conditionalFormatting sqref="R169:W169">
    <cfRule type="expression" dxfId="1395" priority="263">
      <formula>$F169&lt;&gt;""</formula>
    </cfRule>
    <cfRule type="expression" dxfId="1394" priority="264">
      <formula>$G169="ANP"</formula>
    </cfRule>
  </conditionalFormatting>
  <conditionalFormatting sqref="R148:W169">
    <cfRule type="cellIs" dxfId="1393" priority="262" operator="equal">
      <formula>0</formula>
    </cfRule>
  </conditionalFormatting>
  <conditionalFormatting sqref="Y148:AD148">
    <cfRule type="expression" dxfId="1392" priority="260">
      <formula>$F148&lt;&gt;""</formula>
    </cfRule>
    <cfRule type="expression" dxfId="1391" priority="261">
      <formula>$G148="ANP"</formula>
    </cfRule>
  </conditionalFormatting>
  <conditionalFormatting sqref="Y149:AD149">
    <cfRule type="expression" dxfId="1390" priority="258">
      <formula>$F149&lt;&gt;""</formula>
    </cfRule>
    <cfRule type="expression" dxfId="1389" priority="259">
      <formula>$G149="ANP"</formula>
    </cfRule>
  </conditionalFormatting>
  <conditionalFormatting sqref="Y148:AD169">
    <cfRule type="expression" dxfId="1388" priority="256">
      <formula>$F148&lt;&gt;""</formula>
    </cfRule>
    <cfRule type="expression" dxfId="1387" priority="257">
      <formula>$G148="ANP"</formula>
    </cfRule>
  </conditionalFormatting>
  <conditionalFormatting sqref="Y169:AD169">
    <cfRule type="expression" dxfId="1386" priority="254">
      <formula>$F169&lt;&gt;""</formula>
    </cfRule>
    <cfRule type="expression" dxfId="1385" priority="255">
      <formula>$G169="ANP"</formula>
    </cfRule>
  </conditionalFormatting>
  <conditionalFormatting sqref="Y148:AD169">
    <cfRule type="cellIs" dxfId="1384" priority="253" operator="equal">
      <formula>0</formula>
    </cfRule>
  </conditionalFormatting>
  <conditionalFormatting sqref="AF148:AK148">
    <cfRule type="expression" dxfId="1383" priority="251">
      <formula>$F148&lt;&gt;""</formula>
    </cfRule>
    <cfRule type="expression" dxfId="1382" priority="252">
      <formula>$G148="ANP"</formula>
    </cfRule>
  </conditionalFormatting>
  <conditionalFormatting sqref="AF149:AK149">
    <cfRule type="expression" dxfId="1381" priority="249">
      <formula>$F149&lt;&gt;""</formula>
    </cfRule>
    <cfRule type="expression" dxfId="1380" priority="250">
      <formula>$G149="ANP"</formula>
    </cfRule>
  </conditionalFormatting>
  <conditionalFormatting sqref="AF148:AK169">
    <cfRule type="expression" dxfId="1379" priority="247">
      <formula>$F148&lt;&gt;""</formula>
    </cfRule>
    <cfRule type="expression" dxfId="1378" priority="248">
      <formula>$G148="ANP"</formula>
    </cfRule>
  </conditionalFormatting>
  <conditionalFormatting sqref="AF169:AK169">
    <cfRule type="expression" dxfId="1377" priority="245">
      <formula>$F169&lt;&gt;""</formula>
    </cfRule>
    <cfRule type="expression" dxfId="1376" priority="246">
      <formula>$G169="ANP"</formula>
    </cfRule>
  </conditionalFormatting>
  <conditionalFormatting sqref="AF148:AK169">
    <cfRule type="cellIs" dxfId="1375" priority="244" operator="equal">
      <formula>0</formula>
    </cfRule>
  </conditionalFormatting>
  <conditionalFormatting sqref="R193:W193">
    <cfRule type="expression" dxfId="1374" priority="242">
      <formula>$F193&lt;&gt;""</formula>
    </cfRule>
    <cfRule type="expression" dxfId="1373" priority="243">
      <formula>$G193="ANP"</formula>
    </cfRule>
  </conditionalFormatting>
  <conditionalFormatting sqref="R194:W194">
    <cfRule type="expression" dxfId="1372" priority="240">
      <formula>$F194&lt;&gt;""</formula>
    </cfRule>
    <cfRule type="expression" dxfId="1371" priority="241">
      <formula>$G194="ANP"</formula>
    </cfRule>
  </conditionalFormatting>
  <conditionalFormatting sqref="R193:W214">
    <cfRule type="expression" dxfId="1370" priority="238">
      <formula>$F193&lt;&gt;""</formula>
    </cfRule>
    <cfRule type="expression" dxfId="1369" priority="239">
      <formula>$G193="ANP"</formula>
    </cfRule>
  </conditionalFormatting>
  <conditionalFormatting sqref="R214:W214">
    <cfRule type="expression" dxfId="1368" priority="236">
      <formula>$F214&lt;&gt;""</formula>
    </cfRule>
    <cfRule type="expression" dxfId="1367" priority="237">
      <formula>$G214="ANP"</formula>
    </cfRule>
  </conditionalFormatting>
  <conditionalFormatting sqref="R193:W214">
    <cfRule type="cellIs" dxfId="1366" priority="235" operator="equal">
      <formula>0</formula>
    </cfRule>
  </conditionalFormatting>
  <conditionalFormatting sqref="Y193:AD193">
    <cfRule type="expression" dxfId="1365" priority="233">
      <formula>$F193&lt;&gt;""</formula>
    </cfRule>
    <cfRule type="expression" dxfId="1364" priority="234">
      <formula>$G193="ANP"</formula>
    </cfRule>
  </conditionalFormatting>
  <conditionalFormatting sqref="Y194:AD194">
    <cfRule type="expression" dxfId="1363" priority="231">
      <formula>$F194&lt;&gt;""</formula>
    </cfRule>
    <cfRule type="expression" dxfId="1362" priority="232">
      <formula>$G194="ANP"</formula>
    </cfRule>
  </conditionalFormatting>
  <conditionalFormatting sqref="Y193:AD214">
    <cfRule type="expression" dxfId="1361" priority="229">
      <formula>$F193&lt;&gt;""</formula>
    </cfRule>
    <cfRule type="expression" dxfId="1360" priority="230">
      <formula>$G193="ANP"</formula>
    </cfRule>
  </conditionalFormatting>
  <conditionalFormatting sqref="Y214:AD214">
    <cfRule type="expression" dxfId="1359" priority="227">
      <formula>$F214&lt;&gt;""</formula>
    </cfRule>
    <cfRule type="expression" dxfId="1358" priority="228">
      <formula>$G214="ANP"</formula>
    </cfRule>
  </conditionalFormatting>
  <conditionalFormatting sqref="Y193:AD214">
    <cfRule type="cellIs" dxfId="1357" priority="226" operator="equal">
      <formula>0</formula>
    </cfRule>
  </conditionalFormatting>
  <conditionalFormatting sqref="AF193:AK193">
    <cfRule type="expression" dxfId="1356" priority="224">
      <formula>$F193&lt;&gt;""</formula>
    </cfRule>
    <cfRule type="expression" dxfId="1355" priority="225">
      <formula>$G193="ANP"</formula>
    </cfRule>
  </conditionalFormatting>
  <conditionalFormatting sqref="AF194:AK194">
    <cfRule type="expression" dxfId="1354" priority="222">
      <formula>$F194&lt;&gt;""</formula>
    </cfRule>
    <cfRule type="expression" dxfId="1353" priority="223">
      <formula>$G194="ANP"</formula>
    </cfRule>
  </conditionalFormatting>
  <conditionalFormatting sqref="AF193:AK214">
    <cfRule type="expression" dxfId="1352" priority="220">
      <formula>$F193&lt;&gt;""</formula>
    </cfRule>
    <cfRule type="expression" dxfId="1351" priority="221">
      <formula>$G193="ANP"</formula>
    </cfRule>
  </conditionalFormatting>
  <conditionalFormatting sqref="AF214:AK214">
    <cfRule type="expression" dxfId="1350" priority="218">
      <formula>$F214&lt;&gt;""</formula>
    </cfRule>
    <cfRule type="expression" dxfId="1349" priority="219">
      <formula>$G214="ANP"</formula>
    </cfRule>
  </conditionalFormatting>
  <conditionalFormatting sqref="AF193:AK214">
    <cfRule type="cellIs" dxfId="1348" priority="217" operator="equal">
      <formula>0</formula>
    </cfRule>
  </conditionalFormatting>
  <conditionalFormatting sqref="R238:W238">
    <cfRule type="expression" dxfId="1347" priority="215">
      <formula>$F238&lt;&gt;""</formula>
    </cfRule>
    <cfRule type="expression" dxfId="1346" priority="216">
      <formula>$G238="ANP"</formula>
    </cfRule>
  </conditionalFormatting>
  <conditionalFormatting sqref="R239:W239">
    <cfRule type="expression" dxfId="1345" priority="213">
      <formula>$F239&lt;&gt;""</formula>
    </cfRule>
    <cfRule type="expression" dxfId="1344" priority="214">
      <formula>$G239="ANP"</formula>
    </cfRule>
  </conditionalFormatting>
  <conditionalFormatting sqref="R238:W259">
    <cfRule type="expression" dxfId="1343" priority="211">
      <formula>$F238&lt;&gt;""</formula>
    </cfRule>
    <cfRule type="expression" dxfId="1342" priority="212">
      <formula>$G238="ANP"</formula>
    </cfRule>
  </conditionalFormatting>
  <conditionalFormatting sqref="R259:W259">
    <cfRule type="expression" dxfId="1341" priority="209">
      <formula>$F259&lt;&gt;""</formula>
    </cfRule>
    <cfRule type="expression" dxfId="1340" priority="210">
      <formula>$G259="ANP"</formula>
    </cfRule>
  </conditionalFormatting>
  <conditionalFormatting sqref="R238:W259">
    <cfRule type="cellIs" dxfId="1339" priority="208" operator="equal">
      <formula>0</formula>
    </cfRule>
  </conditionalFormatting>
  <conditionalFormatting sqref="Y238:AD238">
    <cfRule type="expression" dxfId="1338" priority="206">
      <formula>$F238&lt;&gt;""</formula>
    </cfRule>
    <cfRule type="expression" dxfId="1337" priority="207">
      <formula>$G238="ANP"</formula>
    </cfRule>
  </conditionalFormatting>
  <conditionalFormatting sqref="Y239:AD239">
    <cfRule type="expression" dxfId="1336" priority="204">
      <formula>$F239&lt;&gt;""</formula>
    </cfRule>
    <cfRule type="expression" dxfId="1335" priority="205">
      <formula>$G239="ANP"</formula>
    </cfRule>
  </conditionalFormatting>
  <conditionalFormatting sqref="Y238:AD259">
    <cfRule type="expression" dxfId="1334" priority="202">
      <formula>$F238&lt;&gt;""</formula>
    </cfRule>
    <cfRule type="expression" dxfId="1333" priority="203">
      <formula>$G238="ANP"</formula>
    </cfRule>
  </conditionalFormatting>
  <conditionalFormatting sqref="Y259:AD259">
    <cfRule type="expression" dxfId="1332" priority="200">
      <formula>$F259&lt;&gt;""</formula>
    </cfRule>
    <cfRule type="expression" dxfId="1331" priority="201">
      <formula>$G259="ANP"</formula>
    </cfRule>
  </conditionalFormatting>
  <conditionalFormatting sqref="Y238:AD259">
    <cfRule type="cellIs" dxfId="1330" priority="199" operator="equal">
      <formula>0</formula>
    </cfRule>
  </conditionalFormatting>
  <conditionalFormatting sqref="AF238:AK238">
    <cfRule type="expression" dxfId="1329" priority="197">
      <formula>$F238&lt;&gt;""</formula>
    </cfRule>
    <cfRule type="expression" dxfId="1328" priority="198">
      <formula>$G238="ANP"</formula>
    </cfRule>
  </conditionalFormatting>
  <conditionalFormatting sqref="AF239:AK239">
    <cfRule type="expression" dxfId="1327" priority="195">
      <formula>$F239&lt;&gt;""</formula>
    </cfRule>
    <cfRule type="expression" dxfId="1326" priority="196">
      <formula>$G239="ANP"</formula>
    </cfRule>
  </conditionalFormatting>
  <conditionalFormatting sqref="AF238:AK259">
    <cfRule type="expression" dxfId="1325" priority="193">
      <formula>$F238&lt;&gt;""</formula>
    </cfRule>
    <cfRule type="expression" dxfId="1324" priority="194">
      <formula>$G238="ANP"</formula>
    </cfRule>
  </conditionalFormatting>
  <conditionalFormatting sqref="AF259:AK259">
    <cfRule type="expression" dxfId="1323" priority="191">
      <formula>$F259&lt;&gt;""</formula>
    </cfRule>
    <cfRule type="expression" dxfId="1322" priority="192">
      <formula>$G259="ANP"</formula>
    </cfRule>
  </conditionalFormatting>
  <conditionalFormatting sqref="AF238:AK259">
    <cfRule type="cellIs" dxfId="1321" priority="190" operator="equal">
      <formula>0</formula>
    </cfRule>
  </conditionalFormatting>
  <conditionalFormatting sqref="R283:W283">
    <cfRule type="expression" dxfId="1320" priority="188">
      <formula>$F283&lt;&gt;""</formula>
    </cfRule>
    <cfRule type="expression" dxfId="1319" priority="189">
      <formula>$G283="ANP"</formula>
    </cfRule>
  </conditionalFormatting>
  <conditionalFormatting sqref="R284:W284">
    <cfRule type="expression" dxfId="1318" priority="186">
      <formula>$F284&lt;&gt;""</formula>
    </cfRule>
    <cfRule type="expression" dxfId="1317" priority="187">
      <formula>$G284="ANP"</formula>
    </cfRule>
  </conditionalFormatting>
  <conditionalFormatting sqref="R283:W304">
    <cfRule type="expression" dxfId="1316" priority="184">
      <formula>$F283&lt;&gt;""</formula>
    </cfRule>
    <cfRule type="expression" dxfId="1315" priority="185">
      <formula>$G283="ANP"</formula>
    </cfRule>
  </conditionalFormatting>
  <conditionalFormatting sqref="R304:W304">
    <cfRule type="expression" dxfId="1314" priority="182">
      <formula>$F304&lt;&gt;""</formula>
    </cfRule>
    <cfRule type="expression" dxfId="1313" priority="183">
      <formula>$G304="ANP"</formula>
    </cfRule>
  </conditionalFormatting>
  <conditionalFormatting sqref="R283:W304">
    <cfRule type="cellIs" dxfId="1312" priority="181" operator="equal">
      <formula>0</formula>
    </cfRule>
  </conditionalFormatting>
  <conditionalFormatting sqref="Y283:AD283">
    <cfRule type="expression" dxfId="1311" priority="179">
      <formula>$F283&lt;&gt;""</formula>
    </cfRule>
    <cfRule type="expression" dxfId="1310" priority="180">
      <formula>$G283="ANP"</formula>
    </cfRule>
  </conditionalFormatting>
  <conditionalFormatting sqref="Y284:AD284">
    <cfRule type="expression" dxfId="1309" priority="177">
      <formula>$F284&lt;&gt;""</formula>
    </cfRule>
    <cfRule type="expression" dxfId="1308" priority="178">
      <formula>$G284="ANP"</formula>
    </cfRule>
  </conditionalFormatting>
  <conditionalFormatting sqref="Y283:AD304">
    <cfRule type="expression" dxfId="1307" priority="175">
      <formula>$F283&lt;&gt;""</formula>
    </cfRule>
    <cfRule type="expression" dxfId="1306" priority="176">
      <formula>$G283="ANP"</formula>
    </cfRule>
  </conditionalFormatting>
  <conditionalFormatting sqref="Y304:AD304">
    <cfRule type="expression" dxfId="1305" priority="173">
      <formula>$F304&lt;&gt;""</formula>
    </cfRule>
    <cfRule type="expression" dxfId="1304" priority="174">
      <formula>$G304="ANP"</formula>
    </cfRule>
  </conditionalFormatting>
  <conditionalFormatting sqref="Y283:AD304">
    <cfRule type="cellIs" dxfId="1303" priority="172" operator="equal">
      <formula>0</formula>
    </cfRule>
  </conditionalFormatting>
  <conditionalFormatting sqref="AF283:AK283">
    <cfRule type="expression" dxfId="1302" priority="170">
      <formula>$F283&lt;&gt;""</formula>
    </cfRule>
    <cfRule type="expression" dxfId="1301" priority="171">
      <formula>$G283="ANP"</formula>
    </cfRule>
  </conditionalFormatting>
  <conditionalFormatting sqref="AF284:AK284">
    <cfRule type="expression" dxfId="1300" priority="168">
      <formula>$F284&lt;&gt;""</formula>
    </cfRule>
    <cfRule type="expression" dxfId="1299" priority="169">
      <formula>$G284="ANP"</formula>
    </cfRule>
  </conditionalFormatting>
  <conditionalFormatting sqref="AF283:AK304">
    <cfRule type="expression" dxfId="1298" priority="166">
      <formula>$F283&lt;&gt;""</formula>
    </cfRule>
    <cfRule type="expression" dxfId="1297" priority="167">
      <formula>$G283="ANP"</formula>
    </cfRule>
  </conditionalFormatting>
  <conditionalFormatting sqref="AF304:AK304">
    <cfRule type="expression" dxfId="1296" priority="164">
      <formula>$F304&lt;&gt;""</formula>
    </cfRule>
    <cfRule type="expression" dxfId="1295" priority="165">
      <formula>$G304="ANP"</formula>
    </cfRule>
  </conditionalFormatting>
  <conditionalFormatting sqref="AF283:AK304">
    <cfRule type="cellIs" dxfId="1294" priority="163" operator="equal">
      <formula>0</formula>
    </cfRule>
  </conditionalFormatting>
  <conditionalFormatting sqref="R328:W328">
    <cfRule type="expression" dxfId="1293" priority="161">
      <formula>$F328&lt;&gt;""</formula>
    </cfRule>
    <cfRule type="expression" dxfId="1292" priority="162">
      <formula>$G328="ANP"</formula>
    </cfRule>
  </conditionalFormatting>
  <conditionalFormatting sqref="R329:W329">
    <cfRule type="expression" dxfId="1291" priority="159">
      <formula>$F329&lt;&gt;""</formula>
    </cfRule>
    <cfRule type="expression" dxfId="1290" priority="160">
      <formula>$G329="ANP"</formula>
    </cfRule>
  </conditionalFormatting>
  <conditionalFormatting sqref="R328:W349">
    <cfRule type="expression" dxfId="1289" priority="157">
      <formula>$F328&lt;&gt;""</formula>
    </cfRule>
    <cfRule type="expression" dxfId="1288" priority="158">
      <formula>$G328="ANP"</formula>
    </cfRule>
  </conditionalFormatting>
  <conditionalFormatting sqref="R349:W349">
    <cfRule type="expression" dxfId="1287" priority="155">
      <formula>$F349&lt;&gt;""</formula>
    </cfRule>
    <cfRule type="expression" dxfId="1286" priority="156">
      <formula>$G349="ANP"</formula>
    </cfRule>
  </conditionalFormatting>
  <conditionalFormatting sqref="R328:W349">
    <cfRule type="cellIs" dxfId="1285" priority="154" operator="equal">
      <formula>0</formula>
    </cfRule>
  </conditionalFormatting>
  <conditionalFormatting sqref="Y328:AD328">
    <cfRule type="expression" dxfId="1284" priority="152">
      <formula>$F328&lt;&gt;""</formula>
    </cfRule>
    <cfRule type="expression" dxfId="1283" priority="153">
      <formula>$G328="ANP"</formula>
    </cfRule>
  </conditionalFormatting>
  <conditionalFormatting sqref="Y329:AD329">
    <cfRule type="expression" dxfId="1282" priority="150">
      <formula>$F329&lt;&gt;""</formula>
    </cfRule>
    <cfRule type="expression" dxfId="1281" priority="151">
      <formula>$G329="ANP"</formula>
    </cfRule>
  </conditionalFormatting>
  <conditionalFormatting sqref="Y328:AD349">
    <cfRule type="expression" dxfId="1280" priority="148">
      <formula>$F328&lt;&gt;""</formula>
    </cfRule>
    <cfRule type="expression" dxfId="1279" priority="149">
      <formula>$G328="ANP"</formula>
    </cfRule>
  </conditionalFormatting>
  <conditionalFormatting sqref="Y349:AD349">
    <cfRule type="expression" dxfId="1278" priority="146">
      <formula>$F349&lt;&gt;""</formula>
    </cfRule>
    <cfRule type="expression" dxfId="1277" priority="147">
      <formula>$G349="ANP"</formula>
    </cfRule>
  </conditionalFormatting>
  <conditionalFormatting sqref="Y328:AD349">
    <cfRule type="cellIs" dxfId="1276" priority="145" operator="equal">
      <formula>0</formula>
    </cfRule>
  </conditionalFormatting>
  <conditionalFormatting sqref="AF328:AK328">
    <cfRule type="expression" dxfId="1275" priority="143">
      <formula>$F328&lt;&gt;""</formula>
    </cfRule>
    <cfRule type="expression" dxfId="1274" priority="144">
      <formula>$G328="ANP"</formula>
    </cfRule>
  </conditionalFormatting>
  <conditionalFormatting sqref="AF329:AK329">
    <cfRule type="expression" dxfId="1273" priority="141">
      <formula>$F329&lt;&gt;""</formula>
    </cfRule>
    <cfRule type="expression" dxfId="1272" priority="142">
      <formula>$G329="ANP"</formula>
    </cfRule>
  </conditionalFormatting>
  <conditionalFormatting sqref="AF328:AK349">
    <cfRule type="expression" dxfId="1271" priority="139">
      <formula>$F328&lt;&gt;""</formula>
    </cfRule>
    <cfRule type="expression" dxfId="1270" priority="140">
      <formula>$G328="ANP"</formula>
    </cfRule>
  </conditionalFormatting>
  <conditionalFormatting sqref="AF349:AK349">
    <cfRule type="expression" dxfId="1269" priority="137">
      <formula>$F349&lt;&gt;""</formula>
    </cfRule>
    <cfRule type="expression" dxfId="1268" priority="138">
      <formula>$G349="ANP"</formula>
    </cfRule>
  </conditionalFormatting>
  <conditionalFormatting sqref="AF328:AK349">
    <cfRule type="cellIs" dxfId="1267" priority="136" operator="equal">
      <formula>0</formula>
    </cfRule>
  </conditionalFormatting>
  <conditionalFormatting sqref="R373:W373">
    <cfRule type="expression" dxfId="1266" priority="134">
      <formula>$F373&lt;&gt;""</formula>
    </cfRule>
    <cfRule type="expression" dxfId="1265" priority="135">
      <formula>$G373="ANP"</formula>
    </cfRule>
  </conditionalFormatting>
  <conditionalFormatting sqref="R374:W374">
    <cfRule type="expression" dxfId="1264" priority="132">
      <formula>$F374&lt;&gt;""</formula>
    </cfRule>
    <cfRule type="expression" dxfId="1263" priority="133">
      <formula>$G374="ANP"</formula>
    </cfRule>
  </conditionalFormatting>
  <conditionalFormatting sqref="R373:W394">
    <cfRule type="expression" dxfId="1262" priority="130">
      <formula>$F373&lt;&gt;""</formula>
    </cfRule>
    <cfRule type="expression" dxfId="1261" priority="131">
      <formula>$G373="ANP"</formula>
    </cfRule>
  </conditionalFormatting>
  <conditionalFormatting sqref="R394:W394">
    <cfRule type="expression" dxfId="1260" priority="128">
      <formula>$F394&lt;&gt;""</formula>
    </cfRule>
    <cfRule type="expression" dxfId="1259" priority="129">
      <formula>$G394="ANP"</formula>
    </cfRule>
  </conditionalFormatting>
  <conditionalFormatting sqref="R373:W394">
    <cfRule type="cellIs" dxfId="1258" priority="127" operator="equal">
      <formula>0</formula>
    </cfRule>
  </conditionalFormatting>
  <conditionalFormatting sqref="Y373:AD373">
    <cfRule type="expression" dxfId="1257" priority="125">
      <formula>$F373&lt;&gt;""</formula>
    </cfRule>
    <cfRule type="expression" dxfId="1256" priority="126">
      <formula>$G373="ANP"</formula>
    </cfRule>
  </conditionalFormatting>
  <conditionalFormatting sqref="Y374:AD374">
    <cfRule type="expression" dxfId="1255" priority="123">
      <formula>$F374&lt;&gt;""</formula>
    </cfRule>
    <cfRule type="expression" dxfId="1254" priority="124">
      <formula>$G374="ANP"</formula>
    </cfRule>
  </conditionalFormatting>
  <conditionalFormatting sqref="Y373:AD394">
    <cfRule type="expression" dxfId="1253" priority="121">
      <formula>$F373&lt;&gt;""</formula>
    </cfRule>
    <cfRule type="expression" dxfId="1252" priority="122">
      <formula>$G373="ANP"</formula>
    </cfRule>
  </conditionalFormatting>
  <conditionalFormatting sqref="Y394:AD394">
    <cfRule type="expression" dxfId="1251" priority="119">
      <formula>$F394&lt;&gt;""</formula>
    </cfRule>
    <cfRule type="expression" dxfId="1250" priority="120">
      <formula>$G394="ANP"</formula>
    </cfRule>
  </conditionalFormatting>
  <conditionalFormatting sqref="Y373:AD394">
    <cfRule type="cellIs" dxfId="1249" priority="118" operator="equal">
      <formula>0</formula>
    </cfRule>
  </conditionalFormatting>
  <conditionalFormatting sqref="AF373:AK373">
    <cfRule type="expression" dxfId="1248" priority="116">
      <formula>$F373&lt;&gt;""</formula>
    </cfRule>
    <cfRule type="expression" dxfId="1247" priority="117">
      <formula>$G373="ANP"</formula>
    </cfRule>
  </conditionalFormatting>
  <conditionalFormatting sqref="AF374:AK374">
    <cfRule type="expression" dxfId="1246" priority="114">
      <formula>$F374&lt;&gt;""</formula>
    </cfRule>
    <cfRule type="expression" dxfId="1245" priority="115">
      <formula>$G374="ANP"</formula>
    </cfRule>
  </conditionalFormatting>
  <conditionalFormatting sqref="AF373:AK394">
    <cfRule type="expression" dxfId="1244" priority="112">
      <formula>$F373&lt;&gt;""</formula>
    </cfRule>
    <cfRule type="expression" dxfId="1243" priority="113">
      <formula>$G373="ANP"</formula>
    </cfRule>
  </conditionalFormatting>
  <conditionalFormatting sqref="AF394:AK394">
    <cfRule type="expression" dxfId="1242" priority="110">
      <formula>$F394&lt;&gt;""</formula>
    </cfRule>
    <cfRule type="expression" dxfId="1241" priority="111">
      <formula>$G394="ANP"</formula>
    </cfRule>
  </conditionalFormatting>
  <conditionalFormatting sqref="AF373:AK394">
    <cfRule type="cellIs" dxfId="1240" priority="109" operator="equal">
      <formula>0</formula>
    </cfRule>
  </conditionalFormatting>
  <conditionalFormatting sqref="R418:W418">
    <cfRule type="expression" dxfId="1239" priority="107">
      <formula>$F418&lt;&gt;""</formula>
    </cfRule>
    <cfRule type="expression" dxfId="1238" priority="108">
      <formula>$G418="ANP"</formula>
    </cfRule>
  </conditionalFormatting>
  <conditionalFormatting sqref="R419:W419">
    <cfRule type="expression" dxfId="1237" priority="105">
      <formula>$F419&lt;&gt;""</formula>
    </cfRule>
    <cfRule type="expression" dxfId="1236" priority="106">
      <formula>$G419="ANP"</formula>
    </cfRule>
  </conditionalFormatting>
  <conditionalFormatting sqref="R418:W439">
    <cfRule type="expression" dxfId="1235" priority="103">
      <formula>$F418&lt;&gt;""</formula>
    </cfRule>
    <cfRule type="expression" dxfId="1234" priority="104">
      <formula>$G418="ANP"</formula>
    </cfRule>
  </conditionalFormatting>
  <conditionalFormatting sqref="R439:W439">
    <cfRule type="expression" dxfId="1233" priority="101">
      <formula>$F439&lt;&gt;""</formula>
    </cfRule>
    <cfRule type="expression" dxfId="1232" priority="102">
      <formula>$G439="ANP"</formula>
    </cfRule>
  </conditionalFormatting>
  <conditionalFormatting sqref="R418:W439">
    <cfRule type="cellIs" dxfId="1231" priority="100" operator="equal">
      <formula>0</formula>
    </cfRule>
  </conditionalFormatting>
  <conditionalFormatting sqref="Y418:AD418">
    <cfRule type="expression" dxfId="1230" priority="98">
      <formula>$F418&lt;&gt;""</formula>
    </cfRule>
    <cfRule type="expression" dxfId="1229" priority="99">
      <formula>$G418="ANP"</formula>
    </cfRule>
  </conditionalFormatting>
  <conditionalFormatting sqref="Y419:AD419">
    <cfRule type="expression" dxfId="1228" priority="96">
      <formula>$F419&lt;&gt;""</formula>
    </cfRule>
    <cfRule type="expression" dxfId="1227" priority="97">
      <formula>$G419="ANP"</formula>
    </cfRule>
  </conditionalFormatting>
  <conditionalFormatting sqref="Y418:AD439">
    <cfRule type="expression" dxfId="1226" priority="94">
      <formula>$F418&lt;&gt;""</formula>
    </cfRule>
    <cfRule type="expression" dxfId="1225" priority="95">
      <formula>$G418="ANP"</formula>
    </cfRule>
  </conditionalFormatting>
  <conditionalFormatting sqref="Y439:AD439">
    <cfRule type="expression" dxfId="1224" priority="92">
      <formula>$F439&lt;&gt;""</formula>
    </cfRule>
    <cfRule type="expression" dxfId="1223" priority="93">
      <formula>$G439="ANP"</formula>
    </cfRule>
  </conditionalFormatting>
  <conditionalFormatting sqref="Y418:AD439">
    <cfRule type="cellIs" dxfId="1222" priority="91" operator="equal">
      <formula>0</formula>
    </cfRule>
  </conditionalFormatting>
  <conditionalFormatting sqref="AF418:AK418">
    <cfRule type="expression" dxfId="1221" priority="89">
      <formula>$F418&lt;&gt;""</formula>
    </cfRule>
    <cfRule type="expression" dxfId="1220" priority="90">
      <formula>$G418="ANP"</formula>
    </cfRule>
  </conditionalFormatting>
  <conditionalFormatting sqref="AF419:AK419">
    <cfRule type="expression" dxfId="1219" priority="87">
      <formula>$F419&lt;&gt;""</formula>
    </cfRule>
    <cfRule type="expression" dxfId="1218" priority="88">
      <formula>$G419="ANP"</formula>
    </cfRule>
  </conditionalFormatting>
  <conditionalFormatting sqref="AF418:AK439">
    <cfRule type="expression" dxfId="1217" priority="85">
      <formula>$F418&lt;&gt;""</formula>
    </cfRule>
    <cfRule type="expression" dxfId="1216" priority="86">
      <formula>$G418="ANP"</formula>
    </cfRule>
  </conditionalFormatting>
  <conditionalFormatting sqref="AF439:AK439">
    <cfRule type="expression" dxfId="1215" priority="83">
      <formula>$F439&lt;&gt;""</formula>
    </cfRule>
    <cfRule type="expression" dxfId="1214" priority="84">
      <formula>$G439="ANP"</formula>
    </cfRule>
  </conditionalFormatting>
  <conditionalFormatting sqref="AF418:AK439">
    <cfRule type="cellIs" dxfId="1213" priority="82" operator="equal">
      <formula>0</formula>
    </cfRule>
  </conditionalFormatting>
  <conditionalFormatting sqref="R463:W463">
    <cfRule type="expression" dxfId="1212" priority="80">
      <formula>$F463&lt;&gt;""</formula>
    </cfRule>
    <cfRule type="expression" dxfId="1211" priority="81">
      <formula>$G463="ANP"</formula>
    </cfRule>
  </conditionalFormatting>
  <conditionalFormatting sqref="R464:W464">
    <cfRule type="expression" dxfId="1210" priority="78">
      <formula>$F464&lt;&gt;""</formula>
    </cfRule>
    <cfRule type="expression" dxfId="1209" priority="79">
      <formula>$G464="ANP"</formula>
    </cfRule>
  </conditionalFormatting>
  <conditionalFormatting sqref="R463:W484">
    <cfRule type="expression" dxfId="1208" priority="76">
      <formula>$F463&lt;&gt;""</formula>
    </cfRule>
    <cfRule type="expression" dxfId="1207" priority="77">
      <formula>$G463="ANP"</formula>
    </cfRule>
  </conditionalFormatting>
  <conditionalFormatting sqref="R484:W484">
    <cfRule type="expression" dxfId="1206" priority="74">
      <formula>$F484&lt;&gt;""</formula>
    </cfRule>
    <cfRule type="expression" dxfId="1205" priority="75">
      <formula>$G484="ANP"</formula>
    </cfRule>
  </conditionalFormatting>
  <conditionalFormatting sqref="R463:W484">
    <cfRule type="cellIs" dxfId="1204" priority="73" operator="equal">
      <formula>0</formula>
    </cfRule>
  </conditionalFormatting>
  <conditionalFormatting sqref="Y463:AD463">
    <cfRule type="expression" dxfId="1203" priority="71">
      <formula>$F463&lt;&gt;""</formula>
    </cfRule>
    <cfRule type="expression" dxfId="1202" priority="72">
      <formula>$G463="ANP"</formula>
    </cfRule>
  </conditionalFormatting>
  <conditionalFormatting sqref="Y464:AD464">
    <cfRule type="expression" dxfId="1201" priority="69">
      <formula>$F464&lt;&gt;""</formula>
    </cfRule>
    <cfRule type="expression" dxfId="1200" priority="70">
      <formula>$G464="ANP"</formula>
    </cfRule>
  </conditionalFormatting>
  <conditionalFormatting sqref="Y463:AD484">
    <cfRule type="expression" dxfId="1199" priority="67">
      <formula>$F463&lt;&gt;""</formula>
    </cfRule>
    <cfRule type="expression" dxfId="1198" priority="68">
      <formula>$G463="ANP"</formula>
    </cfRule>
  </conditionalFormatting>
  <conditionalFormatting sqref="Y484:AD484">
    <cfRule type="expression" dxfId="1197" priority="65">
      <formula>$F484&lt;&gt;""</formula>
    </cfRule>
    <cfRule type="expression" dxfId="1196" priority="66">
      <formula>$G484="ANP"</formula>
    </cfRule>
  </conditionalFormatting>
  <conditionalFormatting sqref="Y463:AD484">
    <cfRule type="cellIs" dxfId="1195" priority="64" operator="equal">
      <formula>0</formula>
    </cfRule>
  </conditionalFormatting>
  <conditionalFormatting sqref="AF463:AK463">
    <cfRule type="expression" dxfId="1194" priority="62">
      <formula>$F463&lt;&gt;""</formula>
    </cfRule>
    <cfRule type="expression" dxfId="1193" priority="63">
      <formula>$G463="ANP"</formula>
    </cfRule>
  </conditionalFormatting>
  <conditionalFormatting sqref="AF464:AK464">
    <cfRule type="expression" dxfId="1192" priority="60">
      <formula>$F464&lt;&gt;""</formula>
    </cfRule>
    <cfRule type="expression" dxfId="1191" priority="61">
      <formula>$G464="ANP"</formula>
    </cfRule>
  </conditionalFormatting>
  <conditionalFormatting sqref="AF463:AK484">
    <cfRule type="expression" dxfId="1190" priority="58">
      <formula>$F463&lt;&gt;""</formula>
    </cfRule>
    <cfRule type="expression" dxfId="1189" priority="59">
      <formula>$G463="ANP"</formula>
    </cfRule>
  </conditionalFormatting>
  <conditionalFormatting sqref="AF484:AK484">
    <cfRule type="expression" dxfId="1188" priority="56">
      <formula>$F484&lt;&gt;""</formula>
    </cfRule>
    <cfRule type="expression" dxfId="1187" priority="57">
      <formula>$G484="ANP"</formula>
    </cfRule>
  </conditionalFormatting>
  <conditionalFormatting sqref="AF463:AK484">
    <cfRule type="cellIs" dxfId="1186" priority="55" operator="equal">
      <formula>0</formula>
    </cfRule>
  </conditionalFormatting>
  <conditionalFormatting sqref="R508:W508">
    <cfRule type="expression" dxfId="1185" priority="53">
      <formula>$F508&lt;&gt;""</formula>
    </cfRule>
    <cfRule type="expression" dxfId="1184" priority="54">
      <formula>$G508="ANP"</formula>
    </cfRule>
  </conditionalFormatting>
  <conditionalFormatting sqref="R509:W509">
    <cfRule type="expression" dxfId="1183" priority="51">
      <formula>$F509&lt;&gt;""</formula>
    </cfRule>
    <cfRule type="expression" dxfId="1182" priority="52">
      <formula>$G509="ANP"</formula>
    </cfRule>
  </conditionalFormatting>
  <conditionalFormatting sqref="R508:W529">
    <cfRule type="expression" dxfId="1181" priority="49">
      <formula>$F508&lt;&gt;""</formula>
    </cfRule>
    <cfRule type="expression" dxfId="1180" priority="50">
      <formula>$G508="ANP"</formula>
    </cfRule>
  </conditionalFormatting>
  <conditionalFormatting sqref="R529:W529">
    <cfRule type="expression" dxfId="1179" priority="47">
      <formula>$F529&lt;&gt;""</formula>
    </cfRule>
    <cfRule type="expression" dxfId="1178" priority="48">
      <formula>$G529="ANP"</formula>
    </cfRule>
  </conditionalFormatting>
  <conditionalFormatting sqref="R508:W529">
    <cfRule type="cellIs" dxfId="1177" priority="46" operator="equal">
      <formula>0</formula>
    </cfRule>
  </conditionalFormatting>
  <conditionalFormatting sqref="Y508:AD508">
    <cfRule type="expression" dxfId="1176" priority="44">
      <formula>$F508&lt;&gt;""</formula>
    </cfRule>
    <cfRule type="expression" dxfId="1175" priority="45">
      <formula>$G508="ANP"</formula>
    </cfRule>
  </conditionalFormatting>
  <conditionalFormatting sqref="Y509:AD509">
    <cfRule type="expression" dxfId="1174" priority="42">
      <formula>$F509&lt;&gt;""</formula>
    </cfRule>
    <cfRule type="expression" dxfId="1173" priority="43">
      <formula>$G509="ANP"</formula>
    </cfRule>
  </conditionalFormatting>
  <conditionalFormatting sqref="Y508:AD529">
    <cfRule type="expression" dxfId="1172" priority="40">
      <formula>$F508&lt;&gt;""</formula>
    </cfRule>
    <cfRule type="expression" dxfId="1171" priority="41">
      <formula>$G508="ANP"</formula>
    </cfRule>
  </conditionalFormatting>
  <conditionalFormatting sqref="Y529:AD529">
    <cfRule type="expression" dxfId="1170" priority="38">
      <formula>$F529&lt;&gt;""</formula>
    </cfRule>
    <cfRule type="expression" dxfId="1169" priority="39">
      <formula>$G529="ANP"</formula>
    </cfRule>
  </conditionalFormatting>
  <conditionalFormatting sqref="Y508:AD529">
    <cfRule type="cellIs" dxfId="1168" priority="37" operator="equal">
      <formula>0</formula>
    </cfRule>
  </conditionalFormatting>
  <conditionalFormatting sqref="AF508:AK508">
    <cfRule type="expression" dxfId="1167" priority="35">
      <formula>$F508&lt;&gt;""</formula>
    </cfRule>
    <cfRule type="expression" dxfId="1166" priority="36">
      <formula>$G508="ANP"</formula>
    </cfRule>
  </conditionalFormatting>
  <conditionalFormatting sqref="AF509:AK509">
    <cfRule type="expression" dxfId="1165" priority="33">
      <formula>$F509&lt;&gt;""</formula>
    </cfRule>
    <cfRule type="expression" dxfId="1164" priority="34">
      <formula>$G509="ANP"</formula>
    </cfRule>
  </conditionalFormatting>
  <conditionalFormatting sqref="AF508:AK529">
    <cfRule type="expression" dxfId="1163" priority="31">
      <formula>$F508&lt;&gt;""</formula>
    </cfRule>
    <cfRule type="expression" dxfId="1162" priority="32">
      <formula>$G508="ANP"</formula>
    </cfRule>
  </conditionalFormatting>
  <conditionalFormatting sqref="AF529:AK529">
    <cfRule type="expression" dxfId="1161" priority="29">
      <formula>$F529&lt;&gt;""</formula>
    </cfRule>
    <cfRule type="expression" dxfId="1160" priority="30">
      <formula>$G529="ANP"</formula>
    </cfRule>
  </conditionalFormatting>
  <conditionalFormatting sqref="AF508:AK529">
    <cfRule type="cellIs" dxfId="1159" priority="28" operator="equal">
      <formula>0</formula>
    </cfRule>
  </conditionalFormatting>
  <conditionalFormatting sqref="R553:W553">
    <cfRule type="expression" dxfId="1158" priority="26">
      <formula>$F553&lt;&gt;""</formula>
    </cfRule>
    <cfRule type="expression" dxfId="1157" priority="27">
      <formula>$G553="ANP"</formula>
    </cfRule>
  </conditionalFormatting>
  <conditionalFormatting sqref="R554:W554">
    <cfRule type="expression" dxfId="1156" priority="24">
      <formula>$F554&lt;&gt;""</formula>
    </cfRule>
    <cfRule type="expression" dxfId="1155" priority="25">
      <formula>$G554="ANP"</formula>
    </cfRule>
  </conditionalFormatting>
  <conditionalFormatting sqref="R553:W574">
    <cfRule type="expression" dxfId="1154" priority="22">
      <formula>$F553&lt;&gt;""</formula>
    </cfRule>
    <cfRule type="expression" dxfId="1153" priority="23">
      <formula>$G553="ANP"</formula>
    </cfRule>
  </conditionalFormatting>
  <conditionalFormatting sqref="R574:W574">
    <cfRule type="expression" dxfId="1152" priority="20">
      <formula>$F574&lt;&gt;""</formula>
    </cfRule>
    <cfRule type="expression" dxfId="1151" priority="21">
      <formula>$G574="ANP"</formula>
    </cfRule>
  </conditionalFormatting>
  <conditionalFormatting sqref="R553:W574">
    <cfRule type="cellIs" dxfId="1150" priority="19" operator="equal">
      <formula>0</formula>
    </cfRule>
  </conditionalFormatting>
  <conditionalFormatting sqref="Y553:AD553">
    <cfRule type="expression" dxfId="1149" priority="17">
      <formula>$F553&lt;&gt;""</formula>
    </cfRule>
    <cfRule type="expression" dxfId="1148" priority="18">
      <formula>$G553="ANP"</formula>
    </cfRule>
  </conditionalFormatting>
  <conditionalFormatting sqref="Y554:AD554">
    <cfRule type="expression" dxfId="1147" priority="15">
      <formula>$F554&lt;&gt;""</formula>
    </cfRule>
    <cfRule type="expression" dxfId="1146" priority="16">
      <formula>$G554="ANP"</formula>
    </cfRule>
  </conditionalFormatting>
  <conditionalFormatting sqref="Y553:AD574">
    <cfRule type="expression" dxfId="1145" priority="13">
      <formula>$F553&lt;&gt;""</formula>
    </cfRule>
    <cfRule type="expression" dxfId="1144" priority="14">
      <formula>$G553="ANP"</formula>
    </cfRule>
  </conditionalFormatting>
  <conditionalFormatting sqref="Y574:AD574">
    <cfRule type="expression" dxfId="1143" priority="11">
      <formula>$F574&lt;&gt;""</formula>
    </cfRule>
    <cfRule type="expression" dxfId="1142" priority="12">
      <formula>$G574="ANP"</formula>
    </cfRule>
  </conditionalFormatting>
  <conditionalFormatting sqref="Y553:AD574">
    <cfRule type="cellIs" dxfId="1141" priority="10" operator="equal">
      <formula>0</formula>
    </cfRule>
  </conditionalFormatting>
  <conditionalFormatting sqref="AF553:AK553">
    <cfRule type="expression" dxfId="1140" priority="8">
      <formula>$F553&lt;&gt;""</formula>
    </cfRule>
    <cfRule type="expression" dxfId="1139" priority="9">
      <formula>$G553="ANP"</formula>
    </cfRule>
  </conditionalFormatting>
  <conditionalFormatting sqref="AF554:AK554">
    <cfRule type="expression" dxfId="1138" priority="6">
      <formula>$F554&lt;&gt;""</formula>
    </cfRule>
    <cfRule type="expression" dxfId="1137" priority="7">
      <formula>$G554="ANP"</formula>
    </cfRule>
  </conditionalFormatting>
  <conditionalFormatting sqref="AF553:AK574">
    <cfRule type="expression" dxfId="1136" priority="4">
      <formula>$F553&lt;&gt;""</formula>
    </cfRule>
    <cfRule type="expression" dxfId="1135" priority="5">
      <formula>$G553="ANP"</formula>
    </cfRule>
  </conditionalFormatting>
  <conditionalFormatting sqref="AF574:AK574">
    <cfRule type="expression" dxfId="1134" priority="2">
      <formula>$F574&lt;&gt;""</formula>
    </cfRule>
    <cfRule type="expression" dxfId="1133" priority="3">
      <formula>$G574="ANP"</formula>
    </cfRule>
  </conditionalFormatting>
  <conditionalFormatting sqref="AF553:AK574">
    <cfRule type="cellIs" dxfId="1132" priority="1" operator="equal">
      <formula>0</formula>
    </cfRule>
  </conditionalFormatting>
  <dataValidations count="2">
    <dataValidation type="list" allowBlank="1" showInputMessage="1" showErrorMessage="1" sqref="F148:F169 F13:F34 F508:F529 F58:F79 F103:F124 F193:F214 F553:F574 F238:F259 F283:F304 F328:F349 F373:F394 F418:F439 F463:F484">
      <formula1>DTM</formula1>
    </dataValidation>
    <dataValidation type="list" allowBlank="1" showInputMessage="1" showErrorMessage="1" sqref="G13:G34 G508:G529 G58:G79 G103:G124 G193:G214 G553:G574 G238:G259 G283:G304 G328:G349 G373:G394 G418:G439 G148:G169 G463:G48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zoomScale="90" zoomScaleNormal="90" workbookViewId="0">
      <selection activeCell="AK1959" sqref="AK1959"/>
    </sheetView>
  </sheetViews>
  <sheetFormatPr defaultRowHeight="15" customHeight="1" x14ac:dyDescent="0.2"/>
  <cols>
    <col min="1" max="1" width="9.140625" style="100"/>
    <col min="2" max="2" width="12.42578125" style="100" customWidth="1"/>
    <col min="3" max="5" width="15" style="100" customWidth="1"/>
    <col min="6" max="6" width="24.7109375" style="100" bestFit="1" customWidth="1"/>
    <col min="7" max="7" width="9.42578125" style="100" bestFit="1" customWidth="1"/>
    <col min="8" max="8" width="10.85546875" style="100" bestFit="1" customWidth="1"/>
    <col min="9" max="9" width="8.5703125" style="100" bestFit="1" customWidth="1"/>
    <col min="10" max="10" width="7.7109375" style="100" bestFit="1" customWidth="1"/>
    <col min="11" max="11" width="9.7109375" style="100" customWidth="1"/>
    <col min="12" max="12" width="11.7109375" style="100" customWidth="1"/>
    <col min="13" max="13" width="9.85546875" style="100" bestFit="1" customWidth="1"/>
    <col min="14" max="14" width="10.7109375" style="100" customWidth="1"/>
    <col min="15" max="15" width="7.85546875" style="100" bestFit="1" customWidth="1"/>
    <col min="16" max="16" width="10.7109375" style="100" customWidth="1"/>
    <col min="17" max="17" width="9.140625" style="100"/>
    <col min="18" max="22" width="11.7109375" style="324" customWidth="1"/>
    <col min="23" max="23" width="11.5703125" style="324" customWidth="1"/>
    <col min="24" max="24" width="11.7109375" style="100" customWidth="1"/>
    <col min="25" max="30" width="11.7109375" style="324" customWidth="1"/>
    <col min="31" max="31" width="11.7109375" style="100" customWidth="1"/>
    <col min="32" max="37" width="11.7109375" style="324" customWidth="1"/>
    <col min="38" max="16384" width="9.140625" style="100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317"/>
      <c r="S1" s="317"/>
      <c r="T1" s="317"/>
      <c r="U1" s="317"/>
      <c r="V1" s="317"/>
      <c r="W1" s="317"/>
      <c r="Y1" s="317"/>
      <c r="Z1" s="317"/>
      <c r="AA1" s="317"/>
      <c r="AB1" s="317"/>
      <c r="AC1" s="317"/>
      <c r="AD1" s="317"/>
      <c r="AF1" s="317"/>
      <c r="AG1" s="317"/>
      <c r="AH1" s="317"/>
      <c r="AI1" s="317"/>
      <c r="AJ1" s="317"/>
      <c r="AK1" s="317"/>
    </row>
    <row r="2" spans="2:37" s="1" customFormat="1" ht="15" customHeight="1" x14ac:dyDescent="0.25">
      <c r="B2" s="10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301" t="s">
        <v>641</v>
      </c>
      <c r="S2" s="299">
        <f>RESUMO!$J$6</f>
        <v>0.96350000000000002</v>
      </c>
      <c r="T2" s="318"/>
      <c r="U2" s="318"/>
      <c r="V2" s="318"/>
      <c r="W2" s="318"/>
      <c r="X2" s="135"/>
      <c r="Y2" s="301" t="s">
        <v>641</v>
      </c>
      <c r="Z2" s="299">
        <f>RESUMO!$J$6</f>
        <v>0.96350000000000002</v>
      </c>
      <c r="AA2" s="318"/>
      <c r="AB2" s="318"/>
      <c r="AC2" s="318"/>
      <c r="AD2" s="318"/>
      <c r="AE2" s="135"/>
      <c r="AF2" s="301" t="s">
        <v>641</v>
      </c>
      <c r="AG2" s="299">
        <f>RESUMO!$J$6</f>
        <v>0.96350000000000002</v>
      </c>
      <c r="AH2" s="318"/>
      <c r="AI2" s="318"/>
      <c r="AJ2" s="318"/>
      <c r="AK2" s="318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  <c r="AH3" s="317"/>
      <c r="AI3" s="317"/>
      <c r="AJ3" s="317"/>
      <c r="AK3" s="317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317"/>
      <c r="S4" s="317"/>
      <c r="T4" s="317"/>
      <c r="U4" s="317"/>
      <c r="V4" s="317"/>
      <c r="W4" s="317"/>
      <c r="Y4" s="317"/>
      <c r="Z4" s="317"/>
      <c r="AA4" s="317"/>
      <c r="AB4" s="317"/>
      <c r="AC4" s="317"/>
      <c r="AD4" s="317"/>
      <c r="AF4" s="317"/>
      <c r="AG4" s="317"/>
      <c r="AH4" s="317"/>
      <c r="AI4" s="317"/>
      <c r="AJ4" s="317"/>
      <c r="AK4" s="317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317"/>
      <c r="S5" s="317"/>
      <c r="T5" s="317"/>
      <c r="U5" s="317"/>
      <c r="V5" s="317"/>
      <c r="W5" s="317"/>
      <c r="Y5" s="317"/>
      <c r="Z5" s="317"/>
      <c r="AA5" s="317"/>
      <c r="AB5" s="317"/>
      <c r="AC5" s="317"/>
      <c r="AD5" s="317"/>
      <c r="AF5" s="317"/>
      <c r="AG5" s="317"/>
      <c r="AH5" s="317"/>
      <c r="AI5" s="317"/>
      <c r="AJ5" s="317"/>
      <c r="AK5" s="317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317"/>
      <c r="S6" s="317"/>
      <c r="T6" s="317"/>
      <c r="U6" s="317"/>
      <c r="V6" s="317"/>
      <c r="W6" s="317"/>
      <c r="Y6" s="317"/>
      <c r="Z6" s="317"/>
      <c r="AA6" s="317"/>
      <c r="AB6" s="317"/>
      <c r="AC6" s="317"/>
      <c r="AD6" s="317"/>
      <c r="AF6" s="317"/>
      <c r="AG6" s="317"/>
      <c r="AH6" s="317"/>
      <c r="AI6" s="317"/>
      <c r="AJ6" s="317"/>
      <c r="AK6" s="317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316"/>
      <c r="S7" s="316"/>
      <c r="T7" s="316"/>
      <c r="U7" s="316"/>
      <c r="V7" s="316"/>
      <c r="W7" s="316"/>
      <c r="X7" s="144"/>
      <c r="Y7" s="316"/>
      <c r="Z7" s="316"/>
      <c r="AA7" s="316"/>
      <c r="AB7" s="316"/>
      <c r="AC7" s="316"/>
      <c r="AD7" s="316"/>
      <c r="AE7" s="144"/>
      <c r="AF7" s="316"/>
      <c r="AG7" s="316"/>
      <c r="AH7" s="316"/>
      <c r="AI7" s="316"/>
      <c r="AJ7" s="316"/>
      <c r="AK7" s="316"/>
    </row>
    <row r="8" spans="2:37" s="1" customFormat="1" ht="15" customHeight="1" x14ac:dyDescent="0.25">
      <c r="B8" s="443" t="s">
        <v>673</v>
      </c>
      <c r="C8" s="11" t="s">
        <v>596</v>
      </c>
      <c r="D8" s="12"/>
      <c r="E8" s="13" t="s">
        <v>518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3</v>
      </c>
      <c r="P8" s="138"/>
      <c r="R8" s="302" t="str">
        <f>RESUMO!E5</f>
        <v>TO</v>
      </c>
      <c r="S8" s="302"/>
      <c r="T8" s="302"/>
      <c r="U8" s="302"/>
      <c r="V8" s="302"/>
      <c r="W8" s="302"/>
      <c r="X8" s="253"/>
      <c r="Y8" s="302" t="str">
        <f>RESUMO!F5</f>
        <v>GO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317"/>
      <c r="S9" s="317"/>
      <c r="T9" s="317"/>
      <c r="U9" s="317"/>
      <c r="V9" s="317"/>
      <c r="W9" s="317"/>
      <c r="Y9" s="317"/>
      <c r="Z9" s="317"/>
      <c r="AA9" s="317"/>
      <c r="AB9" s="317"/>
      <c r="AC9" s="317"/>
      <c r="AD9" s="317"/>
      <c r="AF9" s="317"/>
      <c r="AG9" s="317"/>
      <c r="AH9" s="317"/>
      <c r="AI9" s="317"/>
      <c r="AJ9" s="317"/>
      <c r="AK9" s="317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Recomposição de defensa metálica</v>
      </c>
      <c r="D13" s="35"/>
      <c r="E13" s="36"/>
      <c r="F13" s="36"/>
      <c r="G13" s="427" t="s">
        <v>663</v>
      </c>
      <c r="H13" s="428" t="s">
        <v>2368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1000</v>
      </c>
      <c r="M13" s="431">
        <v>1</v>
      </c>
      <c r="N13" s="431">
        <v>1</v>
      </c>
      <c r="O13" s="431">
        <v>1</v>
      </c>
      <c r="P13" s="432">
        <f>IF($L13&lt;&gt;"",PRODUCT($K13:$O13),"")</f>
        <v>1000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195.50383317500001</v>
      </c>
      <c r="V13" s="262"/>
      <c r="W13" s="278">
        <f t="shared" ref="W13:W34" si="0">IFERROR(U13*$P13,"")</f>
        <v>195503.83317500001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195.50383317500001</v>
      </c>
      <c r="AC13" s="262"/>
      <c r="AD13" s="278">
        <f t="shared" ref="AD13:AD34" si="1">IFERROR(AB13*$P13,"")</f>
        <v>195503.83317500001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s="1" customFormat="1" ht="15" customHeight="1" x14ac:dyDescent="0.2">
      <c r="B14" s="39"/>
      <c r="C14" s="75" t="str">
        <f>IFERROR(IF($G14&lt;&gt;"ANP",VLOOKUP($H14,'P. U. SICRO'!$A:$C,2,0),VLOOKUP($H14,'P.U. Cotados'!$B$12:$D$18,2,0)),"")</f>
        <v/>
      </c>
      <c r="D14" s="40"/>
      <c r="E14" s="41"/>
      <c r="F14" s="41"/>
      <c r="G14" s="42"/>
      <c r="H14" s="42"/>
      <c r="I14" s="43" t="str">
        <f>IF($H14&lt;&gt;"",41030,"")</f>
        <v/>
      </c>
      <c r="J14" s="433" t="str">
        <f>IFERROR(IF($G14&lt;&gt;"ANP",VLOOKUP($H14,'P. U. SICRO'!$A:$C,3,0),VLOOKUP($H14,'P.U. Cotados'!$B$12:$D$18,3,0)),"")</f>
        <v/>
      </c>
      <c r="K14" s="426">
        <v>1</v>
      </c>
      <c r="L14" s="434"/>
      <c r="M14" s="44"/>
      <c r="N14" s="44"/>
      <c r="O14" s="44"/>
      <c r="P14" s="139" t="str">
        <f t="shared" ref="P14:P34" si="3">IF($L14&lt;&gt;"",PRODUCT($K14:$O14),"")</f>
        <v/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262"/>
      <c r="W14" s="278" t="str">
        <f t="shared" si="0"/>
        <v/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262"/>
      <c r="AK14" s="278" t="str">
        <f t="shared" si="2"/>
        <v/>
      </c>
    </row>
    <row r="15" spans="2:37" s="1" customFormat="1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s="1" customFormat="1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s="1" customFormat="1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s="1" customFormat="1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s="1" customFormat="1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s="1" customFormat="1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s="1" customFormat="1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s="1" customFormat="1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195503.83317500001</v>
      </c>
      <c r="X36" s="261"/>
      <c r="Y36" s="264"/>
      <c r="Z36" s="265"/>
      <c r="AA36" s="265"/>
      <c r="AB36" s="265"/>
      <c r="AC36" s="265"/>
      <c r="AD36" s="266">
        <f>SUM(AD13:AD34)</f>
        <v>195503.83317500001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s="1" customFormat="1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3910.0766635</v>
      </c>
      <c r="X37" s="261"/>
      <c r="Y37" s="267"/>
      <c r="Z37" s="268"/>
      <c r="AA37" s="268"/>
      <c r="AB37" s="269"/>
      <c r="AC37" s="269"/>
      <c r="AD37" s="270">
        <f>$P37*AD36</f>
        <v>3910.0766635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s="1" customFormat="1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199413.9098385</v>
      </c>
      <c r="X39" s="261"/>
      <c r="Y39" s="275"/>
      <c r="Z39" s="64"/>
      <c r="AA39" s="64"/>
      <c r="AB39" s="64"/>
      <c r="AC39" s="64"/>
      <c r="AD39" s="276">
        <f>SUM(AD36:AD37)</f>
        <v>199413.9098385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319"/>
      <c r="S41" s="319"/>
      <c r="T41" s="319"/>
      <c r="U41" s="320"/>
      <c r="V41" s="320"/>
      <c r="W41" s="320"/>
      <c r="X41" s="5"/>
      <c r="Y41" s="319"/>
      <c r="Z41" s="319"/>
      <c r="AA41" s="319"/>
      <c r="AB41" s="320"/>
      <c r="AC41" s="320"/>
      <c r="AD41" s="320"/>
      <c r="AE41" s="5"/>
      <c r="AF41" s="319"/>
      <c r="AG41" s="319"/>
      <c r="AH41" s="319"/>
      <c r="AI41" s="320"/>
      <c r="AJ41" s="320"/>
      <c r="AK41" s="320"/>
    </row>
    <row r="42" spans="2:37" s="1" customFormat="1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321"/>
      <c r="S42" s="321"/>
      <c r="T42" s="321"/>
      <c r="U42" s="322"/>
      <c r="V42" s="322"/>
      <c r="W42" s="322"/>
      <c r="X42" s="68"/>
      <c r="Y42" s="321"/>
      <c r="Z42" s="321"/>
      <c r="AA42" s="321"/>
      <c r="AB42" s="322"/>
      <c r="AC42" s="322"/>
      <c r="AD42" s="322"/>
      <c r="AE42" s="68"/>
      <c r="AF42" s="321"/>
      <c r="AG42" s="321"/>
      <c r="AH42" s="321"/>
      <c r="AI42" s="322"/>
      <c r="AJ42" s="322"/>
      <c r="AK42" s="322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321"/>
      <c r="S43" s="321"/>
      <c r="T43" s="321"/>
      <c r="U43" s="322"/>
      <c r="V43" s="322"/>
      <c r="W43" s="322"/>
      <c r="X43" s="68"/>
      <c r="Y43" s="321"/>
      <c r="Z43" s="321"/>
      <c r="AA43" s="321"/>
      <c r="AB43" s="322"/>
      <c r="AC43" s="322"/>
      <c r="AD43" s="322"/>
      <c r="AE43" s="68"/>
      <c r="AF43" s="321"/>
      <c r="AG43" s="321"/>
      <c r="AH43" s="321"/>
      <c r="AI43" s="322"/>
      <c r="AJ43" s="322"/>
      <c r="AK43" s="322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321"/>
      <c r="S44" s="321"/>
      <c r="T44" s="321"/>
      <c r="U44" s="322"/>
      <c r="V44" s="322"/>
      <c r="W44" s="322"/>
      <c r="X44" s="68"/>
      <c r="Y44" s="321"/>
      <c r="Z44" s="321"/>
      <c r="AA44" s="321"/>
      <c r="AB44" s="322"/>
      <c r="AC44" s="322"/>
      <c r="AD44" s="322"/>
      <c r="AE44" s="68"/>
      <c r="AF44" s="321"/>
      <c r="AG44" s="321"/>
      <c r="AH44" s="321"/>
      <c r="AI44" s="322"/>
      <c r="AJ44" s="322"/>
      <c r="AK44" s="322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321"/>
      <c r="S45" s="321"/>
      <c r="T45" s="321"/>
      <c r="U45" s="322"/>
      <c r="V45" s="322"/>
      <c r="W45" s="322"/>
      <c r="X45" s="68"/>
      <c r="Y45" s="321"/>
      <c r="Z45" s="321"/>
      <c r="AA45" s="321"/>
      <c r="AB45" s="322"/>
      <c r="AC45" s="322"/>
      <c r="AD45" s="322"/>
      <c r="AE45" s="68"/>
      <c r="AF45" s="321"/>
      <c r="AG45" s="321"/>
      <c r="AH45" s="321"/>
      <c r="AI45" s="322"/>
      <c r="AJ45" s="322"/>
      <c r="AK45" s="322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321"/>
      <c r="S46" s="321"/>
      <c r="T46" s="321"/>
      <c r="U46" s="322"/>
      <c r="V46" s="322"/>
      <c r="W46" s="322"/>
      <c r="X46" s="68"/>
      <c r="Y46" s="321"/>
      <c r="Z46" s="321"/>
      <c r="AA46" s="321"/>
      <c r="AB46" s="322"/>
      <c r="AC46" s="322"/>
      <c r="AD46" s="322"/>
      <c r="AE46" s="68"/>
      <c r="AF46" s="321"/>
      <c r="AG46" s="321"/>
      <c r="AH46" s="321"/>
      <c r="AI46" s="322"/>
      <c r="AJ46" s="322"/>
      <c r="AK46" s="322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321"/>
      <c r="S47" s="321"/>
      <c r="T47" s="321"/>
      <c r="U47" s="322"/>
      <c r="V47" s="322"/>
      <c r="W47" s="322"/>
      <c r="X47" s="68"/>
      <c r="Y47" s="321"/>
      <c r="Z47" s="321"/>
      <c r="AA47" s="321"/>
      <c r="AB47" s="322"/>
      <c r="AC47" s="322"/>
      <c r="AD47" s="322"/>
      <c r="AE47" s="68"/>
      <c r="AF47" s="321"/>
      <c r="AG47" s="321"/>
      <c r="AH47" s="321"/>
      <c r="AI47" s="322"/>
      <c r="AJ47" s="322"/>
      <c r="AK47" s="322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321"/>
      <c r="S48" s="321"/>
      <c r="T48" s="321"/>
      <c r="U48" s="322"/>
      <c r="V48" s="322"/>
      <c r="W48" s="322"/>
      <c r="X48" s="68"/>
      <c r="Y48" s="321"/>
      <c r="Z48" s="321"/>
      <c r="AA48" s="321"/>
      <c r="AB48" s="322"/>
      <c r="AC48" s="322"/>
      <c r="AD48" s="322"/>
      <c r="AE48" s="68"/>
      <c r="AF48" s="321"/>
      <c r="AG48" s="321"/>
      <c r="AH48" s="321"/>
      <c r="AI48" s="322"/>
      <c r="AJ48" s="322"/>
      <c r="AK48" s="322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321"/>
      <c r="S49" s="321"/>
      <c r="T49" s="321"/>
      <c r="U49" s="322"/>
      <c r="V49" s="322"/>
      <c r="W49" s="322"/>
      <c r="X49" s="68"/>
      <c r="Y49" s="321"/>
      <c r="Z49" s="321"/>
      <c r="AA49" s="321"/>
      <c r="AB49" s="322"/>
      <c r="AC49" s="322"/>
      <c r="AD49" s="322"/>
      <c r="AE49" s="68"/>
      <c r="AF49" s="321"/>
      <c r="AG49" s="321"/>
      <c r="AH49" s="321"/>
      <c r="AI49" s="322"/>
      <c r="AJ49" s="322"/>
      <c r="AK49" s="322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321"/>
      <c r="S50" s="321"/>
      <c r="T50" s="321"/>
      <c r="U50" s="322"/>
      <c r="V50" s="322"/>
      <c r="W50" s="322"/>
      <c r="X50" s="68"/>
      <c r="Y50" s="321"/>
      <c r="Z50" s="321"/>
      <c r="AA50" s="321"/>
      <c r="AB50" s="322"/>
      <c r="AC50" s="322"/>
      <c r="AD50" s="322"/>
      <c r="AE50" s="68"/>
      <c r="AF50" s="321"/>
      <c r="AG50" s="321"/>
      <c r="AH50" s="321"/>
      <c r="AI50" s="322"/>
      <c r="AJ50" s="322"/>
      <c r="AK50" s="322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321"/>
      <c r="S51" s="321"/>
      <c r="T51" s="321"/>
      <c r="U51" s="322"/>
      <c r="V51" s="322"/>
      <c r="W51" s="322"/>
      <c r="X51" s="68"/>
      <c r="Y51" s="321"/>
      <c r="Z51" s="321"/>
      <c r="AA51" s="321"/>
      <c r="AB51" s="322"/>
      <c r="AC51" s="322"/>
      <c r="AD51" s="322"/>
      <c r="AE51" s="68"/>
      <c r="AF51" s="321"/>
      <c r="AG51" s="321"/>
      <c r="AH51" s="321"/>
      <c r="AI51" s="322"/>
      <c r="AJ51" s="322"/>
      <c r="AK51" s="322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319"/>
      <c r="S52" s="319"/>
      <c r="T52" s="319"/>
      <c r="U52" s="320"/>
      <c r="V52" s="320"/>
      <c r="W52" s="320"/>
      <c r="X52" s="5"/>
      <c r="Y52" s="319"/>
      <c r="Z52" s="319"/>
      <c r="AA52" s="319"/>
      <c r="AB52" s="320"/>
      <c r="AC52" s="320"/>
      <c r="AD52" s="320"/>
      <c r="AE52" s="5"/>
      <c r="AF52" s="319"/>
      <c r="AG52" s="319"/>
      <c r="AH52" s="319"/>
      <c r="AI52" s="320"/>
      <c r="AJ52" s="320"/>
      <c r="AK52" s="320"/>
    </row>
    <row r="53" spans="2:37" s="1" customFormat="1" ht="15" customHeight="1" x14ac:dyDescent="0.2">
      <c r="B53" s="443" t="s">
        <v>674</v>
      </c>
      <c r="C53" s="11" t="s">
        <v>596</v>
      </c>
      <c r="D53" s="12"/>
      <c r="E53" s="13" t="s">
        <v>521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3</v>
      </c>
      <c r="P53" s="138"/>
      <c r="R53" s="319"/>
      <c r="S53" s="319"/>
      <c r="T53" s="319"/>
      <c r="U53" s="320"/>
      <c r="V53" s="320"/>
      <c r="W53" s="320"/>
      <c r="X53" s="5"/>
      <c r="Y53" s="319"/>
      <c r="Z53" s="319"/>
      <c r="AA53" s="319"/>
      <c r="AB53" s="320"/>
      <c r="AC53" s="320"/>
      <c r="AD53" s="320"/>
      <c r="AE53" s="5"/>
      <c r="AF53" s="319"/>
      <c r="AG53" s="319"/>
      <c r="AH53" s="319"/>
      <c r="AI53" s="320"/>
      <c r="AJ53" s="320"/>
      <c r="AK53" s="320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319"/>
      <c r="S54" s="319"/>
      <c r="T54" s="319"/>
      <c r="U54" s="320"/>
      <c r="V54" s="320"/>
      <c r="W54" s="320"/>
      <c r="X54" s="5"/>
      <c r="Y54" s="319"/>
      <c r="Z54" s="319"/>
      <c r="AA54" s="319"/>
      <c r="AB54" s="320"/>
      <c r="AC54" s="320"/>
      <c r="AD54" s="320"/>
      <c r="AE54" s="5"/>
      <c r="AF54" s="319"/>
      <c r="AG54" s="319"/>
      <c r="AH54" s="319"/>
      <c r="AI54" s="320"/>
      <c r="AJ54" s="320"/>
      <c r="AK54" s="320"/>
    </row>
    <row r="55" spans="2:37" s="1" customFormat="1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s="1" customFormat="1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Defensa maleável simples (forn./ impl.)</v>
      </c>
      <c r="D58" s="35"/>
      <c r="E58" s="36"/>
      <c r="F58" s="36"/>
      <c r="G58" s="427" t="s">
        <v>663</v>
      </c>
      <c r="H58" s="428" t="s">
        <v>147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v>1000</v>
      </c>
      <c r="M58" s="431">
        <v>1</v>
      </c>
      <c r="N58" s="431">
        <v>3.7999999999999999E-2</v>
      </c>
      <c r="O58" s="431">
        <v>1</v>
      </c>
      <c r="P58" s="432">
        <f>IF($L58&lt;&gt;"",PRODUCT($K58:$O58),"")</f>
        <v>38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281.66468578499996</v>
      </c>
      <c r="V58" s="262"/>
      <c r="W58" s="278">
        <f t="shared" ref="W58:W79" si="5">IFERROR(U58*$P58,"")</f>
        <v>10703.258059829999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281.66468578499996</v>
      </c>
      <c r="AC58" s="262"/>
      <c r="AD58" s="278">
        <f t="shared" ref="AD58:AD79" si="6">IFERROR(AB58*$P58,"")</f>
        <v>10703.258059829999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s="1" customFormat="1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Ancoragem de defensa maleável simples (forn/ impl)</v>
      </c>
      <c r="D59" s="40"/>
      <c r="E59" s="41"/>
      <c r="F59" s="41"/>
      <c r="G59" s="42" t="s">
        <v>663</v>
      </c>
      <c r="H59" s="42" t="s">
        <v>149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v>1000</v>
      </c>
      <c r="M59" s="44">
        <v>1</v>
      </c>
      <c r="N59" s="44">
        <v>2E-3</v>
      </c>
      <c r="O59" s="44">
        <v>1</v>
      </c>
      <c r="P59" s="139">
        <f t="shared" ref="P59:P79" si="8">IF($L59&lt;&gt;"",PRODUCT($K59:$O59),"")</f>
        <v>2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311.56096349000001</v>
      </c>
      <c r="V59" s="262"/>
      <c r="W59" s="278">
        <f t="shared" si="5"/>
        <v>623.12192698000001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311.56096349000001</v>
      </c>
      <c r="AC59" s="262"/>
      <c r="AD59" s="278">
        <f t="shared" si="6"/>
        <v>623.12192698000001</v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s="1" customFormat="1" ht="15" customHeight="1" x14ac:dyDescent="0.2">
      <c r="B60" s="39" t="s">
        <v>493</v>
      </c>
      <c r="C60" s="75" t="str">
        <f>IFERROR(IF($G60&lt;&gt;"ANP",VLOOKUP($H60,'P. U. SICRO'!$A:$C,2,0),VLOOKUP($H60,'P.U. Cotados'!$B$12:$D$18,2,0)),"")</f>
        <v>Defensa maleável dupla (forn./ impl.)</v>
      </c>
      <c r="D60" s="40"/>
      <c r="E60" s="41"/>
      <c r="F60" s="41"/>
      <c r="G60" s="42" t="s">
        <v>663</v>
      </c>
      <c r="H60" s="42" t="s">
        <v>151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m</v>
      </c>
      <c r="K60" s="426">
        <v>1</v>
      </c>
      <c r="L60" s="44">
        <v>1000</v>
      </c>
      <c r="M60" s="44">
        <v>1</v>
      </c>
      <c r="N60" s="44">
        <v>2.8500000000000001E-2</v>
      </c>
      <c r="O60" s="44">
        <v>1</v>
      </c>
      <c r="P60" s="139">
        <f t="shared" si="8"/>
        <v>28.5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352.39520151500005</v>
      </c>
      <c r="V60" s="262"/>
      <c r="W60" s="278">
        <f t="shared" si="5"/>
        <v>10043.263243177502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352.39520151500005</v>
      </c>
      <c r="AC60" s="262"/>
      <c r="AD60" s="278">
        <f t="shared" si="6"/>
        <v>10043.263243177502</v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7"/>
        <v/>
      </c>
    </row>
    <row r="61" spans="2:37" s="1" customFormat="1" ht="15" customHeight="1" x14ac:dyDescent="0.2">
      <c r="B61" s="39" t="s">
        <v>494</v>
      </c>
      <c r="C61" s="75" t="str">
        <f>IFERROR(IF($G61&lt;&gt;"ANP",VLOOKUP($H61,'P. U. SICRO'!$A:$C,2,0),VLOOKUP($H61,'P.U. Cotados'!$B$12:$D$18,2,0)),"")</f>
        <v>Ancoragem de defensa maleável dupla (forn./ impl.)</v>
      </c>
      <c r="D61" s="40"/>
      <c r="E61" s="41"/>
      <c r="F61" s="41"/>
      <c r="G61" s="42" t="s">
        <v>663</v>
      </c>
      <c r="H61" s="42" t="s">
        <v>153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m</v>
      </c>
      <c r="K61" s="426">
        <v>1</v>
      </c>
      <c r="L61" s="44">
        <v>1000</v>
      </c>
      <c r="M61" s="44">
        <v>1</v>
      </c>
      <c r="N61" s="44">
        <v>1.5E-3</v>
      </c>
      <c r="O61" s="44">
        <v>1</v>
      </c>
      <c r="P61" s="139">
        <f t="shared" si="8"/>
        <v>1.5</v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387.78487447000003</v>
      </c>
      <c r="V61" s="262"/>
      <c r="W61" s="278">
        <f t="shared" si="5"/>
        <v>581.67731170500008</v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387.78487447000003</v>
      </c>
      <c r="AC61" s="262"/>
      <c r="AD61" s="278">
        <f t="shared" si="6"/>
        <v>581.67731170500008</v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si="7"/>
        <v/>
      </c>
    </row>
    <row r="62" spans="2:37" s="1" customFormat="1" ht="15" customHeight="1" x14ac:dyDescent="0.2">
      <c r="B62" s="39" t="s">
        <v>500</v>
      </c>
      <c r="C62" s="75" t="str">
        <f>IFERROR(IF($G62&lt;&gt;"ANP",VLOOKUP($H62,'P. U. SICRO'!$A:$C,2,0),VLOOKUP($H62,'P.U. Cotados'!$B$12:$D$18,2,0)),"")</f>
        <v>Defensa semi-maleável simples (forn./ impl.)</v>
      </c>
      <c r="D62" s="40"/>
      <c r="E62" s="41"/>
      <c r="F62" s="41"/>
      <c r="G62" s="42" t="s">
        <v>663</v>
      </c>
      <c r="H62" s="42" t="s">
        <v>155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m</v>
      </c>
      <c r="K62" s="426">
        <v>1</v>
      </c>
      <c r="L62" s="44">
        <v>1000</v>
      </c>
      <c r="M62" s="44">
        <v>1</v>
      </c>
      <c r="N62" s="44">
        <v>0.85499999999999998</v>
      </c>
      <c r="O62" s="44">
        <v>1</v>
      </c>
      <c r="P62" s="139">
        <f t="shared" si="8"/>
        <v>855</v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193.41634298</v>
      </c>
      <c r="V62" s="262"/>
      <c r="W62" s="278">
        <f t="shared" si="5"/>
        <v>165370.97324789999</v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193.41634298</v>
      </c>
      <c r="AC62" s="262"/>
      <c r="AD62" s="278">
        <f t="shared" si="6"/>
        <v>165370.97324789999</v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si="7"/>
        <v/>
      </c>
    </row>
    <row r="63" spans="2:37" s="1" customFormat="1" ht="15" customHeight="1" x14ac:dyDescent="0.2">
      <c r="B63" s="39" t="s">
        <v>501</v>
      </c>
      <c r="C63" s="75" t="str">
        <f>IFERROR(IF($G63&lt;&gt;"ANP",VLOOKUP($H63,'P. U. SICRO'!$A:$C,2,0),VLOOKUP($H63,'P.U. Cotados'!$B$12:$D$18,2,0)),"")</f>
        <v>Ancoragem defensa semi-maleável simples (forn/imp)</v>
      </c>
      <c r="D63" s="40"/>
      <c r="E63" s="41"/>
      <c r="F63" s="41"/>
      <c r="G63" s="42" t="s">
        <v>663</v>
      </c>
      <c r="H63" s="42" t="s">
        <v>157</v>
      </c>
      <c r="I63" s="43">
        <f t="shared" si="9"/>
        <v>41030</v>
      </c>
      <c r="J63" s="433" t="str">
        <f>IFERROR(IF($G63&lt;&gt;"ANP",VLOOKUP($H63,'P. U. SICRO'!$A:$C,3,0),VLOOKUP($H63,'P.U. Cotados'!$B$12:$D$18,3,0)),"")</f>
        <v>m</v>
      </c>
      <c r="K63" s="426">
        <v>1</v>
      </c>
      <c r="L63" s="44">
        <v>1000</v>
      </c>
      <c r="M63" s="44">
        <v>1</v>
      </c>
      <c r="N63" s="44">
        <v>4.4999999999999998E-2</v>
      </c>
      <c r="O63" s="44">
        <v>1</v>
      </c>
      <c r="P63" s="139">
        <f t="shared" si="8"/>
        <v>45</v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215.04811272000001</v>
      </c>
      <c r="V63" s="262"/>
      <c r="W63" s="278">
        <f t="shared" si="5"/>
        <v>9677.165072400001</v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215.04811272000001</v>
      </c>
      <c r="AC63" s="262"/>
      <c r="AD63" s="278">
        <f t="shared" si="6"/>
        <v>9677.165072400001</v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si="7"/>
        <v/>
      </c>
    </row>
    <row r="64" spans="2:37" s="1" customFormat="1" ht="15" customHeight="1" x14ac:dyDescent="0.2">
      <c r="B64" s="39" t="s">
        <v>502</v>
      </c>
      <c r="C64" s="75" t="str">
        <f>IFERROR(IF($G64&lt;&gt;"ANP",VLOOKUP($H64,'P. U. SICRO'!$A:$C,2,0),VLOOKUP($H64,'P.U. Cotados'!$B$12:$D$18,2,0)),"")</f>
        <v>Defensa semi-maleável dupla (forn./ impl.)</v>
      </c>
      <c r="D64" s="40"/>
      <c r="E64" s="41"/>
      <c r="F64" s="41"/>
      <c r="G64" s="42" t="s">
        <v>663</v>
      </c>
      <c r="H64" s="42" t="s">
        <v>159</v>
      </c>
      <c r="I64" s="43">
        <f t="shared" si="9"/>
        <v>41030</v>
      </c>
      <c r="J64" s="433" t="str">
        <f>IFERROR(IF($G64&lt;&gt;"ANP",VLOOKUP($H64,'P. U. SICRO'!$A:$C,3,0),VLOOKUP($H64,'P.U. Cotados'!$B$12:$D$18,3,0)),"")</f>
        <v>m</v>
      </c>
      <c r="K64" s="426">
        <v>1</v>
      </c>
      <c r="L64" s="44">
        <v>1000</v>
      </c>
      <c r="M64" s="44">
        <v>1</v>
      </c>
      <c r="N64" s="44">
        <v>2.8500000000000001E-2</v>
      </c>
      <c r="O64" s="44">
        <v>1</v>
      </c>
      <c r="P64" s="139">
        <f t="shared" si="8"/>
        <v>28.5</v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334.08388401500008</v>
      </c>
      <c r="V64" s="262"/>
      <c r="W64" s="278">
        <f t="shared" si="5"/>
        <v>9521.3906944275022</v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334.08388401500008</v>
      </c>
      <c r="AC64" s="262"/>
      <c r="AD64" s="278">
        <f t="shared" si="6"/>
        <v>9521.3906944275022</v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si="7"/>
        <v/>
      </c>
    </row>
    <row r="65" spans="2:37" s="1" customFormat="1" ht="15" customHeight="1" x14ac:dyDescent="0.2">
      <c r="B65" s="39" t="s">
        <v>519</v>
      </c>
      <c r="C65" s="75" t="str">
        <f>IFERROR(IF($G65&lt;&gt;"ANP",VLOOKUP($H65,'P. U. SICRO'!$A:$C,2,0),VLOOKUP($H65,'P.U. Cotados'!$B$12:$D$18,2,0)),"")</f>
        <v>Ancoragem defensa semi-maleável dupla (forn/ impl)</v>
      </c>
      <c r="D65" s="40"/>
      <c r="E65" s="41"/>
      <c r="F65" s="41"/>
      <c r="G65" s="42" t="s">
        <v>663</v>
      </c>
      <c r="H65" s="42" t="s">
        <v>161</v>
      </c>
      <c r="I65" s="43">
        <f t="shared" si="9"/>
        <v>41030</v>
      </c>
      <c r="J65" s="433" t="str">
        <f>IFERROR(IF($G65&lt;&gt;"ANP",VLOOKUP($H65,'P. U. SICRO'!$A:$C,3,0),VLOOKUP($H65,'P.U. Cotados'!$B$12:$D$18,3,0)),"")</f>
        <v>m</v>
      </c>
      <c r="K65" s="426">
        <v>1</v>
      </c>
      <c r="L65" s="44">
        <v>1000</v>
      </c>
      <c r="M65" s="44">
        <v>1</v>
      </c>
      <c r="N65" s="44">
        <v>1.5E-3</v>
      </c>
      <c r="O65" s="44">
        <v>1</v>
      </c>
      <c r="P65" s="139">
        <f t="shared" si="8"/>
        <v>1.5</v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368.64344391000003</v>
      </c>
      <c r="V65" s="262"/>
      <c r="W65" s="278">
        <f t="shared" si="5"/>
        <v>552.96516586500002</v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368.64344391000003</v>
      </c>
      <c r="AC65" s="262"/>
      <c r="AD65" s="278">
        <f t="shared" si="6"/>
        <v>552.96516586500002</v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s="1" customFormat="1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s="1" customFormat="1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207073.81472228499</v>
      </c>
      <c r="X81" s="261"/>
      <c r="Y81" s="264"/>
      <c r="Z81" s="265"/>
      <c r="AA81" s="265"/>
      <c r="AB81" s="265"/>
      <c r="AC81" s="265"/>
      <c r="AD81" s="266">
        <f>SUM(AD58:AD79)</f>
        <v>207073.81472228499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s="1" customFormat="1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4141.4762944456998</v>
      </c>
      <c r="X82" s="261"/>
      <c r="Y82" s="267"/>
      <c r="Z82" s="268"/>
      <c r="AA82" s="268"/>
      <c r="AB82" s="269"/>
      <c r="AC82" s="269"/>
      <c r="AD82" s="270">
        <f>$P82*AD81</f>
        <v>4141.4762944456998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s="1" customFormat="1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211215.29101673068</v>
      </c>
      <c r="X84" s="261"/>
      <c r="Y84" s="275"/>
      <c r="Z84" s="64"/>
      <c r="AA84" s="64"/>
      <c r="AB84" s="64"/>
      <c r="AC84" s="64"/>
      <c r="AD84" s="276">
        <f>SUM(AD81:AD82)</f>
        <v>211215.29101673068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319"/>
      <c r="S86" s="319"/>
      <c r="T86" s="319"/>
      <c r="U86" s="320"/>
      <c r="V86" s="320"/>
      <c r="W86" s="320"/>
      <c r="X86" s="5"/>
      <c r="Y86" s="319"/>
      <c r="Z86" s="319"/>
      <c r="AA86" s="319"/>
      <c r="AB86" s="320"/>
      <c r="AC86" s="320"/>
      <c r="AD86" s="320"/>
      <c r="AE86" s="5"/>
      <c r="AF86" s="319"/>
      <c r="AG86" s="319"/>
      <c r="AH86" s="319"/>
      <c r="AI86" s="320"/>
      <c r="AJ86" s="320"/>
      <c r="AK86" s="320"/>
    </row>
    <row r="87" spans="2:37" s="1" customFormat="1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321"/>
      <c r="S87" s="321"/>
      <c r="T87" s="321"/>
      <c r="U87" s="322"/>
      <c r="V87" s="322"/>
      <c r="W87" s="322"/>
      <c r="X87" s="68"/>
      <c r="Y87" s="321"/>
      <c r="Z87" s="321"/>
      <c r="AA87" s="321"/>
      <c r="AB87" s="322"/>
      <c r="AC87" s="322"/>
      <c r="AD87" s="322"/>
      <c r="AE87" s="68"/>
      <c r="AF87" s="321"/>
      <c r="AG87" s="321"/>
      <c r="AH87" s="321"/>
      <c r="AI87" s="322"/>
      <c r="AJ87" s="322"/>
      <c r="AK87" s="322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321"/>
      <c r="S88" s="321"/>
      <c r="T88" s="321"/>
      <c r="U88" s="322"/>
      <c r="V88" s="322"/>
      <c r="W88" s="322"/>
      <c r="X88" s="68"/>
      <c r="Y88" s="321"/>
      <c r="Z88" s="321"/>
      <c r="AA88" s="321"/>
      <c r="AB88" s="322"/>
      <c r="AC88" s="322"/>
      <c r="AD88" s="322"/>
      <c r="AE88" s="68"/>
      <c r="AF88" s="321"/>
      <c r="AG88" s="321"/>
      <c r="AH88" s="321"/>
      <c r="AI88" s="322"/>
      <c r="AJ88" s="322"/>
      <c r="AK88" s="322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321"/>
      <c r="S89" s="321"/>
      <c r="T89" s="321"/>
      <c r="U89" s="322"/>
      <c r="V89" s="322"/>
      <c r="W89" s="322"/>
      <c r="X89" s="68"/>
      <c r="Y89" s="321"/>
      <c r="Z89" s="321"/>
      <c r="AA89" s="321"/>
      <c r="AB89" s="322"/>
      <c r="AC89" s="322"/>
      <c r="AD89" s="322"/>
      <c r="AE89" s="68"/>
      <c r="AF89" s="321"/>
      <c r="AG89" s="321"/>
      <c r="AH89" s="321"/>
      <c r="AI89" s="322"/>
      <c r="AJ89" s="322"/>
      <c r="AK89" s="322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321"/>
      <c r="S90" s="321"/>
      <c r="T90" s="321"/>
      <c r="U90" s="322"/>
      <c r="V90" s="322"/>
      <c r="W90" s="322"/>
      <c r="X90" s="68"/>
      <c r="Y90" s="321"/>
      <c r="Z90" s="321"/>
      <c r="AA90" s="321"/>
      <c r="AB90" s="322"/>
      <c r="AC90" s="322"/>
      <c r="AD90" s="322"/>
      <c r="AE90" s="68"/>
      <c r="AF90" s="321"/>
      <c r="AG90" s="321"/>
      <c r="AH90" s="321"/>
      <c r="AI90" s="322"/>
      <c r="AJ90" s="322"/>
      <c r="AK90" s="322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321"/>
      <c r="S91" s="321"/>
      <c r="T91" s="321"/>
      <c r="U91" s="322"/>
      <c r="V91" s="322"/>
      <c r="W91" s="322"/>
      <c r="X91" s="68"/>
      <c r="Y91" s="321"/>
      <c r="Z91" s="321"/>
      <c r="AA91" s="321"/>
      <c r="AB91" s="322"/>
      <c r="AC91" s="322"/>
      <c r="AD91" s="322"/>
      <c r="AE91" s="68"/>
      <c r="AF91" s="321"/>
      <c r="AG91" s="321"/>
      <c r="AH91" s="321"/>
      <c r="AI91" s="322"/>
      <c r="AJ91" s="322"/>
      <c r="AK91" s="322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321"/>
      <c r="S92" s="321"/>
      <c r="T92" s="321"/>
      <c r="U92" s="322"/>
      <c r="V92" s="322"/>
      <c r="W92" s="322"/>
      <c r="X92" s="68"/>
      <c r="Y92" s="321"/>
      <c r="Z92" s="321"/>
      <c r="AA92" s="321"/>
      <c r="AB92" s="322"/>
      <c r="AC92" s="322"/>
      <c r="AD92" s="322"/>
      <c r="AE92" s="68"/>
      <c r="AF92" s="321"/>
      <c r="AG92" s="321"/>
      <c r="AH92" s="321"/>
      <c r="AI92" s="322"/>
      <c r="AJ92" s="322"/>
      <c r="AK92" s="322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321"/>
      <c r="S93" s="321"/>
      <c r="T93" s="321"/>
      <c r="U93" s="322"/>
      <c r="V93" s="322"/>
      <c r="W93" s="322"/>
      <c r="X93" s="68"/>
      <c r="Y93" s="321"/>
      <c r="Z93" s="321"/>
      <c r="AA93" s="321"/>
      <c r="AB93" s="322"/>
      <c r="AC93" s="322"/>
      <c r="AD93" s="322"/>
      <c r="AE93" s="68"/>
      <c r="AF93" s="321"/>
      <c r="AG93" s="321"/>
      <c r="AH93" s="321"/>
      <c r="AI93" s="322"/>
      <c r="AJ93" s="322"/>
      <c r="AK93" s="322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321"/>
      <c r="S94" s="321"/>
      <c r="T94" s="321"/>
      <c r="U94" s="322"/>
      <c r="V94" s="322"/>
      <c r="W94" s="322"/>
      <c r="X94" s="68"/>
      <c r="Y94" s="321"/>
      <c r="Z94" s="321"/>
      <c r="AA94" s="321"/>
      <c r="AB94" s="322"/>
      <c r="AC94" s="322"/>
      <c r="AD94" s="322"/>
      <c r="AE94" s="68"/>
      <c r="AF94" s="321"/>
      <c r="AG94" s="321"/>
      <c r="AH94" s="321"/>
      <c r="AI94" s="322"/>
      <c r="AJ94" s="322"/>
      <c r="AK94" s="322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321"/>
      <c r="S95" s="321"/>
      <c r="T95" s="321"/>
      <c r="U95" s="322"/>
      <c r="V95" s="322"/>
      <c r="W95" s="322"/>
      <c r="X95" s="68"/>
      <c r="Y95" s="321"/>
      <c r="Z95" s="321"/>
      <c r="AA95" s="321"/>
      <c r="AB95" s="322"/>
      <c r="AC95" s="322"/>
      <c r="AD95" s="322"/>
      <c r="AE95" s="68"/>
      <c r="AF95" s="321"/>
      <c r="AG95" s="321"/>
      <c r="AH95" s="321"/>
      <c r="AI95" s="322"/>
      <c r="AJ95" s="322"/>
      <c r="AK95" s="322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321"/>
      <c r="S96" s="321"/>
      <c r="T96" s="321"/>
      <c r="U96" s="322"/>
      <c r="V96" s="322"/>
      <c r="W96" s="322"/>
      <c r="X96" s="68"/>
      <c r="Y96" s="321"/>
      <c r="Z96" s="321"/>
      <c r="AA96" s="321"/>
      <c r="AB96" s="322"/>
      <c r="AC96" s="322"/>
      <c r="AD96" s="322"/>
      <c r="AE96" s="68"/>
      <c r="AF96" s="321"/>
      <c r="AG96" s="321"/>
      <c r="AH96" s="321"/>
      <c r="AI96" s="322"/>
      <c r="AJ96" s="322"/>
      <c r="AK96" s="322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319"/>
      <c r="S97" s="319"/>
      <c r="T97" s="319"/>
      <c r="U97" s="320"/>
      <c r="V97" s="320"/>
      <c r="W97" s="320"/>
      <c r="X97" s="5"/>
      <c r="Y97" s="319"/>
      <c r="Z97" s="319"/>
      <c r="AA97" s="319"/>
      <c r="AB97" s="320"/>
      <c r="AC97" s="320"/>
      <c r="AD97" s="320"/>
      <c r="AE97" s="5"/>
      <c r="AF97" s="319"/>
      <c r="AG97" s="319"/>
      <c r="AH97" s="319"/>
      <c r="AI97" s="320"/>
      <c r="AJ97" s="320"/>
      <c r="AK97" s="320"/>
    </row>
    <row r="98" spans="2:37" s="1" customFormat="1" ht="15" customHeight="1" x14ac:dyDescent="0.2">
      <c r="B98" s="10" t="s">
        <v>675</v>
      </c>
      <c r="C98" s="11" t="s">
        <v>596</v>
      </c>
      <c r="D98" s="12"/>
      <c r="E98" s="13" t="s">
        <v>523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3</v>
      </c>
      <c r="P98" s="138"/>
      <c r="R98" s="319"/>
      <c r="S98" s="319"/>
      <c r="T98" s="319"/>
      <c r="U98" s="320"/>
      <c r="V98" s="320"/>
      <c r="W98" s="320"/>
      <c r="X98" s="5"/>
      <c r="Y98" s="319"/>
      <c r="Z98" s="319"/>
      <c r="AA98" s="319"/>
      <c r="AB98" s="320"/>
      <c r="AC98" s="320"/>
      <c r="AD98" s="320"/>
      <c r="AE98" s="5"/>
      <c r="AF98" s="319"/>
      <c r="AG98" s="319"/>
      <c r="AH98" s="319"/>
      <c r="AI98" s="320"/>
      <c r="AJ98" s="320"/>
      <c r="AK98" s="320"/>
    </row>
    <row r="99" spans="2:37" s="1" customFormat="1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319"/>
      <c r="S99" s="319"/>
      <c r="T99" s="319"/>
      <c r="U99" s="320"/>
      <c r="V99" s="320"/>
      <c r="W99" s="320"/>
      <c r="X99" s="5"/>
      <c r="Y99" s="319"/>
      <c r="Z99" s="319"/>
      <c r="AA99" s="319"/>
      <c r="AB99" s="320"/>
      <c r="AC99" s="320"/>
      <c r="AD99" s="320"/>
      <c r="AE99" s="5"/>
      <c r="AF99" s="319"/>
      <c r="AG99" s="319"/>
      <c r="AH99" s="319"/>
      <c r="AI99" s="320"/>
      <c r="AJ99" s="320"/>
      <c r="AK99" s="320"/>
    </row>
    <row r="100" spans="2:37" s="1" customFormat="1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s="1" customFormat="1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s="1" customFormat="1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s="1" customFormat="1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Defensa maleável simples (forn./ impl.)</v>
      </c>
      <c r="D103" s="35"/>
      <c r="E103" s="36"/>
      <c r="F103" s="36"/>
      <c r="G103" s="427" t="s">
        <v>663</v>
      </c>
      <c r="H103" s="428" t="s">
        <v>147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v>1000</v>
      </c>
      <c r="M103" s="431">
        <v>1</v>
      </c>
      <c r="N103" s="431">
        <v>3.7999999999999999E-2</v>
      </c>
      <c r="O103" s="431">
        <v>1</v>
      </c>
      <c r="P103" s="432">
        <f>IF($L103&lt;&gt;"",PRODUCT($K103:$O103),"")</f>
        <v>38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281.66468578499996</v>
      </c>
      <c r="V103" s="262"/>
      <c r="W103" s="278">
        <f t="shared" ref="W103:W124" si="10">IFERROR(U103*$P103,"")</f>
        <v>10703.258059829999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281.66468578499996</v>
      </c>
      <c r="AC103" s="262"/>
      <c r="AD103" s="278">
        <f t="shared" ref="AD103:AD124" si="11">IFERROR(AB103*$P103,"")</f>
        <v>10703.258059829999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s="1" customFormat="1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Ancoragem de defensa maleável simples (forn/ impl)</v>
      </c>
      <c r="D104" s="40"/>
      <c r="E104" s="41"/>
      <c r="F104" s="41"/>
      <c r="G104" s="42" t="s">
        <v>663</v>
      </c>
      <c r="H104" s="42" t="s">
        <v>149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v>1000</v>
      </c>
      <c r="M104" s="44">
        <v>1</v>
      </c>
      <c r="N104" s="44">
        <v>2E-3</v>
      </c>
      <c r="O104" s="44">
        <v>1</v>
      </c>
      <c r="P104" s="139">
        <f t="shared" ref="P104:P124" si="13">IF($L104&lt;&gt;"",PRODUCT($K104:$O104),"")</f>
        <v>2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311.56096349000001</v>
      </c>
      <c r="V104" s="262"/>
      <c r="W104" s="278">
        <f t="shared" si="10"/>
        <v>623.12192698000001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311.56096349000001</v>
      </c>
      <c r="AC104" s="262"/>
      <c r="AD104" s="278">
        <f t="shared" si="11"/>
        <v>623.12192698000001</v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s="1" customFormat="1" ht="15" customHeight="1" x14ac:dyDescent="0.2">
      <c r="B105" s="39" t="s">
        <v>493</v>
      </c>
      <c r="C105" s="75" t="str">
        <f>IFERROR(IF($G105&lt;&gt;"ANP",VLOOKUP($H105,'P. U. SICRO'!$A:$C,2,0),VLOOKUP($H105,'P.U. Cotados'!$B$12:$D$18,2,0)),"")</f>
        <v>Defensa maleável dupla (forn./ impl.)</v>
      </c>
      <c r="D105" s="40"/>
      <c r="E105" s="41"/>
      <c r="F105" s="41"/>
      <c r="G105" s="42" t="s">
        <v>663</v>
      </c>
      <c r="H105" s="42" t="s">
        <v>151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m</v>
      </c>
      <c r="K105" s="426">
        <v>1</v>
      </c>
      <c r="L105" s="44">
        <v>1000</v>
      </c>
      <c r="M105" s="44">
        <v>1</v>
      </c>
      <c r="N105" s="44">
        <v>2.8500000000000001E-2</v>
      </c>
      <c r="O105" s="44">
        <v>1</v>
      </c>
      <c r="P105" s="139">
        <f t="shared" si="13"/>
        <v>28.5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352.39520151500005</v>
      </c>
      <c r="V105" s="262"/>
      <c r="W105" s="278">
        <f t="shared" si="10"/>
        <v>10043.263243177502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352.39520151500005</v>
      </c>
      <c r="AC105" s="262"/>
      <c r="AD105" s="278">
        <f t="shared" si="11"/>
        <v>10043.263243177502</v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s="1" customFormat="1" ht="15" customHeight="1" x14ac:dyDescent="0.2">
      <c r="B106" s="39" t="s">
        <v>494</v>
      </c>
      <c r="C106" s="75" t="str">
        <f>IFERROR(IF($G106&lt;&gt;"ANP",VLOOKUP($H106,'P. U. SICRO'!$A:$C,2,0),VLOOKUP($H106,'P.U. Cotados'!$B$12:$D$18,2,0)),"")</f>
        <v>Ancoragem de defensa maleável dupla (forn./ impl.)</v>
      </c>
      <c r="D106" s="40"/>
      <c r="E106" s="41"/>
      <c r="F106" s="41"/>
      <c r="G106" s="42" t="s">
        <v>663</v>
      </c>
      <c r="H106" s="42" t="s">
        <v>153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m</v>
      </c>
      <c r="K106" s="426">
        <v>1</v>
      </c>
      <c r="L106" s="44">
        <v>1000</v>
      </c>
      <c r="M106" s="44">
        <v>1</v>
      </c>
      <c r="N106" s="44">
        <v>1.5E-3</v>
      </c>
      <c r="O106" s="44">
        <v>1</v>
      </c>
      <c r="P106" s="139">
        <f t="shared" si="13"/>
        <v>1.5</v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387.78487447000003</v>
      </c>
      <c r="V106" s="262"/>
      <c r="W106" s="278">
        <f t="shared" si="10"/>
        <v>581.67731170500008</v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387.78487447000003</v>
      </c>
      <c r="AC106" s="262"/>
      <c r="AD106" s="278">
        <f t="shared" si="11"/>
        <v>581.67731170500008</v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 t="e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si="12"/>
        <v/>
      </c>
    </row>
    <row r="107" spans="2:37" s="1" customFormat="1" ht="15" customHeight="1" x14ac:dyDescent="0.2">
      <c r="B107" s="39" t="s">
        <v>500</v>
      </c>
      <c r="C107" s="75" t="str">
        <f>IFERROR(IF($G107&lt;&gt;"ANP",VLOOKUP($H107,'P. U. SICRO'!$A:$C,2,0),VLOOKUP($H107,'P.U. Cotados'!$B$12:$D$18,2,0)),"")</f>
        <v>Defensa semi-maleável simples (forn./ impl.)</v>
      </c>
      <c r="D107" s="40"/>
      <c r="E107" s="41"/>
      <c r="F107" s="41"/>
      <c r="G107" s="42" t="s">
        <v>663</v>
      </c>
      <c r="H107" s="42" t="s">
        <v>155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m</v>
      </c>
      <c r="K107" s="426">
        <v>1</v>
      </c>
      <c r="L107" s="44">
        <v>1000</v>
      </c>
      <c r="M107" s="44">
        <v>1</v>
      </c>
      <c r="N107" s="44">
        <v>0.85499999999999998</v>
      </c>
      <c r="O107" s="44">
        <v>1</v>
      </c>
      <c r="P107" s="139">
        <f t="shared" si="13"/>
        <v>855</v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193.41634298</v>
      </c>
      <c r="V107" s="262"/>
      <c r="W107" s="278">
        <f t="shared" si="10"/>
        <v>165370.97324789999</v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193.41634298</v>
      </c>
      <c r="AC107" s="262"/>
      <c r="AD107" s="278">
        <f t="shared" si="11"/>
        <v>165370.97324789999</v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si="12"/>
        <v/>
      </c>
    </row>
    <row r="108" spans="2:37" s="1" customFormat="1" ht="15" customHeight="1" x14ac:dyDescent="0.2">
      <c r="B108" s="39" t="s">
        <v>501</v>
      </c>
      <c r="C108" s="75" t="str">
        <f>IFERROR(IF($G108&lt;&gt;"ANP",VLOOKUP($H108,'P. U. SICRO'!$A:$C,2,0),VLOOKUP($H108,'P.U. Cotados'!$B$12:$D$18,2,0)),"")</f>
        <v>Ancoragem defensa semi-maleável simples (forn/imp)</v>
      </c>
      <c r="D108" s="40"/>
      <c r="E108" s="41"/>
      <c r="F108" s="41"/>
      <c r="G108" s="42" t="s">
        <v>663</v>
      </c>
      <c r="H108" s="42" t="s">
        <v>157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v>1000</v>
      </c>
      <c r="M108" s="44">
        <v>1</v>
      </c>
      <c r="N108" s="44">
        <v>4.4999999999999998E-2</v>
      </c>
      <c r="O108" s="44">
        <v>1</v>
      </c>
      <c r="P108" s="139">
        <f t="shared" si="13"/>
        <v>45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215.04811272000001</v>
      </c>
      <c r="V108" s="262"/>
      <c r="W108" s="278">
        <f t="shared" si="10"/>
        <v>9677.165072400001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215.04811272000001</v>
      </c>
      <c r="AC108" s="262"/>
      <c r="AD108" s="278">
        <f t="shared" si="11"/>
        <v>9677.165072400001</v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2"/>
        <v/>
      </c>
    </row>
    <row r="109" spans="2:37" s="1" customFormat="1" ht="15" customHeight="1" x14ac:dyDescent="0.2">
      <c r="B109" s="39" t="s">
        <v>502</v>
      </c>
      <c r="C109" s="75" t="str">
        <f>IFERROR(IF($G109&lt;&gt;"ANP",VLOOKUP($H109,'P. U. SICRO'!$A:$C,2,0),VLOOKUP($H109,'P.U. Cotados'!$B$12:$D$18,2,0)),"")</f>
        <v>Defensa semi-maleável dupla (forn./ impl.)</v>
      </c>
      <c r="D109" s="40"/>
      <c r="E109" s="41"/>
      <c r="F109" s="41"/>
      <c r="G109" s="42" t="s">
        <v>663</v>
      </c>
      <c r="H109" s="42" t="s">
        <v>159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v>1000</v>
      </c>
      <c r="M109" s="44">
        <v>1</v>
      </c>
      <c r="N109" s="44">
        <v>2.8500000000000001E-2</v>
      </c>
      <c r="O109" s="44">
        <v>1</v>
      </c>
      <c r="P109" s="139">
        <f t="shared" si="13"/>
        <v>28.5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334.08388401500008</v>
      </c>
      <c r="V109" s="262"/>
      <c r="W109" s="278">
        <f t="shared" si="10"/>
        <v>9521.3906944275022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334.08388401500008</v>
      </c>
      <c r="AC109" s="262"/>
      <c r="AD109" s="278">
        <f t="shared" si="11"/>
        <v>9521.3906944275022</v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2"/>
        <v/>
      </c>
    </row>
    <row r="110" spans="2:37" s="1" customFormat="1" ht="15" customHeight="1" x14ac:dyDescent="0.2">
      <c r="B110" s="39" t="s">
        <v>519</v>
      </c>
      <c r="C110" s="75" t="str">
        <f>IFERROR(IF($G110&lt;&gt;"ANP",VLOOKUP($H110,'P. U. SICRO'!$A:$C,2,0),VLOOKUP($H110,'P.U. Cotados'!$B$12:$D$18,2,0)),"")</f>
        <v>Ancoragem defensa semi-maleável dupla (forn/ impl)</v>
      </c>
      <c r="D110" s="40"/>
      <c r="E110" s="41"/>
      <c r="F110" s="41"/>
      <c r="G110" s="42" t="s">
        <v>663</v>
      </c>
      <c r="H110" s="42" t="s">
        <v>161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m</v>
      </c>
      <c r="K110" s="426">
        <v>1</v>
      </c>
      <c r="L110" s="44">
        <v>1000</v>
      </c>
      <c r="M110" s="44">
        <v>1</v>
      </c>
      <c r="N110" s="44">
        <v>1.5E-3</v>
      </c>
      <c r="O110" s="44">
        <v>1</v>
      </c>
      <c r="P110" s="139">
        <f t="shared" si="13"/>
        <v>1.5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368.64344391000003</v>
      </c>
      <c r="V110" s="262"/>
      <c r="W110" s="278">
        <f t="shared" si="10"/>
        <v>552.96516586500002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368.64344391000003</v>
      </c>
      <c r="AC110" s="262"/>
      <c r="AD110" s="278">
        <f t="shared" si="11"/>
        <v>552.96516586500002</v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2"/>
        <v/>
      </c>
    </row>
    <row r="111" spans="2:37" s="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s="1" customFormat="1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s="1" customFormat="1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s="1" customFormat="1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s="1" customFormat="1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s="1" customFormat="1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s="1" customFormat="1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1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s="1" customFormat="1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s="1" customFormat="1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s="1" customFormat="1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207073.81472228499</v>
      </c>
      <c r="X126" s="261"/>
      <c r="Y126" s="264"/>
      <c r="Z126" s="265"/>
      <c r="AA126" s="265"/>
      <c r="AB126" s="265"/>
      <c r="AC126" s="265"/>
      <c r="AD126" s="266">
        <f>SUM(AD103:AD124)</f>
        <v>207073.81472228499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s="1" customFormat="1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4141.4762944456998</v>
      </c>
      <c r="X127" s="261"/>
      <c r="Y127" s="267"/>
      <c r="Z127" s="268"/>
      <c r="AA127" s="268"/>
      <c r="AB127" s="269"/>
      <c r="AC127" s="269"/>
      <c r="AD127" s="270">
        <f>$P127*AD126</f>
        <v>4141.4762944456998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s="1" customFormat="1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s="1" customFormat="1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211215.29101673068</v>
      </c>
      <c r="X129" s="261"/>
      <c r="Y129" s="275"/>
      <c r="Z129" s="64"/>
      <c r="AA129" s="64"/>
      <c r="AB129" s="64"/>
      <c r="AC129" s="64"/>
      <c r="AD129" s="276">
        <f>SUM(AD126:AD127)</f>
        <v>211215.29101673068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s="1" customFormat="1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s="1" customFormat="1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319"/>
      <c r="S131" s="319"/>
      <c r="T131" s="319"/>
      <c r="U131" s="320"/>
      <c r="V131" s="320"/>
      <c r="W131" s="320"/>
      <c r="X131" s="5"/>
      <c r="Y131" s="319"/>
      <c r="Z131" s="319"/>
      <c r="AA131" s="319"/>
      <c r="AB131" s="320"/>
      <c r="AC131" s="320"/>
      <c r="AD131" s="320"/>
      <c r="AE131" s="5"/>
      <c r="AF131" s="319"/>
      <c r="AG131" s="319"/>
      <c r="AH131" s="319"/>
      <c r="AI131" s="320"/>
      <c r="AJ131" s="320"/>
      <c r="AK131" s="320"/>
    </row>
    <row r="132" spans="2:37" s="1" customFormat="1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321"/>
      <c r="S132" s="321"/>
      <c r="T132" s="321"/>
      <c r="U132" s="322"/>
      <c r="V132" s="322"/>
      <c r="W132" s="322"/>
      <c r="X132" s="68"/>
      <c r="Y132" s="321"/>
      <c r="Z132" s="321"/>
      <c r="AA132" s="321"/>
      <c r="AB132" s="322"/>
      <c r="AC132" s="322"/>
      <c r="AD132" s="322"/>
      <c r="AE132" s="68"/>
      <c r="AF132" s="321"/>
      <c r="AG132" s="321"/>
      <c r="AH132" s="321"/>
      <c r="AI132" s="322"/>
      <c r="AJ132" s="322"/>
      <c r="AK132" s="322"/>
    </row>
    <row r="133" spans="2:37" s="1" customFormat="1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321"/>
      <c r="S133" s="321"/>
      <c r="T133" s="321"/>
      <c r="U133" s="322"/>
      <c r="V133" s="322"/>
      <c r="W133" s="322"/>
      <c r="X133" s="68"/>
      <c r="Y133" s="321"/>
      <c r="Z133" s="321"/>
      <c r="AA133" s="321"/>
      <c r="AB133" s="322"/>
      <c r="AC133" s="322"/>
      <c r="AD133" s="322"/>
      <c r="AE133" s="68"/>
      <c r="AF133" s="321"/>
      <c r="AG133" s="321"/>
      <c r="AH133" s="321"/>
      <c r="AI133" s="322"/>
      <c r="AJ133" s="322"/>
      <c r="AK133" s="322"/>
    </row>
    <row r="134" spans="2:37" s="1" customFormat="1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321"/>
      <c r="S134" s="321"/>
      <c r="T134" s="321"/>
      <c r="U134" s="322"/>
      <c r="V134" s="322"/>
      <c r="W134" s="322"/>
      <c r="X134" s="68"/>
      <c r="Y134" s="321"/>
      <c r="Z134" s="321"/>
      <c r="AA134" s="321"/>
      <c r="AB134" s="322"/>
      <c r="AC134" s="322"/>
      <c r="AD134" s="322"/>
      <c r="AE134" s="68"/>
      <c r="AF134" s="321"/>
      <c r="AG134" s="321"/>
      <c r="AH134" s="321"/>
      <c r="AI134" s="322"/>
      <c r="AJ134" s="322"/>
      <c r="AK134" s="322"/>
    </row>
    <row r="135" spans="2:37" s="1" customFormat="1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321"/>
      <c r="S135" s="321"/>
      <c r="T135" s="321"/>
      <c r="U135" s="322"/>
      <c r="V135" s="322"/>
      <c r="W135" s="322"/>
      <c r="X135" s="68"/>
      <c r="Y135" s="321"/>
      <c r="Z135" s="321"/>
      <c r="AA135" s="321"/>
      <c r="AB135" s="322"/>
      <c r="AC135" s="322"/>
      <c r="AD135" s="322"/>
      <c r="AE135" s="68"/>
      <c r="AF135" s="321"/>
      <c r="AG135" s="321"/>
      <c r="AH135" s="321"/>
      <c r="AI135" s="322"/>
      <c r="AJ135" s="322"/>
      <c r="AK135" s="322"/>
    </row>
    <row r="136" spans="2:37" s="1" customFormat="1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321"/>
      <c r="S136" s="321"/>
      <c r="T136" s="321"/>
      <c r="U136" s="322"/>
      <c r="V136" s="322"/>
      <c r="W136" s="322"/>
      <c r="X136" s="68"/>
      <c r="Y136" s="321"/>
      <c r="Z136" s="321"/>
      <c r="AA136" s="321"/>
      <c r="AB136" s="322"/>
      <c r="AC136" s="322"/>
      <c r="AD136" s="322"/>
      <c r="AE136" s="68"/>
      <c r="AF136" s="321"/>
      <c r="AG136" s="321"/>
      <c r="AH136" s="321"/>
      <c r="AI136" s="322"/>
      <c r="AJ136" s="322"/>
      <c r="AK136" s="322"/>
    </row>
    <row r="137" spans="2:37" s="1" customFormat="1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321"/>
      <c r="S137" s="321"/>
      <c r="T137" s="321"/>
      <c r="U137" s="322"/>
      <c r="V137" s="322"/>
      <c r="W137" s="322"/>
      <c r="X137" s="68"/>
      <c r="Y137" s="321"/>
      <c r="Z137" s="321"/>
      <c r="AA137" s="321"/>
      <c r="AB137" s="322"/>
      <c r="AC137" s="322"/>
      <c r="AD137" s="322"/>
      <c r="AE137" s="68"/>
      <c r="AF137" s="321"/>
      <c r="AG137" s="321"/>
      <c r="AH137" s="321"/>
      <c r="AI137" s="322"/>
      <c r="AJ137" s="322"/>
      <c r="AK137" s="322"/>
    </row>
    <row r="138" spans="2:37" s="1" customFormat="1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321"/>
      <c r="S138" s="321"/>
      <c r="T138" s="321"/>
      <c r="U138" s="322"/>
      <c r="V138" s="322"/>
      <c r="W138" s="322"/>
      <c r="X138" s="68"/>
      <c r="Y138" s="321"/>
      <c r="Z138" s="321"/>
      <c r="AA138" s="321"/>
      <c r="AB138" s="322"/>
      <c r="AC138" s="322"/>
      <c r="AD138" s="322"/>
      <c r="AE138" s="68"/>
      <c r="AF138" s="321"/>
      <c r="AG138" s="321"/>
      <c r="AH138" s="321"/>
      <c r="AI138" s="322"/>
      <c r="AJ138" s="322"/>
      <c r="AK138" s="322"/>
    </row>
    <row r="139" spans="2:37" s="1" customFormat="1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321"/>
      <c r="S139" s="321"/>
      <c r="T139" s="321"/>
      <c r="U139" s="322"/>
      <c r="V139" s="322"/>
      <c r="W139" s="322"/>
      <c r="X139" s="68"/>
      <c r="Y139" s="321"/>
      <c r="Z139" s="321"/>
      <c r="AA139" s="321"/>
      <c r="AB139" s="322"/>
      <c r="AC139" s="322"/>
      <c r="AD139" s="322"/>
      <c r="AE139" s="68"/>
      <c r="AF139" s="321"/>
      <c r="AG139" s="321"/>
      <c r="AH139" s="321"/>
      <c r="AI139" s="322"/>
      <c r="AJ139" s="322"/>
      <c r="AK139" s="322"/>
    </row>
    <row r="140" spans="2:37" s="1" customFormat="1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321"/>
      <c r="S140" s="321"/>
      <c r="T140" s="321"/>
      <c r="U140" s="322"/>
      <c r="V140" s="322"/>
      <c r="W140" s="322"/>
      <c r="X140" s="68"/>
      <c r="Y140" s="321"/>
      <c r="Z140" s="321"/>
      <c r="AA140" s="321"/>
      <c r="AB140" s="322"/>
      <c r="AC140" s="322"/>
      <c r="AD140" s="322"/>
      <c r="AE140" s="68"/>
      <c r="AF140" s="321"/>
      <c r="AG140" s="321"/>
      <c r="AH140" s="321"/>
      <c r="AI140" s="322"/>
      <c r="AJ140" s="322"/>
      <c r="AK140" s="322"/>
    </row>
    <row r="141" spans="2:37" s="1" customFormat="1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321"/>
      <c r="S141" s="321"/>
      <c r="T141" s="321"/>
      <c r="U141" s="322"/>
      <c r="V141" s="322"/>
      <c r="W141" s="322"/>
      <c r="X141" s="68"/>
      <c r="Y141" s="321"/>
      <c r="Z141" s="321"/>
      <c r="AA141" s="321"/>
      <c r="AB141" s="322"/>
      <c r="AC141" s="322"/>
      <c r="AD141" s="322"/>
      <c r="AE141" s="68"/>
      <c r="AF141" s="321"/>
      <c r="AG141" s="321"/>
      <c r="AH141" s="321"/>
      <c r="AI141" s="322"/>
      <c r="AJ141" s="322"/>
      <c r="AK141" s="322"/>
    </row>
    <row r="142" spans="2:37" s="1" customFormat="1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319"/>
      <c r="S142" s="319"/>
      <c r="T142" s="319"/>
      <c r="U142" s="320"/>
      <c r="V142" s="320"/>
      <c r="W142" s="320"/>
      <c r="X142" s="5"/>
      <c r="Y142" s="319"/>
      <c r="Z142" s="319"/>
      <c r="AA142" s="319"/>
      <c r="AB142" s="320"/>
      <c r="AC142" s="320"/>
      <c r="AD142" s="320"/>
      <c r="AE142" s="5"/>
      <c r="AF142" s="319"/>
      <c r="AG142" s="319"/>
      <c r="AH142" s="319"/>
      <c r="AI142" s="320"/>
      <c r="AJ142" s="320"/>
      <c r="AK142" s="320"/>
    </row>
    <row r="143" spans="2:37" s="1" customFormat="1" ht="15" customHeight="1" x14ac:dyDescent="0.2">
      <c r="B143" s="10" t="s">
        <v>677</v>
      </c>
      <c r="C143" s="11" t="s">
        <v>596</v>
      </c>
      <c r="D143" s="12"/>
      <c r="E143" s="13" t="s">
        <v>524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319"/>
      <c r="S143" s="319"/>
      <c r="T143" s="319"/>
      <c r="U143" s="320"/>
      <c r="V143" s="320"/>
      <c r="W143" s="320"/>
      <c r="X143" s="5"/>
      <c r="Y143" s="319"/>
      <c r="Z143" s="319"/>
      <c r="AA143" s="319"/>
      <c r="AB143" s="320"/>
      <c r="AC143" s="320"/>
      <c r="AD143" s="320"/>
      <c r="AE143" s="5"/>
      <c r="AF143" s="319"/>
      <c r="AG143" s="319"/>
      <c r="AH143" s="319"/>
      <c r="AI143" s="320"/>
      <c r="AJ143" s="320"/>
      <c r="AK143" s="320"/>
    </row>
    <row r="144" spans="2:37" s="1" customFormat="1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319"/>
      <c r="S144" s="319"/>
      <c r="T144" s="319"/>
      <c r="U144" s="320"/>
      <c r="V144" s="320"/>
      <c r="W144" s="320"/>
      <c r="X144" s="5"/>
      <c r="Y144" s="319"/>
      <c r="Z144" s="319"/>
      <c r="AA144" s="319"/>
      <c r="AB144" s="320"/>
      <c r="AC144" s="320"/>
      <c r="AD144" s="320"/>
      <c r="AE144" s="5"/>
      <c r="AF144" s="319"/>
      <c r="AG144" s="319"/>
      <c r="AH144" s="319"/>
      <c r="AI144" s="320"/>
      <c r="AJ144" s="320"/>
      <c r="AK144" s="320"/>
    </row>
    <row r="145" spans="2:37" s="1" customFormat="1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s="1" customFormat="1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s="1" customFormat="1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s="1" customFormat="1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Barreira de segurança dupla DNER PRO 176/86 AC/BC</v>
      </c>
      <c r="D148" s="35"/>
      <c r="E148" s="36"/>
      <c r="F148" s="36"/>
      <c r="G148" s="427" t="s">
        <v>663</v>
      </c>
      <c r="H148" s="428" t="s">
        <v>306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431">
        <f>1*VLOOKUP(RESUMO!$J$9,RESUMO!$I$13:$K$15,2,0)</f>
        <v>1</v>
      </c>
      <c r="M148" s="431">
        <v>1</v>
      </c>
      <c r="N148" s="431">
        <v>500</v>
      </c>
      <c r="O148" s="431">
        <v>1</v>
      </c>
      <c r="P148" s="432">
        <f>IF($L148&lt;&gt;"",PRODUCT($K148:$O148),"")</f>
        <v>500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278.979025885</v>
      </c>
      <c r="V148" s="262"/>
      <c r="W148" s="278">
        <f t="shared" ref="W148:W169" si="15">IFERROR(U148*$P148,"")</f>
        <v>139489.51294250001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278.979025885</v>
      </c>
      <c r="AC148" s="262"/>
      <c r="AD148" s="278">
        <f t="shared" ref="AD148:AD169" si="16">IFERROR(AB148*$P148,"")</f>
        <v>139489.51294250001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s="1" customFormat="1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Barreira de segurança dupla DNER PRO 176/86</v>
      </c>
      <c r="D149" s="40"/>
      <c r="E149" s="41"/>
      <c r="F149" s="41"/>
      <c r="G149" s="42" t="s">
        <v>663</v>
      </c>
      <c r="H149" s="42" t="s">
        <v>231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34">
        <f>1*VLOOKUP(RESUMO!$J$9,RESUMO!$I$13:$K$15,3,0)</f>
        <v>0</v>
      </c>
      <c r="M149" s="44">
        <v>1</v>
      </c>
      <c r="N149" s="44">
        <v>500</v>
      </c>
      <c r="O149" s="44">
        <v>1</v>
      </c>
      <c r="P149" s="139">
        <f t="shared" ref="P149:P169" si="18">IF($L149&lt;&gt;"",PRODUCT($K149:$O149),"")</f>
        <v>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244.22414527000001</v>
      </c>
      <c r="V149" s="262"/>
      <c r="W149" s="278">
        <f t="shared" si="15"/>
        <v>0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244.22414527000001</v>
      </c>
      <c r="AC149" s="262"/>
      <c r="AD149" s="278">
        <f t="shared" si="16"/>
        <v>0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s="1" customFormat="1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Transporte comercial c/ basc. 10m3 rod. pav.</v>
      </c>
      <c r="D150" s="40"/>
      <c r="E150" s="41"/>
      <c r="F150" s="41" t="s">
        <v>4317</v>
      </c>
      <c r="G150" s="42" t="s">
        <v>663</v>
      </c>
      <c r="H150" s="42" t="str">
        <f>INDEX(DTM!$K$17:$K$39,MATCH(F150,DTM!$L$17:$L$39,0))</f>
        <v>1 A 00 002 91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tkm</v>
      </c>
      <c r="K150" s="426">
        <v>1</v>
      </c>
      <c r="L150" s="44">
        <v>0.42070000000000002</v>
      </c>
      <c r="M150" s="44">
        <v>1</v>
      </c>
      <c r="N150" s="44">
        <v>500</v>
      </c>
      <c r="O150" s="44">
        <v>1</v>
      </c>
      <c r="P150" s="139">
        <f t="shared" si="18"/>
        <v>210.35000000000002</v>
      </c>
      <c r="Q150" s="5"/>
      <c r="R150" s="280">
        <f>IF($F150&lt;&gt;"",INDEX(DTM!$C$3:$F$100,MATCH($F150,DTM!$C$3:$C$100,0),MATCH(R$8,DTM!$C$3:$F$3,0)),"")</f>
        <v>20.176416373000809</v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0.43078000000000005</v>
      </c>
      <c r="U150" s="262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8.3743533676129012</v>
      </c>
      <c r="V150" s="262"/>
      <c r="W150" s="278">
        <f t="shared" ca="1" si="15"/>
        <v>1761.545230877374</v>
      </c>
      <c r="X150" s="9"/>
      <c r="Y150" s="280">
        <f>IF($F150&lt;&gt;"",INDEX(DTM!$C$3:$F$100,MATCH($F150,DTM!$C$3:$C$100,0),MATCH(Y$8,DTM!$C$3:$F$3,0)),"")</f>
        <v>14.162390474050772</v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0.43078000000000005</v>
      </c>
      <c r="AB150" s="262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5.8781926466645693</v>
      </c>
      <c r="AC150" s="262"/>
      <c r="AD150" s="278">
        <f t="shared" ca="1" si="16"/>
        <v>1236.4778232258923</v>
      </c>
      <c r="AE150" s="9"/>
      <c r="AF150" s="280" t="e">
        <f>IF($F150&lt;&gt;"",INDEX(DTM!$C$3:$F$100,MATCH($F150,DTM!$C$3:$C$100,0),MATCH(AF$8,DTM!$C$3:$F$3,0)),"")</f>
        <v>#N/A</v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#N/A</v>
      </c>
      <c r="AI150" s="262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ca="1" si="17"/>
        <v/>
      </c>
    </row>
    <row r="151" spans="2:37" s="1" customFormat="1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Transporte comercial c/ basc. 10m3 rod. pav.</v>
      </c>
      <c r="D151" s="40"/>
      <c r="E151" s="41"/>
      <c r="F151" s="41" t="s">
        <v>4315</v>
      </c>
      <c r="G151" s="42" t="s">
        <v>663</v>
      </c>
      <c r="H151" s="42" t="str">
        <f>INDEX(DTM!$K$17:$K$39,MATCH(F151,DTM!$L$17:$L$39,0))</f>
        <v>1 A 00 002 91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tkm</v>
      </c>
      <c r="K151" s="426">
        <v>1</v>
      </c>
      <c r="L151" s="44">
        <v>0.51639999999999997</v>
      </c>
      <c r="M151" s="44">
        <v>1</v>
      </c>
      <c r="N151" s="44">
        <v>500</v>
      </c>
      <c r="O151" s="44">
        <v>1</v>
      </c>
      <c r="P151" s="139">
        <f t="shared" si="18"/>
        <v>258.2</v>
      </c>
      <c r="Q151" s="5"/>
      <c r="R151" s="280">
        <f>IF($F151&lt;&gt;"",INDEX(DTM!$C$3:$F$100,MATCH($F151,DTM!$C$3:$C$100,0),MATCH(R$8,DTM!$C$3:$F$3,0)),"")</f>
        <v>30.719056654920031</v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0.43078000000000005</v>
      </c>
      <c r="U151" s="262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12.750145060064517</v>
      </c>
      <c r="V151" s="262"/>
      <c r="W151" s="278">
        <f t="shared" ca="1" si="15"/>
        <v>3292.0874545086581</v>
      </c>
      <c r="X151" s="9"/>
      <c r="Y151" s="280">
        <f>IF($F151&lt;&gt;"",INDEX(DTM!$C$3:$F$100,MATCH($F151,DTM!$C$3:$C$100,0),MATCH(Y$8,DTM!$C$3:$F$3,0)),"")</f>
        <v>19.314816895079755</v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0.43078000000000005</v>
      </c>
      <c r="AB151" s="262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8.0167408780571794</v>
      </c>
      <c r="AC151" s="262"/>
      <c r="AD151" s="278">
        <f t="shared" ca="1" si="16"/>
        <v>2069.9224947143634</v>
      </c>
      <c r="AE151" s="9"/>
      <c r="AF151" s="280" t="e">
        <f>IF($F151&lt;&gt;"",INDEX(DTM!$C$3:$F$100,MATCH($F151,DTM!$C$3:$C$100,0),MATCH(AF$8,DTM!$C$3:$F$3,0)),"")</f>
        <v>#N/A</v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#N/A</v>
      </c>
      <c r="AI151" s="262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ca="1" si="17"/>
        <v/>
      </c>
    </row>
    <row r="152" spans="2:37" s="1" customFormat="1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Transp. local c/ carroceria c/ guind. rodov. pav.</v>
      </c>
      <c r="D152" s="40"/>
      <c r="E152" s="41"/>
      <c r="F152" s="41" t="s">
        <v>4323</v>
      </c>
      <c r="G152" s="42" t="s">
        <v>663</v>
      </c>
      <c r="H152" s="42" t="str">
        <f>INDEX(DTM!$K$17:$K$39,MATCH(F152,DTM!$L$17:$L$39,0))</f>
        <v>1 A 00 002 60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1</v>
      </c>
      <c r="L152" s="44">
        <v>2.8E-3</v>
      </c>
      <c r="M152" s="44">
        <v>1</v>
      </c>
      <c r="N152" s="44">
        <v>500</v>
      </c>
      <c r="O152" s="44">
        <v>1</v>
      </c>
      <c r="P152" s="139">
        <f t="shared" si="18"/>
        <v>1.4</v>
      </c>
      <c r="Q152" s="5"/>
      <c r="R152" s="280">
        <f>IF($F152&lt;&gt;"",INDEX(DTM!$C$3:$F$100,MATCH($F152,DTM!$C$3:$C$100,0),MATCH(R$8,DTM!$C$3:$F$3,0)),"")</f>
        <v>160.81001626457032</v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1.0009300000000001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155.08454529003748</v>
      </c>
      <c r="V152" s="262"/>
      <c r="W152" s="278">
        <f t="shared" ca="1" si="15"/>
        <v>217.11836340605245</v>
      </c>
      <c r="X152" s="9"/>
      <c r="Y152" s="280">
        <f>IF($F152&lt;&gt;"",INDEX(DTM!$C$3:$F$100,MATCH($F152,DTM!$C$3:$C$100,0),MATCH(Y$8,DTM!$C$3:$F$3,0)),"")</f>
        <v>164.11723208267802</v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1.0009300000000001</v>
      </c>
      <c r="AB152" s="262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158.27401117805414</v>
      </c>
      <c r="AC152" s="262"/>
      <c r="AD152" s="278">
        <f t="shared" ca="1" si="16"/>
        <v>221.58361564927577</v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s="1" customFormat="1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local c/ carroceria 15 t rodov. pav.</v>
      </c>
      <c r="D153" s="40"/>
      <c r="E153" s="41"/>
      <c r="F153" s="41" t="s">
        <v>4324</v>
      </c>
      <c r="G153" s="42" t="s">
        <v>663</v>
      </c>
      <c r="H153" s="42" t="str">
        <f>INDEX(DTM!$K$17:$K$39,MATCH(F153,DTM!$L$17:$L$39,0))</f>
        <v>1 A 00 002 40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1</v>
      </c>
      <c r="L153" s="44">
        <v>0.16539999999999999</v>
      </c>
      <c r="M153" s="44">
        <v>1</v>
      </c>
      <c r="N153" s="44">
        <v>500</v>
      </c>
      <c r="O153" s="44">
        <v>1</v>
      </c>
      <c r="P153" s="139">
        <f t="shared" si="18"/>
        <v>82.699999999999989</v>
      </c>
      <c r="Q153" s="5"/>
      <c r="R153" s="280">
        <f>IF($F153&lt;&gt;"",INDEX(DTM!$C$3:$F$100,MATCH($F153,DTM!$C$3:$C$100,0),MATCH(R$8,DTM!$C$3:$F$3,0)),"")</f>
        <v>160.81001626457032</v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0.77286999999999995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119.74882611002892</v>
      </c>
      <c r="V153" s="262"/>
      <c r="W153" s="278">
        <f t="shared" ca="1" si="15"/>
        <v>9903.2279192993901</v>
      </c>
      <c r="X153" s="9"/>
      <c r="Y153" s="280">
        <f>IF($F153&lt;&gt;"",INDEX(DTM!$C$3:$F$100,MATCH($F153,DTM!$C$3:$C$100,0),MATCH(Y$8,DTM!$C$3:$F$3,0)),"")</f>
        <v>164.11723208267802</v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0.77286999999999995</v>
      </c>
      <c r="AB153" s="262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122.21157825140887</v>
      </c>
      <c r="AC153" s="262"/>
      <c r="AD153" s="278">
        <f t="shared" ca="1" si="16"/>
        <v>10106.897521391511</v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s="1" customFormat="1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local c/ carroceria 15 t rodov. pav.</v>
      </c>
      <c r="D154" s="40"/>
      <c r="E154" s="41"/>
      <c r="F154" s="41" t="s">
        <v>4331</v>
      </c>
      <c r="G154" s="42" t="s">
        <v>663</v>
      </c>
      <c r="H154" s="42" t="str">
        <f>INDEX(DTM!$K$17:$K$39,MATCH(F154,DTM!$L$17:$L$39,0))</f>
        <v>1 A 00 002 40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3.2099999999999997E-2</v>
      </c>
      <c r="M154" s="44">
        <v>1</v>
      </c>
      <c r="N154" s="44">
        <v>500</v>
      </c>
      <c r="O154" s="44">
        <v>1</v>
      </c>
      <c r="P154" s="139">
        <f t="shared" si="18"/>
        <v>16.049999999999997</v>
      </c>
      <c r="Q154" s="5"/>
      <c r="R154" s="280">
        <f>IF($F154&lt;&gt;"",INDEX(DTM!$C$3:$F$100,MATCH($F154,DTM!$C$3:$C$100,0),MATCH(R$8,DTM!$C$3:$F$3,0)),"")</f>
        <v>160.81001626457032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0.77286999999999995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119.74882611002892</v>
      </c>
      <c r="V154" s="262"/>
      <c r="W154" s="278">
        <f t="shared" ca="1" si="15"/>
        <v>1921.9686590659637</v>
      </c>
      <c r="X154" s="9"/>
      <c r="Y154" s="280">
        <f>IF($F154&lt;&gt;"",INDEX(DTM!$C$3:$F$100,MATCH($F154,DTM!$C$3:$C$100,0),MATCH(Y$8,DTM!$C$3:$F$3,0)),"")</f>
        <v>164.11723208267802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0.77286999999999995</v>
      </c>
      <c r="AB154" s="262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122.21157825140887</v>
      </c>
      <c r="AC154" s="262"/>
      <c r="AD154" s="278">
        <f t="shared" ca="1" si="16"/>
        <v>1961.4958309351121</v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s="1" customFormat="1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s="1" customFormat="1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s="1" customFormat="1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s="1" customFormat="1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s="1" customFormat="1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s="1" customFormat="1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s="1" customFormat="1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s="1" customFormat="1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s="1" customFormat="1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s="1" customFormat="1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s="1" customFormat="1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s="1" customFormat="1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s="1" customFormat="1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1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s="1" customFormat="1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s="1" customFormat="1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s="1" customFormat="1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156585.46056965744</v>
      </c>
      <c r="X171" s="261"/>
      <c r="Y171" s="264"/>
      <c r="Z171" s="265"/>
      <c r="AA171" s="265"/>
      <c r="AB171" s="265"/>
      <c r="AC171" s="265"/>
      <c r="AD171" s="266">
        <f ca="1">SUM(AD148:AD169)</f>
        <v>155085.89022841616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s="1" customFormat="1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3131.709211393149</v>
      </c>
      <c r="X172" s="261"/>
      <c r="Y172" s="267"/>
      <c r="Z172" s="268"/>
      <c r="AA172" s="268"/>
      <c r="AB172" s="269"/>
      <c r="AC172" s="269"/>
      <c r="AD172" s="270">
        <f ca="1">$P172*AD171</f>
        <v>3101.7178045683231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s="1" customFormat="1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s="1" customFormat="1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159717.16978105059</v>
      </c>
      <c r="X174" s="261"/>
      <c r="Y174" s="275"/>
      <c r="Z174" s="64"/>
      <c r="AA174" s="64"/>
      <c r="AB174" s="64"/>
      <c r="AC174" s="64"/>
      <c r="AD174" s="276">
        <f ca="1">SUM(AD171:AD172)</f>
        <v>158187.60803298448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s="1" customFormat="1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s="1" customFormat="1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319"/>
      <c r="S176" s="319"/>
      <c r="T176" s="320"/>
      <c r="U176" s="320"/>
      <c r="V176" s="320"/>
      <c r="W176" s="320"/>
      <c r="X176" s="5"/>
      <c r="Y176" s="319"/>
      <c r="Z176" s="319"/>
      <c r="AA176" s="320"/>
      <c r="AB176" s="320"/>
      <c r="AC176" s="320"/>
      <c r="AD176" s="320"/>
      <c r="AE176" s="5"/>
      <c r="AF176" s="319"/>
      <c r="AG176" s="319"/>
      <c r="AH176" s="320"/>
      <c r="AI176" s="320"/>
      <c r="AJ176" s="320"/>
      <c r="AK176" s="320"/>
    </row>
    <row r="177" spans="2:37" s="1" customFormat="1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321"/>
      <c r="S177" s="321"/>
      <c r="T177" s="322"/>
      <c r="U177" s="322"/>
      <c r="V177" s="322"/>
      <c r="W177" s="322"/>
      <c r="X177" s="68"/>
      <c r="Y177" s="321"/>
      <c r="Z177" s="321"/>
      <c r="AA177" s="322"/>
      <c r="AB177" s="322"/>
      <c r="AC177" s="322"/>
      <c r="AD177" s="322"/>
      <c r="AE177" s="68"/>
      <c r="AF177" s="321"/>
      <c r="AG177" s="321"/>
      <c r="AH177" s="322"/>
      <c r="AI177" s="322"/>
      <c r="AJ177" s="322"/>
      <c r="AK177" s="322"/>
    </row>
    <row r="178" spans="2:37" s="1" customFormat="1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321"/>
      <c r="S178" s="321"/>
      <c r="T178" s="322"/>
      <c r="U178" s="322"/>
      <c r="V178" s="322"/>
      <c r="W178" s="322"/>
      <c r="X178" s="68"/>
      <c r="Y178" s="321"/>
      <c r="Z178" s="321"/>
      <c r="AA178" s="322"/>
      <c r="AB178" s="322"/>
      <c r="AC178" s="322"/>
      <c r="AD178" s="322"/>
      <c r="AE178" s="68"/>
      <c r="AF178" s="321"/>
      <c r="AG178" s="321"/>
      <c r="AH178" s="322"/>
      <c r="AI178" s="322"/>
      <c r="AJ178" s="322"/>
      <c r="AK178" s="322"/>
    </row>
    <row r="179" spans="2:37" s="1" customFormat="1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321"/>
      <c r="S179" s="321"/>
      <c r="T179" s="322"/>
      <c r="U179" s="322"/>
      <c r="V179" s="322"/>
      <c r="W179" s="322"/>
      <c r="X179" s="68"/>
      <c r="Y179" s="321"/>
      <c r="Z179" s="321"/>
      <c r="AA179" s="322"/>
      <c r="AB179" s="322"/>
      <c r="AC179" s="322"/>
      <c r="AD179" s="322"/>
      <c r="AE179" s="68"/>
      <c r="AF179" s="321"/>
      <c r="AG179" s="321"/>
      <c r="AH179" s="322"/>
      <c r="AI179" s="322"/>
      <c r="AJ179" s="322"/>
      <c r="AK179" s="322"/>
    </row>
    <row r="180" spans="2:37" s="1" customFormat="1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321"/>
      <c r="S180" s="321"/>
      <c r="T180" s="322"/>
      <c r="U180" s="322"/>
      <c r="V180" s="322"/>
      <c r="W180" s="322"/>
      <c r="X180" s="68"/>
      <c r="Y180" s="321"/>
      <c r="Z180" s="321"/>
      <c r="AA180" s="322"/>
      <c r="AB180" s="322"/>
      <c r="AC180" s="322"/>
      <c r="AD180" s="322"/>
      <c r="AE180" s="68"/>
      <c r="AF180" s="321"/>
      <c r="AG180" s="321"/>
      <c r="AH180" s="322"/>
      <c r="AI180" s="322"/>
      <c r="AJ180" s="322"/>
      <c r="AK180" s="322"/>
    </row>
    <row r="181" spans="2:37" s="1" customFormat="1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321"/>
      <c r="S181" s="321"/>
      <c r="T181" s="322"/>
      <c r="U181" s="322"/>
      <c r="V181" s="322"/>
      <c r="W181" s="322"/>
      <c r="X181" s="68"/>
      <c r="Y181" s="321"/>
      <c r="Z181" s="321"/>
      <c r="AA181" s="322"/>
      <c r="AB181" s="322"/>
      <c r="AC181" s="322"/>
      <c r="AD181" s="322"/>
      <c r="AE181" s="68"/>
      <c r="AF181" s="321"/>
      <c r="AG181" s="321"/>
      <c r="AH181" s="322"/>
      <c r="AI181" s="322"/>
      <c r="AJ181" s="322"/>
      <c r="AK181" s="322"/>
    </row>
    <row r="182" spans="2:37" s="1" customFormat="1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321"/>
      <c r="S182" s="321"/>
      <c r="T182" s="322"/>
      <c r="U182" s="322"/>
      <c r="V182" s="322"/>
      <c r="W182" s="322"/>
      <c r="X182" s="68"/>
      <c r="Y182" s="321"/>
      <c r="Z182" s="321"/>
      <c r="AA182" s="322"/>
      <c r="AB182" s="322"/>
      <c r="AC182" s="322"/>
      <c r="AD182" s="322"/>
      <c r="AE182" s="68"/>
      <c r="AF182" s="321"/>
      <c r="AG182" s="321"/>
      <c r="AH182" s="322"/>
      <c r="AI182" s="322"/>
      <c r="AJ182" s="322"/>
      <c r="AK182" s="322"/>
    </row>
    <row r="183" spans="2:37" s="1" customFormat="1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321"/>
      <c r="S183" s="321"/>
      <c r="T183" s="322"/>
      <c r="U183" s="322"/>
      <c r="V183" s="322"/>
      <c r="W183" s="322"/>
      <c r="X183" s="68"/>
      <c r="Y183" s="321"/>
      <c r="Z183" s="321"/>
      <c r="AA183" s="322"/>
      <c r="AB183" s="322"/>
      <c r="AC183" s="322"/>
      <c r="AD183" s="322"/>
      <c r="AE183" s="68"/>
      <c r="AF183" s="321"/>
      <c r="AG183" s="321"/>
      <c r="AH183" s="322"/>
      <c r="AI183" s="322"/>
      <c r="AJ183" s="322"/>
      <c r="AK183" s="322"/>
    </row>
    <row r="184" spans="2:37" s="1" customFormat="1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321"/>
      <c r="S184" s="321"/>
      <c r="T184" s="322"/>
      <c r="U184" s="322"/>
      <c r="V184" s="322"/>
      <c r="W184" s="322"/>
      <c r="X184" s="68"/>
      <c r="Y184" s="321"/>
      <c r="Z184" s="321"/>
      <c r="AA184" s="322"/>
      <c r="AB184" s="322"/>
      <c r="AC184" s="322"/>
      <c r="AD184" s="322"/>
      <c r="AE184" s="68"/>
      <c r="AF184" s="321"/>
      <c r="AG184" s="321"/>
      <c r="AH184" s="322"/>
      <c r="AI184" s="322"/>
      <c r="AJ184" s="322"/>
      <c r="AK184" s="322"/>
    </row>
    <row r="185" spans="2:37" s="1" customFormat="1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321"/>
      <c r="S185" s="321"/>
      <c r="T185" s="322"/>
      <c r="U185" s="322"/>
      <c r="V185" s="322"/>
      <c r="W185" s="322"/>
      <c r="X185" s="68"/>
      <c r="Y185" s="321"/>
      <c r="Z185" s="321"/>
      <c r="AA185" s="322"/>
      <c r="AB185" s="322"/>
      <c r="AC185" s="322"/>
      <c r="AD185" s="322"/>
      <c r="AE185" s="68"/>
      <c r="AF185" s="321"/>
      <c r="AG185" s="321"/>
      <c r="AH185" s="322"/>
      <c r="AI185" s="322"/>
      <c r="AJ185" s="322"/>
      <c r="AK185" s="322"/>
    </row>
    <row r="186" spans="2:37" s="1" customFormat="1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321"/>
      <c r="S186" s="321"/>
      <c r="T186" s="322"/>
      <c r="U186" s="322"/>
      <c r="V186" s="322"/>
      <c r="W186" s="322"/>
      <c r="X186" s="68"/>
      <c r="Y186" s="321"/>
      <c r="Z186" s="321"/>
      <c r="AA186" s="322"/>
      <c r="AB186" s="322"/>
      <c r="AC186" s="322"/>
      <c r="AD186" s="322"/>
      <c r="AE186" s="68"/>
      <c r="AF186" s="321"/>
      <c r="AG186" s="321"/>
      <c r="AH186" s="322"/>
      <c r="AI186" s="322"/>
      <c r="AJ186" s="322"/>
      <c r="AK186" s="322"/>
    </row>
    <row r="187" spans="2:37" s="1" customFormat="1" ht="15" customHeight="1" x14ac:dyDescent="0.2">
      <c r="R187" s="319"/>
      <c r="S187" s="319"/>
      <c r="T187" s="320"/>
      <c r="U187" s="320"/>
      <c r="V187" s="320"/>
      <c r="W187" s="320"/>
      <c r="X187" s="5"/>
      <c r="Y187" s="319"/>
      <c r="Z187" s="319"/>
      <c r="AA187" s="320"/>
      <c r="AB187" s="320"/>
      <c r="AC187" s="320"/>
      <c r="AD187" s="320"/>
      <c r="AE187" s="5"/>
      <c r="AF187" s="319"/>
      <c r="AG187" s="319"/>
      <c r="AH187" s="320"/>
      <c r="AI187" s="320"/>
      <c r="AJ187" s="320"/>
      <c r="AK187" s="320"/>
    </row>
    <row r="188" spans="2:37" s="1" customFormat="1" ht="15" customHeight="1" x14ac:dyDescent="0.2">
      <c r="B188" s="10" t="s">
        <v>678</v>
      </c>
      <c r="C188" s="11" t="s">
        <v>596</v>
      </c>
      <c r="D188" s="12"/>
      <c r="E188" s="13" t="s">
        <v>584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3</v>
      </c>
      <c r="P188" s="138"/>
      <c r="R188" s="319"/>
      <c r="S188" s="319"/>
      <c r="T188" s="320"/>
      <c r="U188" s="320"/>
      <c r="V188" s="320"/>
      <c r="W188" s="320"/>
      <c r="X188" s="5"/>
      <c r="Y188" s="319"/>
      <c r="Z188" s="319"/>
      <c r="AA188" s="320"/>
      <c r="AB188" s="320"/>
      <c r="AC188" s="320"/>
      <c r="AD188" s="320"/>
      <c r="AE188" s="5"/>
      <c r="AF188" s="319"/>
      <c r="AG188" s="319"/>
      <c r="AH188" s="320"/>
      <c r="AI188" s="320"/>
      <c r="AJ188" s="320"/>
      <c r="AK188" s="320"/>
    </row>
    <row r="189" spans="2:37" s="1" customFormat="1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319"/>
      <c r="S189" s="319"/>
      <c r="T189" s="320"/>
      <c r="U189" s="320"/>
      <c r="V189" s="320"/>
      <c r="W189" s="320"/>
      <c r="X189" s="5"/>
      <c r="Y189" s="319"/>
      <c r="Z189" s="319"/>
      <c r="AA189" s="320"/>
      <c r="AB189" s="320"/>
      <c r="AC189" s="320"/>
      <c r="AD189" s="320"/>
      <c r="AE189" s="5"/>
      <c r="AF189" s="319"/>
      <c r="AG189" s="319"/>
      <c r="AH189" s="320"/>
      <c r="AI189" s="320"/>
      <c r="AJ189" s="320"/>
      <c r="AK189" s="320"/>
    </row>
    <row r="190" spans="2:37" s="1" customFormat="1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s="1" customFormat="1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s="1" customFormat="1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s="1" customFormat="1" ht="15" customHeight="1" x14ac:dyDescent="0.2">
      <c r="B193" s="33" t="s">
        <v>851</v>
      </c>
      <c r="C193" s="34" t="str">
        <f>IFERROR(IF($G193&lt;&gt;"ANP",VLOOKUP($H193,'P. U. SICRO'!$A:$C,2,0),VLOOKUP($H193,'P.U. Cotados'!$B$12:$D$18,2,0)),"")</f>
        <v>Barreira de segurança dupla DNER PRO 176/86 AC/BC</v>
      </c>
      <c r="D193" s="35"/>
      <c r="E193" s="36"/>
      <c r="F193" s="36"/>
      <c r="G193" s="427" t="s">
        <v>663</v>
      </c>
      <c r="H193" s="428" t="s">
        <v>306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f>1*VLOOKUP(RESUMO!$J$9,RESUMO!$I$13:$K$15,2,0)</f>
        <v>1</v>
      </c>
      <c r="M193" s="431">
        <v>1</v>
      </c>
      <c r="N193" s="431">
        <v>1000</v>
      </c>
      <c r="O193" s="431">
        <v>1</v>
      </c>
      <c r="P193" s="432">
        <f>IF($L193&lt;&gt;"",PRODUCT($K193:$O193),"")</f>
        <v>1000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278.979025885</v>
      </c>
      <c r="V193" s="262"/>
      <c r="W193" s="278">
        <f t="shared" ref="W193:W214" si="20">IFERROR(U193*$P193,"")</f>
        <v>278979.02588500001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278.979025885</v>
      </c>
      <c r="AC193" s="262"/>
      <c r="AD193" s="278">
        <f t="shared" ref="AD193:AD214" si="21">IFERROR(AB193*$P193,"")</f>
        <v>278979.02588500001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s="1" customFormat="1" ht="15" customHeight="1" x14ac:dyDescent="0.2">
      <c r="B194" s="39" t="s">
        <v>852</v>
      </c>
      <c r="C194" s="75" t="str">
        <f>IFERROR(IF($G194&lt;&gt;"ANP",VLOOKUP($H194,'P. U. SICRO'!$A:$C,2,0),VLOOKUP($H194,'P.U. Cotados'!$B$12:$D$18,2,0)),"")</f>
        <v>Barreira de segurança dupla DNER PRO 176/86</v>
      </c>
      <c r="D194" s="40"/>
      <c r="E194" s="41"/>
      <c r="F194" s="41"/>
      <c r="G194" s="42" t="s">
        <v>663</v>
      </c>
      <c r="H194" s="42" t="s">
        <v>231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</v>
      </c>
      <c r="K194" s="426">
        <v>1</v>
      </c>
      <c r="L194" s="434">
        <f>1*VLOOKUP(RESUMO!$J$9,RESUMO!$I$13:$K$15,3,0)</f>
        <v>0</v>
      </c>
      <c r="M194" s="44">
        <v>1</v>
      </c>
      <c r="N194" s="44">
        <v>1000</v>
      </c>
      <c r="O194" s="44">
        <v>1</v>
      </c>
      <c r="P194" s="139">
        <f t="shared" ref="P194:P214" si="23">IF($L194&lt;&gt;"",PRODUCT($K194:$O194),"")</f>
        <v>0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244.22414527000001</v>
      </c>
      <c r="V194" s="262"/>
      <c r="W194" s="278">
        <f t="shared" si="20"/>
        <v>0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244.22414527000001</v>
      </c>
      <c r="AC194" s="262"/>
      <c r="AD194" s="278">
        <f t="shared" si="21"/>
        <v>0</v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2:37" s="1" customFormat="1" ht="15" customHeight="1" x14ac:dyDescent="0.2">
      <c r="B195" s="39" t="s">
        <v>492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4317</v>
      </c>
      <c r="G195" s="42" t="s">
        <v>663</v>
      </c>
      <c r="H195" s="42" t="str">
        <f>INDEX(DTM!$K$17:$K$39,MATCH(F195,DTM!$L$17:$L$39,0))</f>
        <v>1 A 00 002 91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tkm</v>
      </c>
      <c r="K195" s="426">
        <v>1</v>
      </c>
      <c r="L195" s="44">
        <v>0.42070000000000002</v>
      </c>
      <c r="M195" s="44">
        <v>1</v>
      </c>
      <c r="N195" s="44">
        <v>1000</v>
      </c>
      <c r="O195" s="44">
        <v>1</v>
      </c>
      <c r="P195" s="139">
        <f t="shared" si="23"/>
        <v>420.70000000000005</v>
      </c>
      <c r="Q195" s="5"/>
      <c r="R195" s="280">
        <f>IF($F195&lt;&gt;"",INDEX(DTM!$C$3:$F$100,MATCH($F195,DTM!$C$3:$C$100,0),MATCH(R$8,DTM!$C$3:$F$3,0)),"")</f>
        <v>20.176416373000809</v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0.43078000000000005</v>
      </c>
      <c r="U195" s="262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8.3743533676129012</v>
      </c>
      <c r="V195" s="262"/>
      <c r="W195" s="278">
        <f t="shared" ca="1" si="20"/>
        <v>3523.090461754748</v>
      </c>
      <c r="X195" s="9"/>
      <c r="Y195" s="280">
        <f>IF($F195&lt;&gt;"",INDEX(DTM!$C$3:$F$100,MATCH($F195,DTM!$C$3:$C$100,0),MATCH(Y$8,DTM!$C$3:$F$3,0)),"")</f>
        <v>14.162390474050772</v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0.43078000000000005</v>
      </c>
      <c r="AB195" s="262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5.8781926466645693</v>
      </c>
      <c r="AC195" s="262"/>
      <c r="AD195" s="278">
        <f t="shared" ca="1" si="21"/>
        <v>2472.9556464517846</v>
      </c>
      <c r="AE195" s="9"/>
      <c r="AF195" s="280" t="e">
        <f>IF($F195&lt;&gt;"",INDEX(DTM!$C$3:$F$100,MATCH($F195,DTM!$C$3:$C$100,0),MATCH(AF$8,DTM!$C$3:$F$3,0)),"")</f>
        <v>#N/A</v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62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ca="1" si="22"/>
        <v/>
      </c>
    </row>
    <row r="196" spans="2:37" s="1" customFormat="1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0.51639999999999997</v>
      </c>
      <c r="M196" s="44">
        <v>1</v>
      </c>
      <c r="N196" s="44">
        <v>1000</v>
      </c>
      <c r="O196" s="44">
        <v>1</v>
      </c>
      <c r="P196" s="139">
        <f t="shared" si="23"/>
        <v>516.4</v>
      </c>
      <c r="Q196" s="5"/>
      <c r="R196" s="280">
        <f>IF($F196&lt;&gt;"",INDEX(DTM!$C$3:$F$100,MATCH($F196,DTM!$C$3:$C$100,0),MATCH(R$8,DTM!$C$3:$F$3,0)),"")</f>
        <v>30.719056654920031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12.750145060064517</v>
      </c>
      <c r="V196" s="262"/>
      <c r="W196" s="278">
        <f t="shared" ca="1" si="20"/>
        <v>6584.1749090173162</v>
      </c>
      <c r="X196" s="9"/>
      <c r="Y196" s="280">
        <f>IF($F196&lt;&gt;"",INDEX(DTM!$C$3:$F$100,MATCH($F196,DTM!$C$3:$C$100,0),MATCH(Y$8,DTM!$C$3:$F$3,0)),"")</f>
        <v>19.314816895079755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0.43078000000000005</v>
      </c>
      <c r="AB196" s="262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8.0167408780571794</v>
      </c>
      <c r="AC196" s="262"/>
      <c r="AD196" s="278">
        <f t="shared" ca="1" si="21"/>
        <v>4139.8449894287269</v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2:37" s="1" customFormat="1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Transp. local c/ carroceria c/ guind. rodov. pav.</v>
      </c>
      <c r="D197" s="40"/>
      <c r="E197" s="41"/>
      <c r="F197" s="41" t="s">
        <v>4323</v>
      </c>
      <c r="G197" s="42" t="s">
        <v>663</v>
      </c>
      <c r="H197" s="42" t="str">
        <f>INDEX(DTM!$K$17:$K$39,MATCH(F197,DTM!$L$17:$L$39,0))</f>
        <v>1 A 00 002 60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tkm</v>
      </c>
      <c r="K197" s="426">
        <v>1</v>
      </c>
      <c r="L197" s="44">
        <v>2.8E-3</v>
      </c>
      <c r="M197" s="44">
        <v>1</v>
      </c>
      <c r="N197" s="44">
        <v>1000</v>
      </c>
      <c r="O197" s="44">
        <v>1</v>
      </c>
      <c r="P197" s="139">
        <f t="shared" si="23"/>
        <v>2.8</v>
      </c>
      <c r="Q197" s="5"/>
      <c r="R197" s="280">
        <f>IF($F197&lt;&gt;"",INDEX(DTM!$C$3:$F$100,MATCH($F197,DTM!$C$3:$C$100,0),MATCH(R$8,DTM!$C$3:$F$3,0)),"")</f>
        <v>160.81001626457032</v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1.0009300000000001</v>
      </c>
      <c r="U197" s="262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155.08454529003748</v>
      </c>
      <c r="V197" s="262"/>
      <c r="W197" s="278">
        <f t="shared" ca="1" si="20"/>
        <v>434.23672681210491</v>
      </c>
      <c r="X197" s="9"/>
      <c r="Y197" s="280">
        <f>IF($F197&lt;&gt;"",INDEX(DTM!$C$3:$F$100,MATCH($F197,DTM!$C$3:$C$100,0),MATCH(Y$8,DTM!$C$3:$F$3,0)),"")</f>
        <v>164.11723208267802</v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1.0009300000000001</v>
      </c>
      <c r="AB197" s="262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158.27401117805414</v>
      </c>
      <c r="AC197" s="262"/>
      <c r="AD197" s="278">
        <f t="shared" ca="1" si="21"/>
        <v>443.16723129855154</v>
      </c>
      <c r="AE197" s="9"/>
      <c r="AF197" s="280" t="e">
        <f>IF($F197&lt;&gt;"",INDEX(DTM!$C$3:$F$100,MATCH($F197,DTM!$C$3:$C$100,0),MATCH(AF$8,DTM!$C$3:$F$3,0)),"")</f>
        <v>#N/A</v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 t="e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#N/A</v>
      </c>
      <c r="AI197" s="262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ca="1" si="22"/>
        <v/>
      </c>
    </row>
    <row r="198" spans="2:37" s="1" customFormat="1" ht="15" customHeight="1" x14ac:dyDescent="0.2">
      <c r="B198" s="39" t="s">
        <v>500</v>
      </c>
      <c r="C198" s="75" t="str">
        <f>IFERROR(IF($G198&lt;&gt;"ANP",VLOOKUP($H198,'P. U. SICRO'!$A:$C,2,0),VLOOKUP($H198,'P.U. Cotados'!$B$12:$D$18,2,0)),"")</f>
        <v>Transporte local c/ carroceria 15 t rodov. pav.</v>
      </c>
      <c r="D198" s="40"/>
      <c r="E198" s="41"/>
      <c r="F198" s="41" t="s">
        <v>4324</v>
      </c>
      <c r="G198" s="42" t="s">
        <v>663</v>
      </c>
      <c r="H198" s="42" t="str">
        <f>INDEX(DTM!$K$17:$K$39,MATCH(F198,DTM!$L$17:$L$39,0))</f>
        <v>1 A 00 002 40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1</v>
      </c>
      <c r="L198" s="44">
        <v>0.16539999999999999</v>
      </c>
      <c r="M198" s="44">
        <v>1</v>
      </c>
      <c r="N198" s="44">
        <v>1000</v>
      </c>
      <c r="O198" s="44">
        <v>1</v>
      </c>
      <c r="P198" s="139">
        <f t="shared" si="23"/>
        <v>165.39999999999998</v>
      </c>
      <c r="Q198" s="5"/>
      <c r="R198" s="280">
        <f>IF($F198&lt;&gt;"",INDEX(DTM!$C$3:$F$100,MATCH($F198,DTM!$C$3:$C$100,0),MATCH(R$8,DTM!$C$3:$F$3,0)),"")</f>
        <v>160.81001626457032</v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0.77286999999999995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119.74882611002892</v>
      </c>
      <c r="V198" s="262"/>
      <c r="W198" s="278">
        <f t="shared" ca="1" si="20"/>
        <v>19806.45583859878</v>
      </c>
      <c r="X198" s="9"/>
      <c r="Y198" s="280">
        <f>IF($F198&lt;&gt;"",INDEX(DTM!$C$3:$F$100,MATCH($F198,DTM!$C$3:$C$100,0),MATCH(Y$8,DTM!$C$3:$F$3,0)),"")</f>
        <v>164.11723208267802</v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0.77286999999999995</v>
      </c>
      <c r="AB198" s="262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122.21157825140887</v>
      </c>
      <c r="AC198" s="262"/>
      <c r="AD198" s="278">
        <f t="shared" ca="1" si="21"/>
        <v>20213.795042783022</v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2:37" s="1" customFormat="1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local c/ carroceria 15 t rodov. pav.</v>
      </c>
      <c r="D199" s="40"/>
      <c r="E199" s="41"/>
      <c r="F199" s="41" t="s">
        <v>4331</v>
      </c>
      <c r="G199" s="42" t="s">
        <v>663</v>
      </c>
      <c r="H199" s="42" t="str">
        <f>INDEX(DTM!$K$17:$K$39,MATCH(F199,DTM!$L$17:$L$39,0))</f>
        <v>1 A 00 002 40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1</v>
      </c>
      <c r="L199" s="44">
        <v>3.2099999999999997E-2</v>
      </c>
      <c r="M199" s="44">
        <v>1</v>
      </c>
      <c r="N199" s="44">
        <v>1000</v>
      </c>
      <c r="O199" s="44">
        <v>1</v>
      </c>
      <c r="P199" s="139">
        <f t="shared" si="23"/>
        <v>32.099999999999994</v>
      </c>
      <c r="Q199" s="5"/>
      <c r="R199" s="280">
        <f>IF($F199&lt;&gt;"",INDEX(DTM!$C$3:$F$100,MATCH($F199,DTM!$C$3:$C$100,0),MATCH(R$8,DTM!$C$3:$F$3,0)),"")</f>
        <v>160.81001626457032</v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0.77286999999999995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119.74882611002892</v>
      </c>
      <c r="V199" s="262"/>
      <c r="W199" s="278">
        <f t="shared" ca="1" si="20"/>
        <v>3843.9373181319274</v>
      </c>
      <c r="X199" s="9"/>
      <c r="Y199" s="280">
        <f>IF($F199&lt;&gt;"",INDEX(DTM!$C$3:$F$100,MATCH($F199,DTM!$C$3:$C$100,0),MATCH(Y$8,DTM!$C$3:$F$3,0)),"")</f>
        <v>164.11723208267802</v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0.77286999999999995</v>
      </c>
      <c r="AB199" s="262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122.21157825140887</v>
      </c>
      <c r="AC199" s="262"/>
      <c r="AD199" s="278">
        <f t="shared" ca="1" si="21"/>
        <v>3922.9916618702241</v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2:37" s="1" customFormat="1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s="1" customFormat="1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s="1" customFormat="1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s="1" customFormat="1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s="1" customFormat="1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s="1" customFormat="1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s="1" customFormat="1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s="1" customFormat="1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s="1" customFormat="1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s="1" customFormat="1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s="1" customFormat="1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s="1" customFormat="1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s="1" customFormat="1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s="1" customFormat="1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s="1" customFormat="1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s="1" customFormat="1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313170.92113931489</v>
      </c>
      <c r="X216" s="261"/>
      <c r="Y216" s="264"/>
      <c r="Z216" s="265"/>
      <c r="AA216" s="265"/>
      <c r="AB216" s="265"/>
      <c r="AC216" s="265"/>
      <c r="AD216" s="266">
        <f ca="1">SUM(AD193:AD214)</f>
        <v>310171.78045683232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s="1" customFormat="1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6263.4184227862979</v>
      </c>
      <c r="X217" s="261"/>
      <c r="Y217" s="267"/>
      <c r="Z217" s="268"/>
      <c r="AA217" s="268"/>
      <c r="AB217" s="269"/>
      <c r="AC217" s="269"/>
      <c r="AD217" s="270">
        <f ca="1">$P217*AD216</f>
        <v>6203.4356091366462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s="1" customFormat="1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s="1" customFormat="1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319434.33956210117</v>
      </c>
      <c r="X219" s="261"/>
      <c r="Y219" s="275"/>
      <c r="Z219" s="64"/>
      <c r="AA219" s="64"/>
      <c r="AB219" s="64"/>
      <c r="AC219" s="64"/>
      <c r="AD219" s="276">
        <f ca="1">SUM(AD216:AD217)</f>
        <v>316375.21606596897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s="1" customFormat="1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s="1" customFormat="1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319"/>
      <c r="S221" s="319"/>
      <c r="T221" s="320"/>
      <c r="U221" s="320"/>
      <c r="V221" s="320"/>
      <c r="W221" s="320"/>
      <c r="X221" s="5"/>
      <c r="Y221" s="319"/>
      <c r="Z221" s="319"/>
      <c r="AA221" s="320"/>
      <c r="AB221" s="320"/>
      <c r="AC221" s="320"/>
      <c r="AD221" s="320"/>
      <c r="AE221" s="5"/>
      <c r="AF221" s="319"/>
      <c r="AG221" s="319"/>
      <c r="AH221" s="320"/>
      <c r="AI221" s="320"/>
      <c r="AJ221" s="320"/>
      <c r="AK221" s="320"/>
    </row>
    <row r="222" spans="2:37" s="1" customFormat="1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321"/>
      <c r="S222" s="321"/>
      <c r="T222" s="322"/>
      <c r="U222" s="322"/>
      <c r="V222" s="322"/>
      <c r="W222" s="322"/>
      <c r="X222" s="68"/>
      <c r="Y222" s="321"/>
      <c r="Z222" s="321"/>
      <c r="AA222" s="322"/>
      <c r="AB222" s="322"/>
      <c r="AC222" s="322"/>
      <c r="AD222" s="322"/>
      <c r="AE222" s="68"/>
      <c r="AF222" s="321"/>
      <c r="AG222" s="321"/>
      <c r="AH222" s="322"/>
      <c r="AI222" s="322"/>
      <c r="AJ222" s="322"/>
      <c r="AK222" s="322"/>
    </row>
    <row r="223" spans="2:37" s="1" customFormat="1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321"/>
      <c r="S223" s="321"/>
      <c r="T223" s="322"/>
      <c r="U223" s="322"/>
      <c r="V223" s="322"/>
      <c r="W223" s="322"/>
      <c r="X223" s="68"/>
      <c r="Y223" s="321"/>
      <c r="Z223" s="321"/>
      <c r="AA223" s="322"/>
      <c r="AB223" s="322"/>
      <c r="AC223" s="322"/>
      <c r="AD223" s="322"/>
      <c r="AE223" s="68"/>
      <c r="AF223" s="321"/>
      <c r="AG223" s="321"/>
      <c r="AH223" s="322"/>
      <c r="AI223" s="322"/>
      <c r="AJ223" s="322"/>
      <c r="AK223" s="322"/>
    </row>
    <row r="224" spans="2:37" s="1" customFormat="1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321"/>
      <c r="S224" s="321"/>
      <c r="T224" s="322"/>
      <c r="U224" s="322"/>
      <c r="V224" s="322"/>
      <c r="W224" s="322"/>
      <c r="X224" s="68"/>
      <c r="Y224" s="321"/>
      <c r="Z224" s="321"/>
      <c r="AA224" s="322"/>
      <c r="AB224" s="322"/>
      <c r="AC224" s="322"/>
      <c r="AD224" s="322"/>
      <c r="AE224" s="68"/>
      <c r="AF224" s="321"/>
      <c r="AG224" s="321"/>
      <c r="AH224" s="322"/>
      <c r="AI224" s="322"/>
      <c r="AJ224" s="322"/>
      <c r="AK224" s="322"/>
    </row>
    <row r="225" spans="2:37" s="1" customFormat="1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321"/>
      <c r="S225" s="321"/>
      <c r="T225" s="322"/>
      <c r="U225" s="322"/>
      <c r="V225" s="322"/>
      <c r="W225" s="322"/>
      <c r="X225" s="68"/>
      <c r="Y225" s="321"/>
      <c r="Z225" s="321"/>
      <c r="AA225" s="322"/>
      <c r="AB225" s="322"/>
      <c r="AC225" s="322"/>
      <c r="AD225" s="322"/>
      <c r="AE225" s="68"/>
      <c r="AF225" s="321"/>
      <c r="AG225" s="321"/>
      <c r="AH225" s="322"/>
      <c r="AI225" s="322"/>
      <c r="AJ225" s="322"/>
      <c r="AK225" s="322"/>
    </row>
    <row r="226" spans="2:37" s="1" customFormat="1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321"/>
      <c r="S226" s="321"/>
      <c r="T226" s="322"/>
      <c r="U226" s="322"/>
      <c r="V226" s="322"/>
      <c r="W226" s="322"/>
      <c r="X226" s="68"/>
      <c r="Y226" s="321"/>
      <c r="Z226" s="321"/>
      <c r="AA226" s="322"/>
      <c r="AB226" s="322"/>
      <c r="AC226" s="322"/>
      <c r="AD226" s="322"/>
      <c r="AE226" s="68"/>
      <c r="AF226" s="321"/>
      <c r="AG226" s="321"/>
      <c r="AH226" s="322"/>
      <c r="AI226" s="322"/>
      <c r="AJ226" s="322"/>
      <c r="AK226" s="322"/>
    </row>
    <row r="227" spans="2:37" s="1" customFormat="1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321"/>
      <c r="S227" s="321"/>
      <c r="T227" s="322"/>
      <c r="U227" s="322"/>
      <c r="V227" s="322"/>
      <c r="W227" s="322"/>
      <c r="X227" s="68"/>
      <c r="Y227" s="321"/>
      <c r="Z227" s="321"/>
      <c r="AA227" s="322"/>
      <c r="AB227" s="322"/>
      <c r="AC227" s="322"/>
      <c r="AD227" s="322"/>
      <c r="AE227" s="68"/>
      <c r="AF227" s="321"/>
      <c r="AG227" s="321"/>
      <c r="AH227" s="322"/>
      <c r="AI227" s="322"/>
      <c r="AJ227" s="322"/>
      <c r="AK227" s="322"/>
    </row>
    <row r="228" spans="2:37" s="1" customFormat="1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321"/>
      <c r="S228" s="321"/>
      <c r="T228" s="322"/>
      <c r="U228" s="322"/>
      <c r="V228" s="322"/>
      <c r="W228" s="322"/>
      <c r="X228" s="68"/>
      <c r="Y228" s="321"/>
      <c r="Z228" s="321"/>
      <c r="AA228" s="322"/>
      <c r="AB228" s="322"/>
      <c r="AC228" s="322"/>
      <c r="AD228" s="322"/>
      <c r="AE228" s="68"/>
      <c r="AF228" s="321"/>
      <c r="AG228" s="321"/>
      <c r="AH228" s="322"/>
      <c r="AI228" s="322"/>
      <c r="AJ228" s="322"/>
      <c r="AK228" s="322"/>
    </row>
    <row r="229" spans="2:37" s="1" customFormat="1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321"/>
      <c r="S229" s="321"/>
      <c r="T229" s="322"/>
      <c r="U229" s="322"/>
      <c r="V229" s="322"/>
      <c r="W229" s="322"/>
      <c r="X229" s="68"/>
      <c r="Y229" s="321"/>
      <c r="Z229" s="321"/>
      <c r="AA229" s="322"/>
      <c r="AB229" s="322"/>
      <c r="AC229" s="322"/>
      <c r="AD229" s="322"/>
      <c r="AE229" s="68"/>
      <c r="AF229" s="321"/>
      <c r="AG229" s="321"/>
      <c r="AH229" s="322"/>
      <c r="AI229" s="322"/>
      <c r="AJ229" s="322"/>
      <c r="AK229" s="322"/>
    </row>
    <row r="230" spans="2:37" s="1" customFormat="1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321"/>
      <c r="S230" s="321"/>
      <c r="T230" s="322"/>
      <c r="U230" s="322"/>
      <c r="V230" s="322"/>
      <c r="W230" s="322"/>
      <c r="X230" s="68"/>
      <c r="Y230" s="321"/>
      <c r="Z230" s="321"/>
      <c r="AA230" s="322"/>
      <c r="AB230" s="322"/>
      <c r="AC230" s="322"/>
      <c r="AD230" s="322"/>
      <c r="AE230" s="68"/>
      <c r="AF230" s="321"/>
      <c r="AG230" s="321"/>
      <c r="AH230" s="322"/>
      <c r="AI230" s="322"/>
      <c r="AJ230" s="322"/>
      <c r="AK230" s="322"/>
    </row>
    <row r="231" spans="2:37" s="1" customFormat="1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321"/>
      <c r="S231" s="321"/>
      <c r="T231" s="322"/>
      <c r="U231" s="322"/>
      <c r="V231" s="322"/>
      <c r="W231" s="322"/>
      <c r="X231" s="68"/>
      <c r="Y231" s="321"/>
      <c r="Z231" s="321"/>
      <c r="AA231" s="322"/>
      <c r="AB231" s="322"/>
      <c r="AC231" s="322"/>
      <c r="AD231" s="322"/>
      <c r="AE231" s="68"/>
      <c r="AF231" s="321"/>
      <c r="AG231" s="321"/>
      <c r="AH231" s="322"/>
      <c r="AI231" s="322"/>
      <c r="AJ231" s="322"/>
      <c r="AK231" s="322"/>
    </row>
    <row r="232" spans="2:37" s="1" customFormat="1" ht="15" customHeight="1" x14ac:dyDescent="0.2">
      <c r="R232" s="319"/>
      <c r="S232" s="319"/>
      <c r="T232" s="320"/>
      <c r="U232" s="320"/>
      <c r="V232" s="320"/>
      <c r="W232" s="320"/>
      <c r="X232" s="5"/>
      <c r="Y232" s="319"/>
      <c r="Z232" s="319"/>
      <c r="AA232" s="320"/>
      <c r="AB232" s="320"/>
      <c r="AC232" s="320"/>
      <c r="AD232" s="320"/>
      <c r="AE232" s="5"/>
      <c r="AF232" s="319"/>
      <c r="AG232" s="319"/>
      <c r="AH232" s="320"/>
      <c r="AI232" s="320"/>
      <c r="AJ232" s="320"/>
      <c r="AK232" s="320"/>
    </row>
    <row r="233" spans="2:37" s="1" customFormat="1" ht="15" customHeight="1" x14ac:dyDescent="0.2">
      <c r="B233" s="10" t="s">
        <v>679</v>
      </c>
      <c r="C233" s="11" t="s">
        <v>596</v>
      </c>
      <c r="D233" s="12"/>
      <c r="E233" s="13" t="s">
        <v>585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3</v>
      </c>
      <c r="P233" s="138"/>
      <c r="R233" s="319"/>
      <c r="S233" s="319"/>
      <c r="T233" s="320"/>
      <c r="U233" s="320"/>
      <c r="V233" s="320"/>
      <c r="W233" s="320"/>
      <c r="X233" s="5"/>
      <c r="Y233" s="319"/>
      <c r="Z233" s="319"/>
      <c r="AA233" s="320"/>
      <c r="AB233" s="320"/>
      <c r="AC233" s="320"/>
      <c r="AD233" s="320"/>
      <c r="AE233" s="5"/>
      <c r="AF233" s="319"/>
      <c r="AG233" s="319"/>
      <c r="AH233" s="320"/>
      <c r="AI233" s="320"/>
      <c r="AJ233" s="320"/>
      <c r="AK233" s="320"/>
    </row>
    <row r="234" spans="2:37" s="1" customFormat="1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319"/>
      <c r="S234" s="319"/>
      <c r="T234" s="320"/>
      <c r="U234" s="320"/>
      <c r="V234" s="320"/>
      <c r="W234" s="320"/>
      <c r="X234" s="5"/>
      <c r="Y234" s="319"/>
      <c r="Z234" s="319"/>
      <c r="AA234" s="320"/>
      <c r="AB234" s="320"/>
      <c r="AC234" s="320"/>
      <c r="AD234" s="320"/>
      <c r="AE234" s="5"/>
      <c r="AF234" s="319"/>
      <c r="AG234" s="319"/>
      <c r="AH234" s="320"/>
      <c r="AI234" s="320"/>
      <c r="AJ234" s="320"/>
      <c r="AK234" s="320"/>
    </row>
    <row r="235" spans="2:37" s="1" customFormat="1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s="1" customFormat="1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s="1" customFormat="1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s="1" customFormat="1" ht="15" customHeight="1" x14ac:dyDescent="0.2">
      <c r="B238" s="33" t="s">
        <v>851</v>
      </c>
      <c r="C238" s="34" t="str">
        <f>IFERROR(IF($G238&lt;&gt;"ANP",VLOOKUP($H238,'P. U. SICRO'!$A:$C,2,0),VLOOKUP($H238,'P.U. Cotados'!$B$12:$D$18,2,0)),"")</f>
        <v>Barreira de segurança dupla DNER PRO 176/86 AC/BC</v>
      </c>
      <c r="D238" s="35"/>
      <c r="E238" s="36"/>
      <c r="F238" s="36"/>
      <c r="G238" s="427" t="s">
        <v>663</v>
      </c>
      <c r="H238" s="428" t="s">
        <v>306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</v>
      </c>
      <c r="K238" s="430">
        <v>1</v>
      </c>
      <c r="L238" s="431">
        <f>1*VLOOKUP(RESUMO!$J$9,RESUMO!$I$13:$K$15,2,0)</f>
        <v>1</v>
      </c>
      <c r="M238" s="431">
        <v>1</v>
      </c>
      <c r="N238" s="431">
        <v>1000</v>
      </c>
      <c r="O238" s="431">
        <v>1</v>
      </c>
      <c r="P238" s="432">
        <f>IF($L238&lt;&gt;"",PRODUCT($K238:$O238),"")</f>
        <v>1000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278.979025885</v>
      </c>
      <c r="V238" s="262"/>
      <c r="W238" s="278">
        <f t="shared" ref="W238:W259" si="25">IFERROR(U238*$P238,"")</f>
        <v>278979.02588500001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278.979025885</v>
      </c>
      <c r="AC238" s="262"/>
      <c r="AD238" s="278">
        <f t="shared" ref="AD238:AD259" si="26">IFERROR(AB238*$P238,"")</f>
        <v>278979.02588500001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s="1" customFormat="1" ht="15" customHeight="1" x14ac:dyDescent="0.2">
      <c r="B239" s="39" t="s">
        <v>852</v>
      </c>
      <c r="C239" s="75" t="str">
        <f>IFERROR(IF($G239&lt;&gt;"ANP",VLOOKUP($H239,'P. U. SICRO'!$A:$C,2,0),VLOOKUP($H239,'P.U. Cotados'!$B$12:$D$18,2,0)),"")</f>
        <v>Barreira de segurança dupla DNER PRO 176/86</v>
      </c>
      <c r="D239" s="40"/>
      <c r="E239" s="41"/>
      <c r="F239" s="41"/>
      <c r="G239" s="42" t="s">
        <v>663</v>
      </c>
      <c r="H239" s="42" t="s">
        <v>231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</v>
      </c>
      <c r="K239" s="426">
        <v>1</v>
      </c>
      <c r="L239" s="434">
        <f>1*VLOOKUP(RESUMO!$J$9,RESUMO!$I$13:$K$15,3,0)</f>
        <v>0</v>
      </c>
      <c r="M239" s="44">
        <v>1</v>
      </c>
      <c r="N239" s="44">
        <v>1000</v>
      </c>
      <c r="O239" s="44">
        <v>1</v>
      </c>
      <c r="P239" s="139">
        <f t="shared" ref="P239:P244" si="28">IF($L239&lt;&gt;"",PRODUCT($K239:$O239),"")</f>
        <v>0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244.22414527000001</v>
      </c>
      <c r="V239" s="262"/>
      <c r="W239" s="278">
        <f t="shared" si="25"/>
        <v>0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244.22414527000001</v>
      </c>
      <c r="AC239" s="262"/>
      <c r="AD239" s="278">
        <f t="shared" si="26"/>
        <v>0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s="1" customFormat="1" ht="15" customHeight="1" x14ac:dyDescent="0.2">
      <c r="B240" s="39" t="s">
        <v>492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4317</v>
      </c>
      <c r="G240" s="42" t="s">
        <v>663</v>
      </c>
      <c r="H240" s="42" t="str">
        <f>INDEX(DTM!$K$17:$K$39,MATCH(F240,DTM!$L$17:$L$39,0))</f>
        <v>1 A 00 002 91</v>
      </c>
      <c r="I240" s="43">
        <f t="shared" ref="I240:I244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0.42070000000000002</v>
      </c>
      <c r="M240" s="44">
        <v>1</v>
      </c>
      <c r="N240" s="44">
        <v>1000</v>
      </c>
      <c r="O240" s="44">
        <v>1</v>
      </c>
      <c r="P240" s="139">
        <f t="shared" si="28"/>
        <v>420.70000000000005</v>
      </c>
      <c r="Q240" s="5"/>
      <c r="R240" s="280">
        <f>IF($F240&lt;&gt;"",INDEX(DTM!$C$3:$F$100,MATCH($F240,DTM!$C$3:$C$100,0),MATCH(R$8,DTM!$C$3:$F$3,0)),"")</f>
        <v>20.176416373000809</v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8.3743533676129012</v>
      </c>
      <c r="V240" s="262"/>
      <c r="W240" s="278">
        <f t="shared" ca="1" si="25"/>
        <v>3523.090461754748</v>
      </c>
      <c r="X240" s="9"/>
      <c r="Y240" s="280">
        <f>IF($F240&lt;&gt;"",INDEX(DTM!$C$3:$F$100,MATCH($F240,DTM!$C$3:$C$100,0),MATCH(Y$8,DTM!$C$3:$F$3,0)),"")</f>
        <v>14.162390474050772</v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0.43078000000000005</v>
      </c>
      <c r="AB240" s="262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5.8781926466645693</v>
      </c>
      <c r="AC240" s="262"/>
      <c r="AD240" s="278">
        <f t="shared" ca="1" si="26"/>
        <v>2472.9556464517846</v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s="1" customFormat="1" ht="15" customHeight="1" x14ac:dyDescent="0.2">
      <c r="B241" s="39" t="s">
        <v>493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4315</v>
      </c>
      <c r="G241" s="42" t="s">
        <v>663</v>
      </c>
      <c r="H241" s="42" t="str">
        <f>INDEX(DTM!$K$17:$K$39,MATCH(F241,DTM!$L$17:$L$39,0))</f>
        <v>1 A 00 002 91</v>
      </c>
      <c r="I241" s="43">
        <f t="shared" si="29"/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0.51639999999999997</v>
      </c>
      <c r="M241" s="44">
        <v>1</v>
      </c>
      <c r="N241" s="44">
        <v>1000</v>
      </c>
      <c r="O241" s="44">
        <v>1</v>
      </c>
      <c r="P241" s="139">
        <f t="shared" si="28"/>
        <v>516.4</v>
      </c>
      <c r="Q241" s="5"/>
      <c r="R241" s="280">
        <f>IF($F241&lt;&gt;"",INDEX(DTM!$C$3:$F$100,MATCH($F241,DTM!$C$3:$C$100,0),MATCH(R$8,DTM!$C$3:$F$3,0)),"")</f>
        <v>30.719056654920031</v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12.750145060064517</v>
      </c>
      <c r="V241" s="262"/>
      <c r="W241" s="278">
        <f t="shared" ca="1" si="25"/>
        <v>6584.1749090173162</v>
      </c>
      <c r="X241" s="9"/>
      <c r="Y241" s="280">
        <f>IF($F241&lt;&gt;"",INDEX(DTM!$C$3:$F$100,MATCH($F241,DTM!$C$3:$C$100,0),MATCH(Y$8,DTM!$C$3:$F$3,0)),"")</f>
        <v>19.314816895079755</v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0.43078000000000005</v>
      </c>
      <c r="AB241" s="262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8.0167408780571794</v>
      </c>
      <c r="AC241" s="262"/>
      <c r="AD241" s="278">
        <f t="shared" ca="1" si="26"/>
        <v>4139.8449894287269</v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27"/>
        <v/>
      </c>
    </row>
    <row r="242" spans="2:37" s="1" customFormat="1" ht="15" customHeight="1" x14ac:dyDescent="0.2">
      <c r="B242" s="39" t="s">
        <v>494</v>
      </c>
      <c r="C242" s="75" t="str">
        <f>IFERROR(IF($G242&lt;&gt;"ANP",VLOOKUP($H242,'P. U. SICRO'!$A:$C,2,0),VLOOKUP($H242,'P.U. Cotados'!$B$12:$D$18,2,0)),"")</f>
        <v>Transp. local c/ carroceria c/ guind. rodov. pav.</v>
      </c>
      <c r="D242" s="40"/>
      <c r="E242" s="41"/>
      <c r="F242" s="41" t="s">
        <v>4323</v>
      </c>
      <c r="G242" s="42" t="s">
        <v>663</v>
      </c>
      <c r="H242" s="42" t="str">
        <f>INDEX(DTM!$K$17:$K$39,MATCH(F242,DTM!$L$17:$L$39,0))</f>
        <v>1 A 00 002 60</v>
      </c>
      <c r="I242" s="43">
        <f t="shared" si="29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2.8E-3</v>
      </c>
      <c r="M242" s="44">
        <v>1</v>
      </c>
      <c r="N242" s="44">
        <v>1000</v>
      </c>
      <c r="O242" s="44">
        <v>1</v>
      </c>
      <c r="P242" s="139">
        <f t="shared" si="28"/>
        <v>2.8</v>
      </c>
      <c r="Q242" s="5"/>
      <c r="R242" s="280">
        <f>IF($F242&lt;&gt;"",INDEX(DTM!$C$3:$F$100,MATCH($F242,DTM!$C$3:$C$100,0),MATCH(R$8,DTM!$C$3:$F$3,0)),"")</f>
        <v>160.81001626457032</v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1.0009300000000001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155.08454529003748</v>
      </c>
      <c r="V242" s="262"/>
      <c r="W242" s="278">
        <f t="shared" ca="1" si="25"/>
        <v>434.23672681210491</v>
      </c>
      <c r="X242" s="9"/>
      <c r="Y242" s="280">
        <f>IF($F242&lt;&gt;"",INDEX(DTM!$C$3:$F$100,MATCH($F242,DTM!$C$3:$C$100,0),MATCH(Y$8,DTM!$C$3:$F$3,0)),"")</f>
        <v>164.11723208267802</v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1.0009300000000001</v>
      </c>
      <c r="AB242" s="262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158.27401117805414</v>
      </c>
      <c r="AC242" s="262"/>
      <c r="AD242" s="278">
        <f t="shared" ca="1" si="26"/>
        <v>443.16723129855154</v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27"/>
        <v/>
      </c>
    </row>
    <row r="243" spans="2:37" s="1" customFormat="1" ht="15" customHeight="1" x14ac:dyDescent="0.2">
      <c r="B243" s="39" t="s">
        <v>500</v>
      </c>
      <c r="C243" s="75" t="str">
        <f>IFERROR(IF($G243&lt;&gt;"ANP",VLOOKUP($H243,'P. U. SICRO'!$A:$C,2,0),VLOOKUP($H243,'P.U. Cotados'!$B$12:$D$18,2,0)),"")</f>
        <v>Transporte local c/ carroceria 15 t rodov. pav.</v>
      </c>
      <c r="D243" s="40"/>
      <c r="E243" s="41"/>
      <c r="F243" s="41" t="s">
        <v>4324</v>
      </c>
      <c r="G243" s="42" t="s">
        <v>663</v>
      </c>
      <c r="H243" s="42" t="str">
        <f>INDEX(DTM!$K$17:$K$39,MATCH(F243,DTM!$L$17:$L$39,0))</f>
        <v>1 A 00 002 40</v>
      </c>
      <c r="I243" s="43">
        <f t="shared" si="29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0.16539999999999999</v>
      </c>
      <c r="M243" s="44">
        <v>1</v>
      </c>
      <c r="N243" s="44">
        <v>1000</v>
      </c>
      <c r="O243" s="44">
        <v>1</v>
      </c>
      <c r="P243" s="139">
        <f t="shared" si="28"/>
        <v>165.39999999999998</v>
      </c>
      <c r="Q243" s="5"/>
      <c r="R243" s="280">
        <f>IF($F243&lt;&gt;"",INDEX(DTM!$C$3:$F$100,MATCH($F243,DTM!$C$3:$C$100,0),MATCH(R$8,DTM!$C$3:$F$3,0)),"")</f>
        <v>160.81001626457032</v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0.77286999999999995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119.74882611002892</v>
      </c>
      <c r="V243" s="262"/>
      <c r="W243" s="278">
        <f t="shared" ca="1" si="25"/>
        <v>19806.45583859878</v>
      </c>
      <c r="X243" s="9"/>
      <c r="Y243" s="280">
        <f>IF($F243&lt;&gt;"",INDEX(DTM!$C$3:$F$100,MATCH($F243,DTM!$C$3:$C$100,0),MATCH(Y$8,DTM!$C$3:$F$3,0)),"")</f>
        <v>164.11723208267802</v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0.77286999999999995</v>
      </c>
      <c r="AB243" s="262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122.21157825140887</v>
      </c>
      <c r="AC243" s="262"/>
      <c r="AD243" s="278">
        <f t="shared" ca="1" si="26"/>
        <v>20213.795042783022</v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27"/>
        <v/>
      </c>
    </row>
    <row r="244" spans="2:37" s="1" customFormat="1" ht="15" customHeight="1" x14ac:dyDescent="0.2">
      <c r="B244" s="39" t="s">
        <v>501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4331</v>
      </c>
      <c r="G244" s="42" t="s">
        <v>663</v>
      </c>
      <c r="H244" s="42" t="str">
        <f>INDEX(DTM!$K$17:$K$39,MATCH(F244,DTM!$L$17:$L$39,0))</f>
        <v>1 A 00 002 40</v>
      </c>
      <c r="I244" s="43">
        <f t="shared" si="29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3.2099999999999997E-2</v>
      </c>
      <c r="M244" s="44">
        <v>1</v>
      </c>
      <c r="N244" s="44">
        <v>1000</v>
      </c>
      <c r="O244" s="44">
        <v>1</v>
      </c>
      <c r="P244" s="139">
        <f t="shared" si="28"/>
        <v>32.099999999999994</v>
      </c>
      <c r="Q244" s="5"/>
      <c r="R244" s="280">
        <f>IF($F244&lt;&gt;"",INDEX(DTM!$C$3:$F$100,MATCH($F244,DTM!$C$3:$C$100,0),MATCH(R$8,DTM!$C$3:$F$3,0)),"")</f>
        <v>160.81001626457032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0.77286999999999995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119.74882611002892</v>
      </c>
      <c r="V244" s="262"/>
      <c r="W244" s="278">
        <f t="shared" ca="1" si="25"/>
        <v>3843.9373181319274</v>
      </c>
      <c r="X244" s="9"/>
      <c r="Y244" s="280">
        <f>IF($F244&lt;&gt;"",INDEX(DTM!$C$3:$F$100,MATCH($F244,DTM!$C$3:$C$100,0),MATCH(Y$8,DTM!$C$3:$F$3,0)),"")</f>
        <v>164.11723208267802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0.77286999999999995</v>
      </c>
      <c r="AB244" s="262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122.21157825140887</v>
      </c>
      <c r="AC244" s="262"/>
      <c r="AD244" s="278">
        <f t="shared" ca="1" si="26"/>
        <v>3922.9916618702241</v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7"/>
        <v/>
      </c>
    </row>
    <row r="245" spans="2:37" s="1" customFormat="1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ref="I245:I259" si="30">IF($H245&lt;&gt;"",41030,"")</f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ref="P245:P259" si="31">IF($L245&lt;&gt;"",PRODUCT($K245:$O245),"")</f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s="1" customFormat="1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30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31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s="1" customFormat="1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30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31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s="1" customFormat="1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30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31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s="1" customFormat="1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30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31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s="1" customFormat="1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30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31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s="1" customFormat="1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30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31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s="1" customFormat="1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30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31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s="1" customFormat="1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31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s="1" customFormat="1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1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s="1" customFormat="1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1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s="1" customFormat="1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1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s="1" customFormat="1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1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1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1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s="1" customFormat="1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31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s="1" customFormat="1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s="1" customFormat="1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313170.92113931489</v>
      </c>
      <c r="X261" s="261"/>
      <c r="Y261" s="264"/>
      <c r="Z261" s="265"/>
      <c r="AA261" s="265"/>
      <c r="AB261" s="265"/>
      <c r="AC261" s="265"/>
      <c r="AD261" s="266">
        <f ca="1">SUM(AD238:AD259)</f>
        <v>310171.78045683232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s="1" customFormat="1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6263.4184227862979</v>
      </c>
      <c r="X262" s="261"/>
      <c r="Y262" s="267"/>
      <c r="Z262" s="268"/>
      <c r="AA262" s="268"/>
      <c r="AB262" s="269"/>
      <c r="AC262" s="269"/>
      <c r="AD262" s="270">
        <f ca="1">$P262*AD261</f>
        <v>6203.4356091366462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s="1" customFormat="1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s="1" customFormat="1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319434.33956210117</v>
      </c>
      <c r="X264" s="261"/>
      <c r="Y264" s="275"/>
      <c r="Z264" s="64"/>
      <c r="AA264" s="64"/>
      <c r="AB264" s="64"/>
      <c r="AC264" s="64"/>
      <c r="AD264" s="276">
        <f ca="1">SUM(AD261:AD262)</f>
        <v>316375.21606596897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s="1" customFormat="1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s="1" customFormat="1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317"/>
      <c r="S266" s="317"/>
      <c r="T266" s="323"/>
      <c r="U266" s="323"/>
      <c r="V266" s="323"/>
      <c r="W266" s="323"/>
      <c r="X266" s="122"/>
      <c r="Y266" s="317"/>
      <c r="Z266" s="317"/>
      <c r="AA266" s="323"/>
      <c r="AB266" s="323"/>
      <c r="AC266" s="323"/>
      <c r="AD266" s="323"/>
      <c r="AE266" s="122"/>
      <c r="AF266" s="317"/>
      <c r="AG266" s="317"/>
      <c r="AH266" s="323"/>
      <c r="AI266" s="323"/>
      <c r="AJ266" s="323"/>
      <c r="AK266" s="323"/>
    </row>
    <row r="267" spans="2:37" s="1" customFormat="1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324"/>
      <c r="S267" s="324"/>
      <c r="T267" s="325"/>
      <c r="U267" s="325"/>
      <c r="V267" s="325"/>
      <c r="W267" s="325"/>
      <c r="X267" s="146"/>
      <c r="Y267" s="324"/>
      <c r="Z267" s="324"/>
      <c r="AA267" s="325"/>
      <c r="AB267" s="325"/>
      <c r="AC267" s="325"/>
      <c r="AD267" s="325"/>
      <c r="AE267" s="146"/>
      <c r="AF267" s="324"/>
      <c r="AG267" s="324"/>
      <c r="AH267" s="325"/>
      <c r="AI267" s="325"/>
      <c r="AJ267" s="325"/>
      <c r="AK267" s="325"/>
    </row>
    <row r="268" spans="2:37" s="1" customFormat="1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324"/>
      <c r="S268" s="324"/>
      <c r="T268" s="325"/>
      <c r="U268" s="325"/>
      <c r="V268" s="325"/>
      <c r="W268" s="325"/>
      <c r="X268" s="146"/>
      <c r="Y268" s="324"/>
      <c r="Z268" s="324"/>
      <c r="AA268" s="325"/>
      <c r="AB268" s="325"/>
      <c r="AC268" s="325"/>
      <c r="AD268" s="325"/>
      <c r="AE268" s="146"/>
      <c r="AF268" s="324"/>
      <c r="AG268" s="324"/>
      <c r="AH268" s="325"/>
      <c r="AI268" s="325"/>
      <c r="AJ268" s="325"/>
      <c r="AK268" s="325"/>
    </row>
    <row r="269" spans="2:37" s="1" customFormat="1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324"/>
      <c r="S269" s="324"/>
      <c r="T269" s="325"/>
      <c r="U269" s="325"/>
      <c r="V269" s="325"/>
      <c r="W269" s="325"/>
      <c r="X269" s="146"/>
      <c r="Y269" s="324"/>
      <c r="Z269" s="324"/>
      <c r="AA269" s="325"/>
      <c r="AB269" s="325"/>
      <c r="AC269" s="325"/>
      <c r="AD269" s="325"/>
      <c r="AE269" s="146"/>
      <c r="AF269" s="324"/>
      <c r="AG269" s="324"/>
      <c r="AH269" s="325"/>
      <c r="AI269" s="325"/>
      <c r="AJ269" s="325"/>
      <c r="AK269" s="325"/>
    </row>
    <row r="270" spans="2:37" s="1" customFormat="1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324"/>
      <c r="S270" s="324"/>
      <c r="T270" s="324"/>
      <c r="U270" s="324"/>
      <c r="V270" s="324"/>
      <c r="W270" s="324"/>
      <c r="X270" s="100"/>
      <c r="Y270" s="324"/>
      <c r="Z270" s="324"/>
      <c r="AA270" s="324"/>
      <c r="AB270" s="324"/>
      <c r="AC270" s="324"/>
      <c r="AD270" s="324"/>
      <c r="AE270" s="100"/>
      <c r="AF270" s="324"/>
      <c r="AG270" s="324"/>
      <c r="AH270" s="324"/>
      <c r="AI270" s="324"/>
      <c r="AJ270" s="324"/>
      <c r="AK270" s="324"/>
    </row>
    <row r="271" spans="2:37" s="1" customFormat="1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324"/>
      <c r="S271" s="324"/>
      <c r="T271" s="324"/>
      <c r="U271" s="324"/>
      <c r="V271" s="324"/>
      <c r="W271" s="324"/>
      <c r="X271" s="100"/>
      <c r="Y271" s="324"/>
      <c r="Z271" s="324"/>
      <c r="AA271" s="324"/>
      <c r="AB271" s="324"/>
      <c r="AC271" s="324"/>
      <c r="AD271" s="324"/>
      <c r="AE271" s="100"/>
      <c r="AF271" s="324"/>
      <c r="AG271" s="324"/>
      <c r="AH271" s="324"/>
      <c r="AI271" s="324"/>
      <c r="AJ271" s="324"/>
      <c r="AK271" s="324"/>
    </row>
    <row r="272" spans="2:37" s="1" customFormat="1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324"/>
      <c r="S272" s="324"/>
      <c r="T272" s="324"/>
      <c r="U272" s="324"/>
      <c r="V272" s="324"/>
      <c r="W272" s="324"/>
      <c r="X272" s="100"/>
      <c r="Y272" s="324"/>
      <c r="Z272" s="324"/>
      <c r="AA272" s="324"/>
      <c r="AB272" s="324"/>
      <c r="AC272" s="324"/>
      <c r="AD272" s="324"/>
      <c r="AE272" s="100"/>
      <c r="AF272" s="324"/>
      <c r="AG272" s="324"/>
      <c r="AH272" s="324"/>
      <c r="AI272" s="324"/>
      <c r="AJ272" s="324"/>
      <c r="AK272" s="324"/>
    </row>
    <row r="273" spans="2:37" s="1" customFormat="1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324"/>
      <c r="S273" s="324"/>
      <c r="T273" s="324"/>
      <c r="U273" s="324"/>
      <c r="V273" s="324"/>
      <c r="W273" s="324"/>
      <c r="X273" s="100"/>
      <c r="Y273" s="324"/>
      <c r="Z273" s="324"/>
      <c r="AA273" s="324"/>
      <c r="AB273" s="324"/>
      <c r="AC273" s="324"/>
      <c r="AD273" s="324"/>
      <c r="AE273" s="100"/>
      <c r="AF273" s="324"/>
      <c r="AG273" s="324"/>
      <c r="AH273" s="324"/>
      <c r="AI273" s="324"/>
      <c r="AJ273" s="324"/>
      <c r="AK273" s="324"/>
    </row>
    <row r="274" spans="2:37" s="1" customFormat="1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324"/>
      <c r="S274" s="324"/>
      <c r="T274" s="324"/>
      <c r="U274" s="324"/>
      <c r="V274" s="324"/>
      <c r="W274" s="324"/>
      <c r="X274" s="100"/>
      <c r="Y274" s="324"/>
      <c r="Z274" s="324"/>
      <c r="AA274" s="324"/>
      <c r="AB274" s="324"/>
      <c r="AC274" s="324"/>
      <c r="AD274" s="324"/>
      <c r="AE274" s="100"/>
      <c r="AF274" s="324"/>
      <c r="AG274" s="324"/>
      <c r="AH274" s="324"/>
      <c r="AI274" s="324"/>
      <c r="AJ274" s="324"/>
      <c r="AK274" s="324"/>
    </row>
    <row r="275" spans="2:37" s="1" customFormat="1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324"/>
      <c r="S275" s="324"/>
      <c r="T275" s="324"/>
      <c r="U275" s="324"/>
      <c r="V275" s="324"/>
      <c r="W275" s="324"/>
      <c r="X275" s="100"/>
      <c r="Y275" s="324"/>
      <c r="Z275" s="324"/>
      <c r="AA275" s="324"/>
      <c r="AB275" s="324"/>
      <c r="AC275" s="324"/>
      <c r="AD275" s="324"/>
      <c r="AE275" s="100"/>
      <c r="AF275" s="324"/>
      <c r="AG275" s="324"/>
      <c r="AH275" s="324"/>
      <c r="AI275" s="324"/>
      <c r="AJ275" s="324"/>
      <c r="AK275" s="324"/>
    </row>
    <row r="276" spans="2:37" s="1" customFormat="1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>
        <v>0</v>
      </c>
      <c r="R276" s="324"/>
      <c r="S276" s="324"/>
      <c r="T276" s="324"/>
      <c r="U276" s="324"/>
      <c r="V276" s="324"/>
      <c r="W276" s="324"/>
      <c r="X276" s="100"/>
      <c r="Y276" s="324"/>
      <c r="Z276" s="324"/>
      <c r="AA276" s="324"/>
      <c r="AB276" s="324"/>
      <c r="AC276" s="324"/>
      <c r="AD276" s="324"/>
      <c r="AE276" s="100"/>
      <c r="AF276" s="324"/>
      <c r="AG276" s="324"/>
      <c r="AH276" s="324"/>
      <c r="AI276" s="324"/>
      <c r="AJ276" s="324"/>
      <c r="AK276" s="324"/>
    </row>
  </sheetData>
  <phoneticPr fontId="0" type="noConversion"/>
  <conditionalFormatting sqref="K13:K34">
    <cfRule type="cellIs" dxfId="1131" priority="717" operator="equal">
      <formula>1</formula>
    </cfRule>
  </conditionalFormatting>
  <conditionalFormatting sqref="K58:K79">
    <cfRule type="cellIs" dxfId="1130" priority="716" operator="equal">
      <formula>1</formula>
    </cfRule>
  </conditionalFormatting>
  <conditionalFormatting sqref="K103:K124">
    <cfRule type="cellIs" dxfId="1129" priority="715" operator="equal">
      <formula>1</formula>
    </cfRule>
  </conditionalFormatting>
  <conditionalFormatting sqref="K148:K169">
    <cfRule type="cellIs" dxfId="1128" priority="714" operator="equal">
      <formula>1</formula>
    </cfRule>
  </conditionalFormatting>
  <conditionalFormatting sqref="K193:K214">
    <cfRule type="cellIs" dxfId="1127" priority="713" operator="equal">
      <formula>1</formula>
    </cfRule>
  </conditionalFormatting>
  <conditionalFormatting sqref="K238:K259">
    <cfRule type="cellIs" dxfId="1126" priority="712" operator="equal">
      <formula>1</formula>
    </cfRule>
  </conditionalFormatting>
  <conditionalFormatting sqref="R13:W13">
    <cfRule type="expression" dxfId="1125" priority="161">
      <formula>$F13&lt;&gt;""</formula>
    </cfRule>
    <cfRule type="expression" dxfId="1124" priority="162">
      <formula>$G13="ANP"</formula>
    </cfRule>
  </conditionalFormatting>
  <conditionalFormatting sqref="R14:W14">
    <cfRule type="expression" dxfId="1123" priority="159">
      <formula>$F14&lt;&gt;""</formula>
    </cfRule>
    <cfRule type="expression" dxfId="1122" priority="160">
      <formula>$G14="ANP"</formula>
    </cfRule>
  </conditionalFormatting>
  <conditionalFormatting sqref="R13:W34">
    <cfRule type="expression" dxfId="1121" priority="157">
      <formula>$F13&lt;&gt;""</formula>
    </cfRule>
    <cfRule type="expression" dxfId="1120" priority="158">
      <formula>$G13="ANP"</formula>
    </cfRule>
  </conditionalFormatting>
  <conditionalFormatting sqref="R34:W34">
    <cfRule type="expression" dxfId="1119" priority="155">
      <formula>$F34&lt;&gt;""</formula>
    </cfRule>
    <cfRule type="expression" dxfId="1118" priority="156">
      <formula>$G34="ANP"</formula>
    </cfRule>
  </conditionalFormatting>
  <conditionalFormatting sqref="R13:W34">
    <cfRule type="cellIs" dxfId="1117" priority="154" operator="equal">
      <formula>0</formula>
    </cfRule>
  </conditionalFormatting>
  <conditionalFormatting sqref="Y13:AD13">
    <cfRule type="expression" dxfId="1116" priority="152">
      <formula>$F13&lt;&gt;""</formula>
    </cfRule>
    <cfRule type="expression" dxfId="1115" priority="153">
      <formula>$G13="ANP"</formula>
    </cfRule>
  </conditionalFormatting>
  <conditionalFormatting sqref="Y14:AD14">
    <cfRule type="expression" dxfId="1114" priority="150">
      <formula>$F14&lt;&gt;""</formula>
    </cfRule>
    <cfRule type="expression" dxfId="1113" priority="151">
      <formula>$G14="ANP"</formula>
    </cfRule>
  </conditionalFormatting>
  <conditionalFormatting sqref="Y13:AD34">
    <cfRule type="expression" dxfId="1112" priority="148">
      <formula>$F13&lt;&gt;""</formula>
    </cfRule>
    <cfRule type="expression" dxfId="1111" priority="149">
      <formula>$G13="ANP"</formula>
    </cfRule>
  </conditionalFormatting>
  <conditionalFormatting sqref="Y34:AD34">
    <cfRule type="expression" dxfId="1110" priority="146">
      <formula>$F34&lt;&gt;""</formula>
    </cfRule>
    <cfRule type="expression" dxfId="1109" priority="147">
      <formula>$G34="ANP"</formula>
    </cfRule>
  </conditionalFormatting>
  <conditionalFormatting sqref="Y13:AD34">
    <cfRule type="cellIs" dxfId="1108" priority="145" operator="equal">
      <formula>0</formula>
    </cfRule>
  </conditionalFormatting>
  <conditionalFormatting sqref="AF13:AK13">
    <cfRule type="expression" dxfId="1107" priority="143">
      <formula>$F13&lt;&gt;""</formula>
    </cfRule>
    <cfRule type="expression" dxfId="1106" priority="144">
      <formula>$G13="ANP"</formula>
    </cfRule>
  </conditionalFormatting>
  <conditionalFormatting sqref="AF14:AK14">
    <cfRule type="expression" dxfId="1105" priority="141">
      <formula>$F14&lt;&gt;""</formula>
    </cfRule>
    <cfRule type="expression" dxfId="1104" priority="142">
      <formula>$G14="ANP"</formula>
    </cfRule>
  </conditionalFormatting>
  <conditionalFormatting sqref="AF13:AK34">
    <cfRule type="expression" dxfId="1103" priority="139">
      <formula>$F13&lt;&gt;""</formula>
    </cfRule>
    <cfRule type="expression" dxfId="1102" priority="140">
      <formula>$G13="ANP"</formula>
    </cfRule>
  </conditionalFormatting>
  <conditionalFormatting sqref="AF34:AK34">
    <cfRule type="expression" dxfId="1101" priority="137">
      <formula>$F34&lt;&gt;""</formula>
    </cfRule>
    <cfRule type="expression" dxfId="1100" priority="138">
      <formula>$G34="ANP"</formula>
    </cfRule>
  </conditionalFormatting>
  <conditionalFormatting sqref="AF13:AK34">
    <cfRule type="cellIs" dxfId="1099" priority="136" operator="equal">
      <formula>0</formula>
    </cfRule>
  </conditionalFormatting>
  <conditionalFormatting sqref="R58:W58">
    <cfRule type="expression" dxfId="1098" priority="134">
      <formula>$F58&lt;&gt;""</formula>
    </cfRule>
    <cfRule type="expression" dxfId="1097" priority="135">
      <formula>$G58="ANP"</formula>
    </cfRule>
  </conditionalFormatting>
  <conditionalFormatting sqref="R59:W59">
    <cfRule type="expression" dxfId="1096" priority="132">
      <formula>$F59&lt;&gt;""</formula>
    </cfRule>
    <cfRule type="expression" dxfId="1095" priority="133">
      <formula>$G59="ANP"</formula>
    </cfRule>
  </conditionalFormatting>
  <conditionalFormatting sqref="R58:W79">
    <cfRule type="expression" dxfId="1094" priority="130">
      <formula>$F58&lt;&gt;""</formula>
    </cfRule>
    <cfRule type="expression" dxfId="1093" priority="131">
      <formula>$G58="ANP"</formula>
    </cfRule>
  </conditionalFormatting>
  <conditionalFormatting sqref="R79:W79">
    <cfRule type="expression" dxfId="1092" priority="128">
      <formula>$F79&lt;&gt;""</formula>
    </cfRule>
    <cfRule type="expression" dxfId="1091" priority="129">
      <formula>$G79="ANP"</formula>
    </cfRule>
  </conditionalFormatting>
  <conditionalFormatting sqref="R58:W79">
    <cfRule type="cellIs" dxfId="1090" priority="127" operator="equal">
      <formula>0</formula>
    </cfRule>
  </conditionalFormatting>
  <conditionalFormatting sqref="Y58:AD58">
    <cfRule type="expression" dxfId="1089" priority="125">
      <formula>$F58&lt;&gt;""</formula>
    </cfRule>
    <cfRule type="expression" dxfId="1088" priority="126">
      <formula>$G58="ANP"</formula>
    </cfRule>
  </conditionalFormatting>
  <conditionalFormatting sqref="Y59:AD59">
    <cfRule type="expression" dxfId="1087" priority="123">
      <formula>$F59&lt;&gt;""</formula>
    </cfRule>
    <cfRule type="expression" dxfId="1086" priority="124">
      <formula>$G59="ANP"</formula>
    </cfRule>
  </conditionalFormatting>
  <conditionalFormatting sqref="Y58:AD79">
    <cfRule type="expression" dxfId="1085" priority="121">
      <formula>$F58&lt;&gt;""</formula>
    </cfRule>
    <cfRule type="expression" dxfId="1084" priority="122">
      <formula>$G58="ANP"</formula>
    </cfRule>
  </conditionalFormatting>
  <conditionalFormatting sqref="Y79:AD79">
    <cfRule type="expression" dxfId="1083" priority="119">
      <formula>$F79&lt;&gt;""</formula>
    </cfRule>
    <cfRule type="expression" dxfId="1082" priority="120">
      <formula>$G79="ANP"</formula>
    </cfRule>
  </conditionalFormatting>
  <conditionalFormatting sqref="Y58:AD79">
    <cfRule type="cellIs" dxfId="1081" priority="118" operator="equal">
      <formula>0</formula>
    </cfRule>
  </conditionalFormatting>
  <conditionalFormatting sqref="AF58:AK58">
    <cfRule type="expression" dxfId="1080" priority="116">
      <formula>$F58&lt;&gt;""</formula>
    </cfRule>
    <cfRule type="expression" dxfId="1079" priority="117">
      <formula>$G58="ANP"</formula>
    </cfRule>
  </conditionalFormatting>
  <conditionalFormatting sqref="AF59:AK59">
    <cfRule type="expression" dxfId="1078" priority="114">
      <formula>$F59&lt;&gt;""</formula>
    </cfRule>
    <cfRule type="expression" dxfId="1077" priority="115">
      <formula>$G59="ANP"</formula>
    </cfRule>
  </conditionalFormatting>
  <conditionalFormatting sqref="AF58:AK79">
    <cfRule type="expression" dxfId="1076" priority="112">
      <formula>$F58&lt;&gt;""</formula>
    </cfRule>
    <cfRule type="expression" dxfId="1075" priority="113">
      <formula>$G58="ANP"</formula>
    </cfRule>
  </conditionalFormatting>
  <conditionalFormatting sqref="AF79:AK79">
    <cfRule type="expression" dxfId="1074" priority="110">
      <formula>$F79&lt;&gt;""</formula>
    </cfRule>
    <cfRule type="expression" dxfId="1073" priority="111">
      <formula>$G79="ANP"</formula>
    </cfRule>
  </conditionalFormatting>
  <conditionalFormatting sqref="AF58:AK79">
    <cfRule type="cellIs" dxfId="1072" priority="109" operator="equal">
      <formula>0</formula>
    </cfRule>
  </conditionalFormatting>
  <conditionalFormatting sqref="R103:W103">
    <cfRule type="expression" dxfId="1071" priority="107">
      <formula>$F103&lt;&gt;""</formula>
    </cfRule>
    <cfRule type="expression" dxfId="1070" priority="108">
      <formula>$G103="ANP"</formula>
    </cfRule>
  </conditionalFormatting>
  <conditionalFormatting sqref="R104:W104">
    <cfRule type="expression" dxfId="1069" priority="105">
      <formula>$F104&lt;&gt;""</formula>
    </cfRule>
    <cfRule type="expression" dxfId="1068" priority="106">
      <formula>$G104="ANP"</formula>
    </cfRule>
  </conditionalFormatting>
  <conditionalFormatting sqref="R103:W124">
    <cfRule type="expression" dxfId="1067" priority="103">
      <formula>$F103&lt;&gt;""</formula>
    </cfRule>
    <cfRule type="expression" dxfId="1066" priority="104">
      <formula>$G103="ANP"</formula>
    </cfRule>
  </conditionalFormatting>
  <conditionalFormatting sqref="R124:W124">
    <cfRule type="expression" dxfId="1065" priority="101">
      <formula>$F124&lt;&gt;""</formula>
    </cfRule>
    <cfRule type="expression" dxfId="1064" priority="102">
      <formula>$G124="ANP"</formula>
    </cfRule>
  </conditionalFormatting>
  <conditionalFormatting sqref="R103:W124">
    <cfRule type="cellIs" dxfId="1063" priority="100" operator="equal">
      <formula>0</formula>
    </cfRule>
  </conditionalFormatting>
  <conditionalFormatting sqref="Y103:AD103">
    <cfRule type="expression" dxfId="1062" priority="98">
      <formula>$F103&lt;&gt;""</formula>
    </cfRule>
    <cfRule type="expression" dxfId="1061" priority="99">
      <formula>$G103="ANP"</formula>
    </cfRule>
  </conditionalFormatting>
  <conditionalFormatting sqref="Y104:AD104">
    <cfRule type="expression" dxfId="1060" priority="96">
      <formula>$F104&lt;&gt;""</formula>
    </cfRule>
    <cfRule type="expression" dxfId="1059" priority="97">
      <formula>$G104="ANP"</formula>
    </cfRule>
  </conditionalFormatting>
  <conditionalFormatting sqref="Y103:AD124">
    <cfRule type="expression" dxfId="1058" priority="94">
      <formula>$F103&lt;&gt;""</formula>
    </cfRule>
    <cfRule type="expression" dxfId="1057" priority="95">
      <formula>$G103="ANP"</formula>
    </cfRule>
  </conditionalFormatting>
  <conditionalFormatting sqref="Y124:AD124">
    <cfRule type="expression" dxfId="1056" priority="92">
      <formula>$F124&lt;&gt;""</formula>
    </cfRule>
    <cfRule type="expression" dxfId="1055" priority="93">
      <formula>$G124="ANP"</formula>
    </cfRule>
  </conditionalFormatting>
  <conditionalFormatting sqref="Y103:AD124">
    <cfRule type="cellIs" dxfId="1054" priority="91" operator="equal">
      <formula>0</formula>
    </cfRule>
  </conditionalFormatting>
  <conditionalFormatting sqref="AF103:AK103">
    <cfRule type="expression" dxfId="1053" priority="89">
      <formula>$F103&lt;&gt;""</formula>
    </cfRule>
    <cfRule type="expression" dxfId="1052" priority="90">
      <formula>$G103="ANP"</formula>
    </cfRule>
  </conditionalFormatting>
  <conditionalFormatting sqref="AF104:AK104">
    <cfRule type="expression" dxfId="1051" priority="87">
      <formula>$F104&lt;&gt;""</formula>
    </cfRule>
    <cfRule type="expression" dxfId="1050" priority="88">
      <formula>$G104="ANP"</formula>
    </cfRule>
  </conditionalFormatting>
  <conditionalFormatting sqref="AF103:AK124">
    <cfRule type="expression" dxfId="1049" priority="85">
      <formula>$F103&lt;&gt;""</formula>
    </cfRule>
    <cfRule type="expression" dxfId="1048" priority="86">
      <formula>$G103="ANP"</formula>
    </cfRule>
  </conditionalFormatting>
  <conditionalFormatting sqref="AF124:AK124">
    <cfRule type="expression" dxfId="1047" priority="83">
      <formula>$F124&lt;&gt;""</formula>
    </cfRule>
    <cfRule type="expression" dxfId="1046" priority="84">
      <formula>$G124="ANP"</formula>
    </cfRule>
  </conditionalFormatting>
  <conditionalFormatting sqref="AF103:AK124">
    <cfRule type="cellIs" dxfId="1045" priority="82" operator="equal">
      <formula>0</formula>
    </cfRule>
  </conditionalFormatting>
  <conditionalFormatting sqref="R148:W148">
    <cfRule type="expression" dxfId="1044" priority="80">
      <formula>$F148&lt;&gt;""</formula>
    </cfRule>
    <cfRule type="expression" dxfId="1043" priority="81">
      <formula>$G148="ANP"</formula>
    </cfRule>
  </conditionalFormatting>
  <conditionalFormatting sqref="R149:W149">
    <cfRule type="expression" dxfId="1042" priority="78">
      <formula>$F149&lt;&gt;""</formula>
    </cfRule>
    <cfRule type="expression" dxfId="1041" priority="79">
      <formula>$G149="ANP"</formula>
    </cfRule>
  </conditionalFormatting>
  <conditionalFormatting sqref="R148:W169">
    <cfRule type="expression" dxfId="1040" priority="76">
      <formula>$F148&lt;&gt;""</formula>
    </cfRule>
    <cfRule type="expression" dxfId="1039" priority="77">
      <formula>$G148="ANP"</formula>
    </cfRule>
  </conditionalFormatting>
  <conditionalFormatting sqref="R169:W169">
    <cfRule type="expression" dxfId="1038" priority="74">
      <formula>$F169&lt;&gt;""</formula>
    </cfRule>
    <cfRule type="expression" dxfId="1037" priority="75">
      <formula>$G169="ANP"</formula>
    </cfRule>
  </conditionalFormatting>
  <conditionalFormatting sqref="R148:W169">
    <cfRule type="cellIs" dxfId="1036" priority="73" operator="equal">
      <formula>0</formula>
    </cfRule>
  </conditionalFormatting>
  <conditionalFormatting sqref="Y148:AD148">
    <cfRule type="expression" dxfId="1035" priority="71">
      <formula>$F148&lt;&gt;""</formula>
    </cfRule>
    <cfRule type="expression" dxfId="1034" priority="72">
      <formula>$G148="ANP"</formula>
    </cfRule>
  </conditionalFormatting>
  <conditionalFormatting sqref="Y149:AD149">
    <cfRule type="expression" dxfId="1033" priority="69">
      <formula>$F149&lt;&gt;""</formula>
    </cfRule>
    <cfRule type="expression" dxfId="1032" priority="70">
      <formula>$G149="ANP"</formula>
    </cfRule>
  </conditionalFormatting>
  <conditionalFormatting sqref="Y148:AD169">
    <cfRule type="expression" dxfId="1031" priority="67">
      <formula>$F148&lt;&gt;""</formula>
    </cfRule>
    <cfRule type="expression" dxfId="1030" priority="68">
      <formula>$G148="ANP"</formula>
    </cfRule>
  </conditionalFormatting>
  <conditionalFormatting sqref="Y169:AD169">
    <cfRule type="expression" dxfId="1029" priority="65">
      <formula>$F169&lt;&gt;""</formula>
    </cfRule>
    <cfRule type="expression" dxfId="1028" priority="66">
      <formula>$G169="ANP"</formula>
    </cfRule>
  </conditionalFormatting>
  <conditionalFormatting sqref="Y148:AD169">
    <cfRule type="cellIs" dxfId="1027" priority="64" operator="equal">
      <formula>0</formula>
    </cfRule>
  </conditionalFormatting>
  <conditionalFormatting sqref="AF148:AK148">
    <cfRule type="expression" dxfId="1026" priority="62">
      <formula>$F148&lt;&gt;""</formula>
    </cfRule>
    <cfRule type="expression" dxfId="1025" priority="63">
      <formula>$G148="ANP"</formula>
    </cfRule>
  </conditionalFormatting>
  <conditionalFormatting sqref="AF149:AK149">
    <cfRule type="expression" dxfId="1024" priority="60">
      <formula>$F149&lt;&gt;""</formula>
    </cfRule>
    <cfRule type="expression" dxfId="1023" priority="61">
      <formula>$G149="ANP"</formula>
    </cfRule>
  </conditionalFormatting>
  <conditionalFormatting sqref="AF148:AK169">
    <cfRule type="expression" dxfId="1022" priority="58">
      <formula>$F148&lt;&gt;""</formula>
    </cfRule>
    <cfRule type="expression" dxfId="1021" priority="59">
      <formula>$G148="ANP"</formula>
    </cfRule>
  </conditionalFormatting>
  <conditionalFormatting sqref="AF169:AK169">
    <cfRule type="expression" dxfId="1020" priority="56">
      <formula>$F169&lt;&gt;""</formula>
    </cfRule>
    <cfRule type="expression" dxfId="1019" priority="57">
      <formula>$G169="ANP"</formula>
    </cfRule>
  </conditionalFormatting>
  <conditionalFormatting sqref="AF148:AK169">
    <cfRule type="cellIs" dxfId="1018" priority="55" operator="equal">
      <formula>0</formula>
    </cfRule>
  </conditionalFormatting>
  <conditionalFormatting sqref="R193:W193">
    <cfRule type="expression" dxfId="1017" priority="53">
      <formula>$F193&lt;&gt;""</formula>
    </cfRule>
    <cfRule type="expression" dxfId="1016" priority="54">
      <formula>$G193="ANP"</formula>
    </cfRule>
  </conditionalFormatting>
  <conditionalFormatting sqref="R194:W194">
    <cfRule type="expression" dxfId="1015" priority="51">
      <formula>$F194&lt;&gt;""</formula>
    </cfRule>
    <cfRule type="expression" dxfId="1014" priority="52">
      <formula>$G194="ANP"</formula>
    </cfRule>
  </conditionalFormatting>
  <conditionalFormatting sqref="R193:W214">
    <cfRule type="expression" dxfId="1013" priority="49">
      <formula>$F193&lt;&gt;""</formula>
    </cfRule>
    <cfRule type="expression" dxfId="1012" priority="50">
      <formula>$G193="ANP"</formula>
    </cfRule>
  </conditionalFormatting>
  <conditionalFormatting sqref="R214:W214">
    <cfRule type="expression" dxfId="1011" priority="47">
      <formula>$F214&lt;&gt;""</formula>
    </cfRule>
    <cfRule type="expression" dxfId="1010" priority="48">
      <formula>$G214="ANP"</formula>
    </cfRule>
  </conditionalFormatting>
  <conditionalFormatting sqref="R193:W214">
    <cfRule type="cellIs" dxfId="1009" priority="46" operator="equal">
      <formula>0</formula>
    </cfRule>
  </conditionalFormatting>
  <conditionalFormatting sqref="Y193:AD193">
    <cfRule type="expression" dxfId="1008" priority="44">
      <formula>$F193&lt;&gt;""</formula>
    </cfRule>
    <cfRule type="expression" dxfId="1007" priority="45">
      <formula>$G193="ANP"</formula>
    </cfRule>
  </conditionalFormatting>
  <conditionalFormatting sqref="Y194:AD194">
    <cfRule type="expression" dxfId="1006" priority="42">
      <formula>$F194&lt;&gt;""</formula>
    </cfRule>
    <cfRule type="expression" dxfId="1005" priority="43">
      <formula>$G194="ANP"</formula>
    </cfRule>
  </conditionalFormatting>
  <conditionalFormatting sqref="Y193:AD214">
    <cfRule type="expression" dxfId="1004" priority="40">
      <formula>$F193&lt;&gt;""</formula>
    </cfRule>
    <cfRule type="expression" dxfId="1003" priority="41">
      <formula>$G193="ANP"</formula>
    </cfRule>
  </conditionalFormatting>
  <conditionalFormatting sqref="Y214:AD214">
    <cfRule type="expression" dxfId="1002" priority="38">
      <formula>$F214&lt;&gt;""</formula>
    </cfRule>
    <cfRule type="expression" dxfId="1001" priority="39">
      <formula>$G214="ANP"</formula>
    </cfRule>
  </conditionalFormatting>
  <conditionalFormatting sqref="Y193:AD214">
    <cfRule type="cellIs" dxfId="1000" priority="37" operator="equal">
      <formula>0</formula>
    </cfRule>
  </conditionalFormatting>
  <conditionalFormatting sqref="AF193:AK193">
    <cfRule type="expression" dxfId="999" priority="35">
      <formula>$F193&lt;&gt;""</formula>
    </cfRule>
    <cfRule type="expression" dxfId="998" priority="36">
      <formula>$G193="ANP"</formula>
    </cfRule>
  </conditionalFormatting>
  <conditionalFormatting sqref="AF194:AK194">
    <cfRule type="expression" dxfId="997" priority="33">
      <formula>$F194&lt;&gt;""</formula>
    </cfRule>
    <cfRule type="expression" dxfId="996" priority="34">
      <formula>$G194="ANP"</formula>
    </cfRule>
  </conditionalFormatting>
  <conditionalFormatting sqref="AF193:AK214">
    <cfRule type="expression" dxfId="995" priority="31">
      <formula>$F193&lt;&gt;""</formula>
    </cfRule>
    <cfRule type="expression" dxfId="994" priority="32">
      <formula>$G193="ANP"</formula>
    </cfRule>
  </conditionalFormatting>
  <conditionalFormatting sqref="AF214:AK214">
    <cfRule type="expression" dxfId="993" priority="29">
      <formula>$F214&lt;&gt;""</formula>
    </cfRule>
    <cfRule type="expression" dxfId="992" priority="30">
      <formula>$G214="ANP"</formula>
    </cfRule>
  </conditionalFormatting>
  <conditionalFormatting sqref="AF193:AK214">
    <cfRule type="cellIs" dxfId="991" priority="28" operator="equal">
      <formula>0</formula>
    </cfRule>
  </conditionalFormatting>
  <conditionalFormatting sqref="R238:W238">
    <cfRule type="expression" dxfId="990" priority="26">
      <formula>$F238&lt;&gt;""</formula>
    </cfRule>
    <cfRule type="expression" dxfId="989" priority="27">
      <formula>$G238="ANP"</formula>
    </cfRule>
  </conditionalFormatting>
  <conditionalFormatting sqref="R239:W239">
    <cfRule type="expression" dxfId="988" priority="24">
      <formula>$F239&lt;&gt;""</formula>
    </cfRule>
    <cfRule type="expression" dxfId="987" priority="25">
      <formula>$G239="ANP"</formula>
    </cfRule>
  </conditionalFormatting>
  <conditionalFormatting sqref="R238:W259">
    <cfRule type="expression" dxfId="986" priority="22">
      <formula>$F238&lt;&gt;""</formula>
    </cfRule>
    <cfRule type="expression" dxfId="985" priority="23">
      <formula>$G238="ANP"</formula>
    </cfRule>
  </conditionalFormatting>
  <conditionalFormatting sqref="R259:W259">
    <cfRule type="expression" dxfId="984" priority="20">
      <formula>$F259&lt;&gt;""</formula>
    </cfRule>
    <cfRule type="expression" dxfId="983" priority="21">
      <formula>$G259="ANP"</formula>
    </cfRule>
  </conditionalFormatting>
  <conditionalFormatting sqref="R238:W259">
    <cfRule type="cellIs" dxfId="982" priority="19" operator="equal">
      <formula>0</formula>
    </cfRule>
  </conditionalFormatting>
  <conditionalFormatting sqref="Y238:AD238">
    <cfRule type="expression" dxfId="981" priority="17">
      <formula>$F238&lt;&gt;""</formula>
    </cfRule>
    <cfRule type="expression" dxfId="980" priority="18">
      <formula>$G238="ANP"</formula>
    </cfRule>
  </conditionalFormatting>
  <conditionalFormatting sqref="Y239:AD239">
    <cfRule type="expression" dxfId="979" priority="15">
      <formula>$F239&lt;&gt;""</formula>
    </cfRule>
    <cfRule type="expression" dxfId="978" priority="16">
      <formula>$G239="ANP"</formula>
    </cfRule>
  </conditionalFormatting>
  <conditionalFormatting sqref="Y238:AD259">
    <cfRule type="expression" dxfId="977" priority="13">
      <formula>$F238&lt;&gt;""</formula>
    </cfRule>
    <cfRule type="expression" dxfId="976" priority="14">
      <formula>$G238="ANP"</formula>
    </cfRule>
  </conditionalFormatting>
  <conditionalFormatting sqref="Y259:AD259">
    <cfRule type="expression" dxfId="975" priority="11">
      <formula>$F259&lt;&gt;""</formula>
    </cfRule>
    <cfRule type="expression" dxfId="974" priority="12">
      <formula>$G259="ANP"</formula>
    </cfRule>
  </conditionalFormatting>
  <conditionalFormatting sqref="Y238:AD259">
    <cfRule type="cellIs" dxfId="973" priority="10" operator="equal">
      <formula>0</formula>
    </cfRule>
  </conditionalFormatting>
  <conditionalFormatting sqref="AF238:AK238">
    <cfRule type="expression" dxfId="972" priority="8">
      <formula>$F238&lt;&gt;""</formula>
    </cfRule>
    <cfRule type="expression" dxfId="971" priority="9">
      <formula>$G238="ANP"</formula>
    </cfRule>
  </conditionalFormatting>
  <conditionalFormatting sqref="AF239:AK239">
    <cfRule type="expression" dxfId="970" priority="6">
      <formula>$F239&lt;&gt;""</formula>
    </cfRule>
    <cfRule type="expression" dxfId="969" priority="7">
      <formula>$G239="ANP"</formula>
    </cfRule>
  </conditionalFormatting>
  <conditionalFormatting sqref="AF238:AK259">
    <cfRule type="expression" dxfId="968" priority="4">
      <formula>$F238&lt;&gt;""</formula>
    </cfRule>
    <cfRule type="expression" dxfId="967" priority="5">
      <formula>$G238="ANP"</formula>
    </cfRule>
  </conditionalFormatting>
  <conditionalFormatting sqref="AF259:AK259">
    <cfRule type="expression" dxfId="966" priority="2">
      <formula>$F259&lt;&gt;""</formula>
    </cfRule>
    <cfRule type="expression" dxfId="965" priority="3">
      <formula>$G259="ANP"</formula>
    </cfRule>
  </conditionalFormatting>
  <conditionalFormatting sqref="AF238:AK259">
    <cfRule type="cellIs" dxfId="964" priority="1" operator="equal">
      <formula>0</formula>
    </cfRule>
  </conditionalFormatting>
  <dataValidations count="2">
    <dataValidation type="list" allowBlank="1" showInputMessage="1" showErrorMessage="1" sqref="F193:F214 F13:F34 F58:F79 F103:F124 F148:F169 F238:F259">
      <formula1>DTM</formula1>
    </dataValidation>
    <dataValidation type="list" allowBlank="1" showInputMessage="1" showErrorMessage="1" sqref="G193:G214 G13:G34 G58:G79 G103:G124 G148:G169 G238:G25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321"/>
  <sheetViews>
    <sheetView showGridLines="0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6" width="16.710937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682</v>
      </c>
      <c r="C8" s="11" t="s">
        <v>596</v>
      </c>
      <c r="D8" s="12"/>
      <c r="E8" s="13" t="s">
        <v>506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465</v>
      </c>
      <c r="P8" s="138"/>
      <c r="R8" s="302" t="str">
        <f>RESUMO!E5</f>
        <v>TO</v>
      </c>
      <c r="S8" s="302"/>
      <c r="T8" s="302"/>
      <c r="U8" s="302"/>
      <c r="V8" s="302"/>
      <c r="W8" s="302"/>
      <c r="X8" s="253"/>
      <c r="Y8" s="302" t="str">
        <f>RESUMO!F5</f>
        <v>GO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427" t="s">
        <v>663</v>
      </c>
      <c r="H13" s="428" t="s">
        <v>163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m2</v>
      </c>
      <c r="K13" s="430">
        <v>1</v>
      </c>
      <c r="L13" s="431">
        <v>1</v>
      </c>
      <c r="M13" s="431">
        <v>0.7</v>
      </c>
      <c r="N13" s="431">
        <v>1</v>
      </c>
      <c r="O13" s="431">
        <v>1</v>
      </c>
      <c r="P13" s="432">
        <f>IF($L13&lt;&gt;"",PRODUCT($K13:$O13),"")</f>
        <v>0.7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262"/>
      <c r="W13" s="278">
        <f t="shared" ref="W13:W34" si="0">IFERROR(U13*$P13,"")</f>
        <v>11.809579032999999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16.87082719</v>
      </c>
      <c r="AC13" s="262"/>
      <c r="AD13" s="278">
        <f t="shared" ref="AD13:AD34" si="1">IFERROR(AB13*$P13,"")</f>
        <v>11.809579032999999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663</v>
      </c>
      <c r="H14" s="42" t="s">
        <v>165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m2</v>
      </c>
      <c r="K14" s="426">
        <v>1</v>
      </c>
      <c r="L14" s="434">
        <v>1</v>
      </c>
      <c r="M14" s="44">
        <v>0.3</v>
      </c>
      <c r="N14" s="44">
        <v>1</v>
      </c>
      <c r="O14" s="44">
        <v>1</v>
      </c>
      <c r="P14" s="139">
        <f t="shared" ref="P14:P34" si="3">IF($L14&lt;&gt;"",PRODUCT($K14:$O14),"")</f>
        <v>0.3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23.792505204999998</v>
      </c>
      <c r="V14" s="262"/>
      <c r="W14" s="278">
        <f t="shared" si="0"/>
        <v>7.1377515614999991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23.792505204999998</v>
      </c>
      <c r="AC14" s="262"/>
      <c r="AD14" s="278">
        <f t="shared" si="1"/>
        <v>7.1377515614999991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663</v>
      </c>
      <c r="H15" s="42" t="s">
        <v>318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1</v>
      </c>
      <c r="M15" s="44">
        <v>1</v>
      </c>
      <c r="N15" s="44">
        <v>2.14</v>
      </c>
      <c r="O15" s="44">
        <v>1</v>
      </c>
      <c r="P15" s="139">
        <f t="shared" si="3"/>
        <v>2.14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262"/>
      <c r="W15" s="278">
        <f t="shared" si="0"/>
        <v>0.78372438899999997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0.36622634999999998</v>
      </c>
      <c r="AC15" s="262"/>
      <c r="AD15" s="278">
        <f t="shared" si="1"/>
        <v>0.78372438899999997</v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19.731054983499998</v>
      </c>
      <c r="X36" s="261"/>
      <c r="Y36" s="264"/>
      <c r="Z36" s="265"/>
      <c r="AA36" s="265"/>
      <c r="AB36" s="265"/>
      <c r="AC36" s="265"/>
      <c r="AD36" s="266">
        <f>SUM(AD13:AD34)</f>
        <v>19.731054983499998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0.39462109966999998</v>
      </c>
      <c r="X37" s="261"/>
      <c r="Y37" s="267"/>
      <c r="Z37" s="268"/>
      <c r="AA37" s="268"/>
      <c r="AB37" s="269"/>
      <c r="AC37" s="269"/>
      <c r="AD37" s="270">
        <f>$P37*AD36</f>
        <v>0.39462109966999998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20.125676083169999</v>
      </c>
      <c r="X39" s="261"/>
      <c r="Y39" s="275"/>
      <c r="Z39" s="64"/>
      <c r="AA39" s="64"/>
      <c r="AB39" s="64"/>
      <c r="AC39" s="64"/>
      <c r="AD39" s="276">
        <f>SUM(AD36:AD37)</f>
        <v>20.125676083169999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498</v>
      </c>
      <c r="C42" s="65" t="s">
        <v>507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2"/>
      <c r="C52" s="92"/>
      <c r="D52" s="92"/>
      <c r="E52" s="92"/>
      <c r="F52" s="92"/>
      <c r="G52" s="88"/>
      <c r="H52" s="88"/>
      <c r="I52" s="88"/>
      <c r="J52" s="92"/>
      <c r="K52" s="92"/>
      <c r="L52" s="92"/>
      <c r="M52" s="92"/>
      <c r="O52" s="92"/>
      <c r="P52" s="92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683</v>
      </c>
      <c r="C53" s="11" t="s">
        <v>596</v>
      </c>
      <c r="D53" s="12"/>
      <c r="E53" s="13" t="s">
        <v>508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505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427" t="s">
        <v>663</v>
      </c>
      <c r="H58" s="428" t="s">
        <v>171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und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12.280790270000002</v>
      </c>
      <c r="V58" s="262"/>
      <c r="W58" s="278">
        <f t="shared" ref="W58:W79" si="5">IFERROR(U58*$P58,"")</f>
        <v>12.280790270000002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12.280790270000002</v>
      </c>
      <c r="AC58" s="262"/>
      <c r="AD58" s="278">
        <f t="shared" ref="AD58:AD79" si="6">IFERROR(AB58*$P58,"")</f>
        <v>12.280790270000002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12.280790270000002</v>
      </c>
      <c r="X81" s="261"/>
      <c r="Y81" s="264"/>
      <c r="Z81" s="265"/>
      <c r="AA81" s="265"/>
      <c r="AB81" s="265"/>
      <c r="AC81" s="265"/>
      <c r="AD81" s="266">
        <f>SUM(AD58:AD79)</f>
        <v>12.280790270000002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0.24561580540000005</v>
      </c>
      <c r="X82" s="261"/>
      <c r="Y82" s="267"/>
      <c r="Z82" s="268"/>
      <c r="AA82" s="268"/>
      <c r="AB82" s="269"/>
      <c r="AC82" s="269"/>
      <c r="AD82" s="270">
        <f>$P82*AD81</f>
        <v>0.24561580540000005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12.526406075400002</v>
      </c>
      <c r="X84" s="261"/>
      <c r="Y84" s="275"/>
      <c r="Z84" s="64"/>
      <c r="AA84" s="64"/>
      <c r="AB84" s="64"/>
      <c r="AC84" s="64"/>
      <c r="AD84" s="276">
        <f>SUM(AD81:AD82)</f>
        <v>12.526406075400002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334"/>
      <c r="V86" s="334"/>
      <c r="W86" s="125"/>
      <c r="X86" s="5"/>
      <c r="Y86" s="65"/>
      <c r="Z86" s="65"/>
      <c r="AA86" s="65"/>
      <c r="AB86" s="334"/>
      <c r="AC86" s="334"/>
      <c r="AD86" s="125"/>
      <c r="AE86" s="5"/>
      <c r="AF86" s="65"/>
      <c r="AG86" s="65"/>
      <c r="AH86" s="65"/>
      <c r="AI86" s="334"/>
      <c r="AJ86" s="334"/>
      <c r="AK86" s="125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685</v>
      </c>
      <c r="C98" s="11" t="s">
        <v>596</v>
      </c>
      <c r="D98" s="12"/>
      <c r="E98" s="13" t="s">
        <v>509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505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427" t="s">
        <v>663</v>
      </c>
      <c r="H103" s="428" t="s">
        <v>173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und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11.914563919999999</v>
      </c>
      <c r="V103" s="262"/>
      <c r="W103" s="278">
        <f t="shared" ref="W103:W124" si="10">IFERROR(U103*$P103,"")</f>
        <v>11.914563919999999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11.914563919999999</v>
      </c>
      <c r="AC103" s="262"/>
      <c r="AD103" s="278">
        <f t="shared" ref="AD103:AD124" si="11">IFERROR(AB103*$P103,"")</f>
        <v>11.914563919999999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433" t="str">
        <f>IFERROR(IF($G104&lt;&gt;"ANP",VLOOKUP($H104,'P. U. SICRO'!$A:$C,3,0),VLOOKUP($H104,'P.U. Cotados'!$B$12:$D$18,3,0)),"")</f>
        <v/>
      </c>
      <c r="K104" s="426">
        <v>1</v>
      </c>
      <c r="L104" s="434"/>
      <c r="M104" s="44"/>
      <c r="N104" s="44"/>
      <c r="O104" s="44"/>
      <c r="P104" s="139" t="str">
        <f t="shared" ref="P104:P124" si="13">IF($L104&lt;&gt;"",PRODUCT($K104:$O104),"")</f>
        <v/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62"/>
      <c r="W104" s="278" t="str">
        <f t="shared" si="10"/>
        <v/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62"/>
      <c r="AK104" s="278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11.914563919999999</v>
      </c>
      <c r="X126" s="261"/>
      <c r="Y126" s="264"/>
      <c r="Z126" s="265"/>
      <c r="AA126" s="265"/>
      <c r="AB126" s="265"/>
      <c r="AC126" s="265"/>
      <c r="AD126" s="266">
        <f>SUM(AD103:AD124)</f>
        <v>11.914563919999999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0.23829127839999997</v>
      </c>
      <c r="X127" s="261"/>
      <c r="Y127" s="267"/>
      <c r="Z127" s="268"/>
      <c r="AA127" s="268"/>
      <c r="AB127" s="269"/>
      <c r="AC127" s="269"/>
      <c r="AD127" s="270">
        <f>$P127*AD126</f>
        <v>0.23829127839999997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12.152855198399999</v>
      </c>
      <c r="X129" s="261"/>
      <c r="Y129" s="275"/>
      <c r="Z129" s="64"/>
      <c r="AA129" s="64"/>
      <c r="AB129" s="64"/>
      <c r="AC129" s="64"/>
      <c r="AD129" s="276">
        <f>SUM(AD126:AD127)</f>
        <v>12.152855198399999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1"/>
      <c r="H142" s="91"/>
      <c r="I142" s="91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687</v>
      </c>
      <c r="C143" s="11" t="s">
        <v>596</v>
      </c>
      <c r="D143" s="12"/>
      <c r="E143" s="13" t="s">
        <v>510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505</v>
      </c>
      <c r="P143" s="138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427" t="s">
        <v>663</v>
      </c>
      <c r="H148" s="428" t="s">
        <v>175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und</v>
      </c>
      <c r="K148" s="430">
        <v>1</v>
      </c>
      <c r="L148" s="431">
        <v>1</v>
      </c>
      <c r="M148" s="431">
        <v>0.4</v>
      </c>
      <c r="N148" s="431">
        <v>1</v>
      </c>
      <c r="O148" s="431">
        <v>1</v>
      </c>
      <c r="P148" s="432">
        <f>IF($L148&lt;&gt;"",PRODUCT($K148:$O148),"")</f>
        <v>0.4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28.553447755000001</v>
      </c>
      <c r="V148" s="262"/>
      <c r="W148" s="278">
        <f t="shared" ref="W148:W169" si="15">IFERROR(U148*$P148,"")</f>
        <v>11.421379102000001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28.553447755000001</v>
      </c>
      <c r="AC148" s="262"/>
      <c r="AD148" s="278">
        <f t="shared" ref="AD148:AD169" si="16">IFERROR(AB148*$P148,"")</f>
        <v>11.421379102000001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492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663</v>
      </c>
      <c r="H149" s="42" t="s">
        <v>177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und</v>
      </c>
      <c r="K149" s="426">
        <v>1</v>
      </c>
      <c r="L149" s="434">
        <v>1</v>
      </c>
      <c r="M149" s="44">
        <v>0.6</v>
      </c>
      <c r="N149" s="44">
        <v>1</v>
      </c>
      <c r="O149" s="44">
        <v>1</v>
      </c>
      <c r="P149" s="139">
        <f t="shared" ref="P149:P169" si="18">IF($L149&lt;&gt;"",PRODUCT($K149:$O149),"")</f>
        <v>0.6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29.774202254999999</v>
      </c>
      <c r="V149" s="262"/>
      <c r="W149" s="278">
        <f t="shared" si="15"/>
        <v>17.864521352999997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29.774202254999999</v>
      </c>
      <c r="AC149" s="262"/>
      <c r="AD149" s="278">
        <f t="shared" si="16"/>
        <v>17.864521352999997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si="18"/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8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8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8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8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29.285900454999997</v>
      </c>
      <c r="X171" s="261"/>
      <c r="Y171" s="264"/>
      <c r="Z171" s="265"/>
      <c r="AA171" s="265"/>
      <c r="AB171" s="265"/>
      <c r="AC171" s="265"/>
      <c r="AD171" s="266">
        <f>SUM(AD148:AD169)</f>
        <v>29.285900454999997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>$P172*W171</f>
        <v>0.58571800909999994</v>
      </c>
      <c r="X172" s="261"/>
      <c r="Y172" s="267"/>
      <c r="Z172" s="268"/>
      <c r="AA172" s="268"/>
      <c r="AB172" s="269"/>
      <c r="AC172" s="269"/>
      <c r="AD172" s="270">
        <f>$P172*AD171</f>
        <v>0.58571800909999994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29.871618464099996</v>
      </c>
      <c r="X174" s="261"/>
      <c r="Y174" s="275"/>
      <c r="Z174" s="64"/>
      <c r="AA174" s="64"/>
      <c r="AB174" s="64"/>
      <c r="AC174" s="64"/>
      <c r="AD174" s="276">
        <f>SUM(AD171:AD172)</f>
        <v>29.871618464099996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333"/>
      <c r="V179" s="333"/>
      <c r="W179" s="71"/>
      <c r="X179" s="68"/>
      <c r="Y179" s="68"/>
      <c r="Z179" s="68"/>
      <c r="AA179" s="68"/>
      <c r="AB179" s="333"/>
      <c r="AC179" s="333"/>
      <c r="AD179" s="71"/>
      <c r="AE179" s="68"/>
      <c r="AF179" s="68"/>
      <c r="AG179" s="68"/>
      <c r="AH179" s="68"/>
      <c r="AI179" s="333"/>
      <c r="AJ179" s="33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</row>
    <row r="188" spans="2:37" ht="15" customHeight="1" x14ac:dyDescent="0.2">
      <c r="B188" s="443" t="s">
        <v>689</v>
      </c>
      <c r="C188" s="11" t="s">
        <v>596</v>
      </c>
      <c r="D188" s="12"/>
      <c r="E188" s="13" t="s">
        <v>512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427" t="s">
        <v>663</v>
      </c>
      <c r="H193" s="42" t="s">
        <v>188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m2</v>
      </c>
      <c r="K193" s="430">
        <v>1</v>
      </c>
      <c r="L193" s="431">
        <f>1</f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338.50301530500002</v>
      </c>
      <c r="V193" s="262"/>
      <c r="W193" s="278">
        <f t="shared" ref="W193:W214" si="20">IFERROR(U193*$P193,"")</f>
        <v>338.50301530500002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338.50301530500002</v>
      </c>
      <c r="AC193" s="262"/>
      <c r="AD193" s="278">
        <f t="shared" ref="AD193:AD214" si="21">IFERROR(AB193*$P193,"")</f>
        <v>338.50301530500002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2:37" ht="15" customHeight="1" x14ac:dyDescent="0.2"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2:37" ht="15" customHeight="1" x14ac:dyDescent="0.2"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2:37" ht="15" customHeight="1" x14ac:dyDescent="0.2"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2:37" ht="15" customHeight="1" x14ac:dyDescent="0.2"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338.50301530500002</v>
      </c>
      <c r="X216" s="261"/>
      <c r="Y216" s="264"/>
      <c r="Z216" s="265"/>
      <c r="AA216" s="265"/>
      <c r="AB216" s="265"/>
      <c r="AC216" s="265"/>
      <c r="AD216" s="266">
        <f>SUM(AD193:AD214)</f>
        <v>338.50301530500002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6.7700603061000004</v>
      </c>
      <c r="X217" s="261"/>
      <c r="Y217" s="267"/>
      <c r="Z217" s="268"/>
      <c r="AA217" s="268"/>
      <c r="AB217" s="269"/>
      <c r="AC217" s="269"/>
      <c r="AD217" s="270">
        <f>$P217*AD216</f>
        <v>6.7700603061000004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345.27307561110001</v>
      </c>
      <c r="X219" s="261"/>
      <c r="Y219" s="275"/>
      <c r="Z219" s="64"/>
      <c r="AA219" s="64"/>
      <c r="AB219" s="64"/>
      <c r="AC219" s="64"/>
      <c r="AD219" s="276">
        <f>SUM(AD216:AD217)</f>
        <v>345.27307561110001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333"/>
      <c r="V223" s="333"/>
      <c r="W223" s="71"/>
      <c r="X223" s="68"/>
      <c r="Y223" s="68"/>
      <c r="Z223" s="68"/>
      <c r="AA223" s="68"/>
      <c r="AB223" s="333"/>
      <c r="AC223" s="333"/>
      <c r="AD223" s="71"/>
      <c r="AE223" s="68"/>
      <c r="AF223" s="68"/>
      <c r="AG223" s="68"/>
      <c r="AH223" s="68"/>
      <c r="AI223" s="333"/>
      <c r="AJ223" s="333"/>
      <c r="AK223" s="71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2:37" ht="15" customHeight="1" x14ac:dyDescent="0.2">
      <c r="B233" s="10" t="s">
        <v>690</v>
      </c>
      <c r="C233" s="11" t="s">
        <v>596</v>
      </c>
      <c r="D233" s="12"/>
      <c r="E233" s="13" t="s">
        <v>514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Remoção de placa de sinalização</v>
      </c>
      <c r="D238" s="35"/>
      <c r="E238" s="36"/>
      <c r="F238" s="36"/>
      <c r="G238" s="427" t="s">
        <v>663</v>
      </c>
      <c r="H238" s="428" t="s">
        <v>233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19.861675715000001</v>
      </c>
      <c r="V238" s="262"/>
      <c r="W238" s="278">
        <f t="shared" ref="W238:W259" si="25">IFERROR(U238*$P238,"")</f>
        <v>19.861675715000001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19.861675715000001</v>
      </c>
      <c r="AC238" s="262"/>
      <c r="AD238" s="278">
        <f t="shared" ref="AD238:AD259" si="26">IFERROR(AB238*$P238,"")</f>
        <v>19.861675715000001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Conf.placa sinal.tot.refletiva - chapa recuperada</v>
      </c>
      <c r="D239" s="40"/>
      <c r="E239" s="41"/>
      <c r="F239" s="41"/>
      <c r="G239" s="42" t="s">
        <v>663</v>
      </c>
      <c r="H239" s="42" t="s">
        <v>239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m2</v>
      </c>
      <c r="K239" s="426">
        <v>1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1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167.17012123000001</v>
      </c>
      <c r="V239" s="262"/>
      <c r="W239" s="278">
        <f t="shared" si="25"/>
        <v>167.17012123000001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167.17012123000001</v>
      </c>
      <c r="AC239" s="262"/>
      <c r="AD239" s="278">
        <f t="shared" si="26"/>
        <v>167.17012123000001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ht="15" customHeight="1" x14ac:dyDescent="0.2">
      <c r="B240" s="444" t="s">
        <v>493</v>
      </c>
      <c r="C240" s="75" t="str">
        <f>IFERROR(IF($G240&lt;&gt;"ANP",VLOOKUP($H240,'P. U. SICRO'!$A:$C,2,0),VLOOKUP($H240,'P.U. Cotados'!$B$12:$D$18,2,0)),"")</f>
        <v>Confecção suporte e travessa p/placa sinaliz.</v>
      </c>
      <c r="D240" s="40"/>
      <c r="E240" s="41"/>
      <c r="F240" s="41"/>
      <c r="G240" s="42" t="s">
        <v>663</v>
      </c>
      <c r="H240" s="42" t="s">
        <v>241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und</v>
      </c>
      <c r="K240" s="426">
        <v>1</v>
      </c>
      <c r="L240" s="44">
        <v>1</v>
      </c>
      <c r="M240" s="44">
        <v>1</v>
      </c>
      <c r="N240" s="44">
        <v>1</v>
      </c>
      <c r="O240" s="44">
        <v>1</v>
      </c>
      <c r="P240" s="139">
        <f t="shared" si="28"/>
        <v>1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28.260466675</v>
      </c>
      <c r="V240" s="262"/>
      <c r="W240" s="278">
        <f t="shared" si="25"/>
        <v>28.260466675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28.260466675</v>
      </c>
      <c r="AC240" s="262"/>
      <c r="AD240" s="278">
        <f t="shared" si="26"/>
        <v>28.260466675</v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>IF($H241&lt;&gt;"",41030,"")</f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/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>
        <f t="shared" si="25"/>
        <v>0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>
        <f t="shared" si="26"/>
        <v>0</v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>
        <f t="shared" si="27"/>
        <v>0</v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>IF($H242&lt;&gt;"",41030,"")</f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/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>
        <f t="shared" si="25"/>
        <v>0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>
        <f t="shared" si="26"/>
        <v>0</v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>
        <f t="shared" si="27"/>
        <v>0</v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ref="I243:I259" si="29">IF($H243&lt;&gt;"",41030,"")</f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/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>
        <f t="shared" si="25"/>
        <v>0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>
        <f t="shared" si="26"/>
        <v>0</v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>
        <f t="shared" si="27"/>
        <v>0</v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215.29226362</v>
      </c>
      <c r="X261" s="261"/>
      <c r="Y261" s="264"/>
      <c r="Z261" s="265"/>
      <c r="AA261" s="265"/>
      <c r="AB261" s="265"/>
      <c r="AC261" s="265"/>
      <c r="AD261" s="266">
        <f>SUM(AD238:AD259)</f>
        <v>215.29226362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>$P262*W261</f>
        <v>4.3058452724</v>
      </c>
      <c r="X262" s="261"/>
      <c r="Y262" s="267"/>
      <c r="Z262" s="268"/>
      <c r="AA262" s="268"/>
      <c r="AB262" s="269"/>
      <c r="AC262" s="269"/>
      <c r="AD262" s="270">
        <f>$P262*AD261</f>
        <v>4.3058452724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219.59810889240001</v>
      </c>
      <c r="X264" s="261"/>
      <c r="Y264" s="275"/>
      <c r="Z264" s="64"/>
      <c r="AA264" s="64"/>
      <c r="AB264" s="64"/>
      <c r="AC264" s="64"/>
      <c r="AD264" s="276">
        <f>SUM(AD261:AD262)</f>
        <v>219.59810889240001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68"/>
      <c r="S267" s="68"/>
      <c r="T267" s="68"/>
      <c r="U267" s="68"/>
      <c r="V267" s="68"/>
      <c r="W267" s="68"/>
      <c r="X267" s="68"/>
      <c r="Y267" s="68"/>
      <c r="Z267" s="68"/>
      <c r="AA267" s="68"/>
      <c r="AB267" s="68"/>
      <c r="AC267" s="68"/>
      <c r="AD267" s="68"/>
      <c r="AE267" s="68"/>
      <c r="AF267" s="68"/>
      <c r="AG267" s="68"/>
      <c r="AH267" s="68"/>
      <c r="AI267" s="68"/>
      <c r="AJ267" s="68"/>
      <c r="AK267" s="6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68"/>
      <c r="S268" s="68"/>
      <c r="T268" s="68"/>
      <c r="U268" s="68"/>
      <c r="V268" s="68"/>
      <c r="W268" s="68"/>
      <c r="X268" s="68"/>
      <c r="Y268" s="68"/>
      <c r="Z268" s="68"/>
      <c r="AA268" s="68"/>
      <c r="AB268" s="68"/>
      <c r="AC268" s="68"/>
      <c r="AD268" s="68"/>
      <c r="AE268" s="68"/>
      <c r="AF268" s="68"/>
      <c r="AG268" s="68"/>
      <c r="AH268" s="68"/>
      <c r="AI268" s="68"/>
      <c r="AJ268" s="68"/>
      <c r="AK268" s="6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68"/>
      <c r="S269" s="68"/>
      <c r="T269" s="68"/>
      <c r="U269" s="68"/>
      <c r="V269" s="68"/>
      <c r="W269" s="68"/>
      <c r="X269" s="68"/>
      <c r="Y269" s="68"/>
      <c r="Z269" s="68"/>
      <c r="AA269" s="68"/>
      <c r="AB269" s="68"/>
      <c r="AC269" s="68"/>
      <c r="AD269" s="68"/>
      <c r="AE269" s="68"/>
      <c r="AF269" s="68"/>
      <c r="AG269" s="68"/>
      <c r="AH269" s="68"/>
      <c r="AI269" s="68"/>
      <c r="AJ269" s="68"/>
      <c r="AK269" s="6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68"/>
      <c r="S270" s="68"/>
      <c r="T270" s="68"/>
      <c r="U270" s="68"/>
      <c r="V270" s="68"/>
      <c r="W270" s="68"/>
      <c r="X270" s="68"/>
      <c r="Y270" s="68"/>
      <c r="Z270" s="68"/>
      <c r="AA270" s="68"/>
      <c r="AB270" s="68"/>
      <c r="AC270" s="68"/>
      <c r="AD270" s="68"/>
      <c r="AE270" s="68"/>
      <c r="AF270" s="68"/>
      <c r="AG270" s="68"/>
      <c r="AH270" s="68"/>
      <c r="AI270" s="68"/>
      <c r="AJ270" s="68"/>
      <c r="AK270" s="6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68"/>
      <c r="S271" s="68"/>
      <c r="T271" s="68"/>
      <c r="U271" s="68"/>
      <c r="V271" s="68"/>
      <c r="W271" s="68"/>
      <c r="X271" s="68"/>
      <c r="Y271" s="68"/>
      <c r="Z271" s="68"/>
      <c r="AA271" s="68"/>
      <c r="AB271" s="68"/>
      <c r="AC271" s="68"/>
      <c r="AD271" s="68"/>
      <c r="AE271" s="68"/>
      <c r="AF271" s="68"/>
      <c r="AG271" s="68"/>
      <c r="AH271" s="68"/>
      <c r="AI271" s="68"/>
      <c r="AJ271" s="68"/>
      <c r="AK271" s="6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68"/>
      <c r="S272" s="68"/>
      <c r="T272" s="68"/>
      <c r="U272" s="68"/>
      <c r="V272" s="68"/>
      <c r="W272" s="68"/>
      <c r="X272" s="68"/>
      <c r="Y272" s="68"/>
      <c r="Z272" s="68"/>
      <c r="AA272" s="68"/>
      <c r="AB272" s="68"/>
      <c r="AC272" s="68"/>
      <c r="AD272" s="68"/>
      <c r="AE272" s="68"/>
      <c r="AF272" s="68"/>
      <c r="AG272" s="68"/>
      <c r="AH272" s="68"/>
      <c r="AI272" s="68"/>
      <c r="AJ272" s="68"/>
      <c r="AK272" s="6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68"/>
      <c r="S273" s="68"/>
      <c r="T273" s="68"/>
      <c r="U273" s="68"/>
      <c r="V273" s="68"/>
      <c r="W273" s="68"/>
      <c r="X273" s="68"/>
      <c r="Y273" s="68"/>
      <c r="Z273" s="68"/>
      <c r="AA273" s="68"/>
      <c r="AB273" s="68"/>
      <c r="AC273" s="68"/>
      <c r="AD273" s="68"/>
      <c r="AE273" s="68"/>
      <c r="AF273" s="68"/>
      <c r="AG273" s="68"/>
      <c r="AH273" s="68"/>
      <c r="AI273" s="68"/>
      <c r="AJ273" s="68"/>
      <c r="AK273" s="68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68"/>
      <c r="S274" s="68"/>
      <c r="T274" s="68"/>
      <c r="U274" s="68"/>
      <c r="V274" s="68"/>
      <c r="W274" s="68"/>
      <c r="X274" s="68"/>
      <c r="Y274" s="68"/>
      <c r="Z274" s="68"/>
      <c r="AA274" s="68"/>
      <c r="AB274" s="68"/>
      <c r="AC274" s="68"/>
      <c r="AD274" s="68"/>
      <c r="AE274" s="68"/>
      <c r="AF274" s="68"/>
      <c r="AG274" s="68"/>
      <c r="AH274" s="68"/>
      <c r="AI274" s="68"/>
      <c r="AJ274" s="68"/>
      <c r="AK274" s="68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68"/>
      <c r="S275" s="68"/>
      <c r="T275" s="68"/>
      <c r="U275" s="68"/>
      <c r="V275" s="68"/>
      <c r="W275" s="68"/>
      <c r="X275" s="68"/>
      <c r="Y275" s="68"/>
      <c r="Z275" s="68"/>
      <c r="AA275" s="68"/>
      <c r="AB275" s="68"/>
      <c r="AC275" s="68"/>
      <c r="AD275" s="68"/>
      <c r="AE275" s="68"/>
      <c r="AF275" s="68"/>
      <c r="AG275" s="68"/>
      <c r="AH275" s="68"/>
      <c r="AI275" s="68"/>
      <c r="AJ275" s="68"/>
      <c r="AK275" s="68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68"/>
      <c r="S276" s="68"/>
      <c r="T276" s="68"/>
      <c r="U276" s="68"/>
      <c r="V276" s="68"/>
      <c r="W276" s="68"/>
      <c r="X276" s="68"/>
      <c r="Y276" s="68"/>
      <c r="Z276" s="68"/>
      <c r="AA276" s="68"/>
      <c r="AB276" s="68"/>
      <c r="AC276" s="68"/>
      <c r="AD276" s="68"/>
      <c r="AE276" s="68"/>
      <c r="AF276" s="68"/>
      <c r="AG276" s="68"/>
      <c r="AH276" s="68"/>
      <c r="AI276" s="68"/>
      <c r="AJ276" s="68"/>
      <c r="AK276" s="68"/>
    </row>
    <row r="277" spans="2:37" ht="15" customHeight="1" x14ac:dyDescent="0.2">
      <c r="B277" s="4"/>
      <c r="C277" s="4"/>
      <c r="D277" s="4"/>
      <c r="E277" s="4"/>
      <c r="F277" s="4"/>
      <c r="G277" s="91"/>
      <c r="H277" s="91"/>
      <c r="I277" s="91"/>
      <c r="J277" s="4"/>
      <c r="K277" s="4"/>
      <c r="L277" s="4"/>
      <c r="M277" s="4"/>
      <c r="N277" s="4"/>
      <c r="O277" s="4"/>
      <c r="P277" s="4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</row>
    <row r="278" spans="2:37" ht="15" customHeight="1" x14ac:dyDescent="0.2">
      <c r="B278" s="10" t="s">
        <v>691</v>
      </c>
      <c r="C278" s="11" t="s">
        <v>596</v>
      </c>
      <c r="D278" s="12"/>
      <c r="E278" s="13" t="s">
        <v>516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505</v>
      </c>
      <c r="P278" s="138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490</v>
      </c>
      <c r="C283" s="34" t="str">
        <f>IFERROR(IF($G283&lt;&gt;"ANP",VLOOKUP($H283,'P. U. SICRO'!$A:$C,2,0),VLOOKUP($H283,'P.U. Cotados'!$B$12:$D$18,2,0)),"")</f>
        <v>Forn. e implantação placa sinaliz. tot.refletiva</v>
      </c>
      <c r="D283" s="35"/>
      <c r="E283" s="36"/>
      <c r="F283" s="36"/>
      <c r="G283" s="427" t="s">
        <v>663</v>
      </c>
      <c r="H283" s="428" t="s">
        <v>188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m2</v>
      </c>
      <c r="K283" s="430">
        <v>1</v>
      </c>
      <c r="L283" s="431">
        <v>1</v>
      </c>
      <c r="M283" s="431">
        <v>1</v>
      </c>
      <c r="N283" s="431">
        <f>0.8*0.9</f>
        <v>0.72000000000000008</v>
      </c>
      <c r="O283" s="431">
        <v>1</v>
      </c>
      <c r="P283" s="432">
        <f>IF($L283&lt;&gt;"",PRODUCT($K283:$O283),"")</f>
        <v>0.72000000000000008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338.50301530500002</v>
      </c>
      <c r="V283" s="262"/>
      <c r="W283" s="278">
        <f t="shared" ref="W283:W304" si="30">IFERROR(U283*$P283,"")</f>
        <v>243.72217101960004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338.50301530500002</v>
      </c>
      <c r="AC283" s="262"/>
      <c r="AD283" s="278">
        <f t="shared" ref="AD283:AD304" si="31">IFERROR(AB283*$P283,"")</f>
        <v>243.72217101960004</v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/>
      <c r="C284" s="75" t="str">
        <f>IFERROR(IF($G284&lt;&gt;"ANP",VLOOKUP($H284,'P. U. SICRO'!$A:$C,2,0),VLOOKUP($H284,'P.U. Cotados'!$B$12:$D$18,2,0)),"")</f>
        <v/>
      </c>
      <c r="D284" s="40"/>
      <c r="E284" s="41"/>
      <c r="F284" s="41"/>
      <c r="G284" s="42"/>
      <c r="H284" s="42"/>
      <c r="I284" s="43" t="str">
        <f>IF($H284&lt;&gt;"",41030,"")</f>
        <v/>
      </c>
      <c r="J284" s="433" t="str">
        <f>IFERROR(IF($G284&lt;&gt;"ANP",VLOOKUP($H284,'P. U. SICRO'!$A:$C,3,0),VLOOKUP($H284,'P.U. Cotados'!$B$12:$D$18,3,0)),"")</f>
        <v/>
      </c>
      <c r="K284" s="426">
        <v>1</v>
      </c>
      <c r="L284" s="434"/>
      <c r="M284" s="44"/>
      <c r="N284" s="44"/>
      <c r="O284" s="44"/>
      <c r="P284" s="139" t="str">
        <f t="shared" ref="P284:P304" si="33">IF($L284&lt;&gt;"",PRODUCT($K284:$O284),"")</f>
        <v/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262"/>
      <c r="W284" s="278" t="str">
        <f t="shared" si="30"/>
        <v/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262"/>
      <c r="AK284" s="278" t="str">
        <f t="shared" si="32"/>
        <v/>
      </c>
    </row>
    <row r="285" spans="2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2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2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2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243.72217101960004</v>
      </c>
      <c r="X306" s="261"/>
      <c r="Y306" s="264"/>
      <c r="Z306" s="265"/>
      <c r="AA306" s="265"/>
      <c r="AB306" s="265"/>
      <c r="AC306" s="265"/>
      <c r="AD306" s="266">
        <f>SUM(AD283:AD304)</f>
        <v>243.72217101960004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>$P307*W306</f>
        <v>4.8744434203920006</v>
      </c>
      <c r="X307" s="261"/>
      <c r="Y307" s="267"/>
      <c r="Z307" s="268"/>
      <c r="AA307" s="268"/>
      <c r="AB307" s="269"/>
      <c r="AC307" s="269"/>
      <c r="AD307" s="270">
        <f>$P307*AD306</f>
        <v>4.8744434203920006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248.59661443999204</v>
      </c>
      <c r="X309" s="261"/>
      <c r="Y309" s="275"/>
      <c r="Z309" s="64"/>
      <c r="AA309" s="64"/>
      <c r="AB309" s="64"/>
      <c r="AC309" s="64"/>
      <c r="AD309" s="276">
        <f>SUM(AD306:AD307)</f>
        <v>248.59661443999204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R311" s="122"/>
      <c r="S311" s="122"/>
      <c r="T311" s="122"/>
      <c r="U311" s="122"/>
      <c r="V311" s="122"/>
      <c r="W311" s="122"/>
      <c r="X311" s="122"/>
      <c r="Y311" s="122"/>
      <c r="Z311" s="122"/>
      <c r="AA311" s="122"/>
      <c r="AB311" s="122"/>
      <c r="AC311" s="122"/>
      <c r="AD311" s="122"/>
      <c r="AE311" s="122"/>
      <c r="AF311" s="122"/>
      <c r="AG311" s="122"/>
      <c r="AH311" s="122"/>
      <c r="AI311" s="122"/>
      <c r="AJ311" s="122"/>
      <c r="AK311" s="122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X312" s="146"/>
      <c r="Y312" s="146"/>
      <c r="Z312" s="146"/>
      <c r="AA312" s="146"/>
      <c r="AB312" s="146"/>
      <c r="AC312" s="146"/>
      <c r="AD312" s="146"/>
      <c r="AE312" s="146"/>
      <c r="AF312" s="146"/>
      <c r="AG312" s="146"/>
      <c r="AH312" s="146"/>
      <c r="AI312" s="146"/>
      <c r="AJ312" s="146"/>
      <c r="AK312" s="146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X313" s="146"/>
      <c r="Y313" s="146"/>
      <c r="Z313" s="146"/>
      <c r="AA313" s="146"/>
      <c r="AB313" s="146"/>
      <c r="AC313" s="146"/>
      <c r="AD313" s="146"/>
      <c r="AE313" s="146"/>
      <c r="AF313" s="146"/>
      <c r="AG313" s="146"/>
      <c r="AH313" s="146"/>
      <c r="AI313" s="146"/>
      <c r="AJ313" s="146"/>
      <c r="AK313" s="146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X314" s="146"/>
      <c r="Y314" s="146"/>
      <c r="Z314" s="146"/>
      <c r="AA314" s="146"/>
      <c r="AB314" s="146"/>
      <c r="AC314" s="146"/>
      <c r="AD314" s="146"/>
      <c r="AE314" s="146"/>
      <c r="AF314" s="146"/>
      <c r="AG314" s="146"/>
      <c r="AH314" s="146"/>
      <c r="AI314" s="146"/>
      <c r="AJ314" s="146"/>
      <c r="AK314" s="146"/>
    </row>
    <row r="315" spans="2:37" ht="15" customHeight="1" x14ac:dyDescent="0.2"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X315" s="146"/>
      <c r="Y315" s="146"/>
      <c r="Z315" s="146"/>
      <c r="AA315" s="146"/>
      <c r="AB315" s="146"/>
      <c r="AC315" s="146"/>
      <c r="AD315" s="146"/>
      <c r="AE315" s="146"/>
      <c r="AF315" s="146"/>
      <c r="AG315" s="146"/>
      <c r="AH315" s="146"/>
      <c r="AI315" s="146"/>
      <c r="AJ315" s="146"/>
      <c r="AK315" s="146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X316" s="146"/>
      <c r="Y316" s="146"/>
      <c r="Z316" s="146"/>
      <c r="AA316" s="146"/>
      <c r="AB316" s="146"/>
      <c r="AC316" s="146"/>
      <c r="AD316" s="146"/>
      <c r="AE316" s="146"/>
      <c r="AF316" s="146"/>
      <c r="AG316" s="146"/>
      <c r="AH316" s="146"/>
      <c r="AI316" s="146"/>
      <c r="AJ316" s="146"/>
      <c r="AK316" s="146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X317" s="146"/>
      <c r="Y317" s="146"/>
      <c r="Z317" s="146"/>
      <c r="AA317" s="146"/>
      <c r="AB317" s="146"/>
      <c r="AC317" s="146"/>
      <c r="AD317" s="146"/>
      <c r="AE317" s="146"/>
      <c r="AF317" s="146"/>
      <c r="AG317" s="146"/>
      <c r="AH317" s="146"/>
      <c r="AI317" s="146"/>
      <c r="AJ317" s="146"/>
      <c r="AK317" s="146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00"/>
      <c r="S318" s="100"/>
      <c r="T318" s="100"/>
      <c r="U318" s="100"/>
      <c r="V318" s="100"/>
      <c r="W318" s="100"/>
      <c r="X318" s="100"/>
      <c r="Y318" s="100"/>
      <c r="Z318" s="100"/>
      <c r="AA318" s="100"/>
      <c r="AB318" s="100"/>
      <c r="AC318" s="100"/>
      <c r="AD318" s="100"/>
      <c r="AE318" s="100"/>
      <c r="AF318" s="100"/>
      <c r="AG318" s="100"/>
      <c r="AH318" s="100"/>
      <c r="AI318" s="100"/>
      <c r="AJ318" s="100"/>
      <c r="AK318" s="100"/>
    </row>
    <row r="319" spans="2:37" ht="15" customHeight="1" x14ac:dyDescent="0.2"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00"/>
      <c r="S319" s="100"/>
      <c r="T319" s="100"/>
      <c r="U319" s="100"/>
      <c r="V319" s="100"/>
      <c r="W319" s="100"/>
      <c r="X319" s="100"/>
      <c r="Y319" s="100"/>
      <c r="Z319" s="100"/>
      <c r="AA319" s="100"/>
      <c r="AB319" s="100"/>
      <c r="AC319" s="100"/>
      <c r="AD319" s="100"/>
      <c r="AE319" s="100"/>
      <c r="AF319" s="100"/>
      <c r="AG319" s="100"/>
      <c r="AH319" s="100"/>
      <c r="AI319" s="100"/>
      <c r="AJ319" s="100"/>
      <c r="AK319" s="100"/>
    </row>
    <row r="320" spans="2:37" ht="15" customHeight="1" x14ac:dyDescent="0.2"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00"/>
      <c r="S320" s="100"/>
      <c r="T320" s="100"/>
      <c r="U320" s="100"/>
      <c r="V320" s="100"/>
      <c r="W320" s="100"/>
      <c r="X320" s="100"/>
      <c r="Y320" s="100"/>
      <c r="Z320" s="100"/>
      <c r="AA320" s="100"/>
      <c r="AB320" s="100"/>
      <c r="AC320" s="100"/>
      <c r="AD320" s="100"/>
      <c r="AE320" s="100"/>
      <c r="AF320" s="100"/>
      <c r="AG320" s="100"/>
      <c r="AH320" s="100"/>
      <c r="AI320" s="100"/>
      <c r="AJ320" s="100"/>
      <c r="AK320" s="100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>
        <v>0</v>
      </c>
      <c r="R321" s="100"/>
      <c r="S321" s="100"/>
      <c r="T321" s="100"/>
      <c r="U321" s="100"/>
      <c r="V321" s="100"/>
      <c r="W321" s="100"/>
      <c r="X321" s="100"/>
      <c r="Y321" s="100"/>
      <c r="Z321" s="100"/>
      <c r="AA321" s="100"/>
      <c r="AB321" s="100"/>
      <c r="AC321" s="100"/>
      <c r="AD321" s="100"/>
      <c r="AE321" s="100"/>
      <c r="AF321" s="100"/>
      <c r="AG321" s="100"/>
      <c r="AH321" s="100"/>
      <c r="AI321" s="100"/>
      <c r="AJ321" s="100"/>
      <c r="AK321" s="100"/>
    </row>
  </sheetData>
  <phoneticPr fontId="0" type="noConversion"/>
  <conditionalFormatting sqref="K13:K34">
    <cfRule type="cellIs" dxfId="963" priority="715" operator="equal">
      <formula>1</formula>
    </cfRule>
  </conditionalFormatting>
  <conditionalFormatting sqref="K58:K79">
    <cfRule type="cellIs" dxfId="962" priority="714" operator="equal">
      <formula>1</formula>
    </cfRule>
  </conditionalFormatting>
  <conditionalFormatting sqref="K103:K124">
    <cfRule type="cellIs" dxfId="961" priority="713" operator="equal">
      <formula>1</formula>
    </cfRule>
  </conditionalFormatting>
  <conditionalFormatting sqref="K148:K169">
    <cfRule type="cellIs" dxfId="960" priority="712" operator="equal">
      <formula>1</formula>
    </cfRule>
  </conditionalFormatting>
  <conditionalFormatting sqref="K193:K214">
    <cfRule type="cellIs" dxfId="959" priority="711" operator="equal">
      <formula>1</formula>
    </cfRule>
  </conditionalFormatting>
  <conditionalFormatting sqref="K238:K259">
    <cfRule type="cellIs" dxfId="958" priority="710" operator="equal">
      <formula>1</formula>
    </cfRule>
  </conditionalFormatting>
  <conditionalFormatting sqref="K283:K304">
    <cfRule type="cellIs" dxfId="957" priority="709" operator="equal">
      <formula>1</formula>
    </cfRule>
  </conditionalFormatting>
  <conditionalFormatting sqref="R13:W13">
    <cfRule type="expression" dxfId="956" priority="188">
      <formula>$F13&lt;&gt;""</formula>
    </cfRule>
    <cfRule type="expression" dxfId="955" priority="189">
      <formula>$G13="ANP"</formula>
    </cfRule>
  </conditionalFormatting>
  <conditionalFormatting sqref="R14:W14">
    <cfRule type="expression" dxfId="954" priority="186">
      <formula>$F14&lt;&gt;""</formula>
    </cfRule>
    <cfRule type="expression" dxfId="953" priority="187">
      <formula>$G14="ANP"</formula>
    </cfRule>
  </conditionalFormatting>
  <conditionalFormatting sqref="R13:W34">
    <cfRule type="expression" dxfId="952" priority="184">
      <formula>$F13&lt;&gt;""</formula>
    </cfRule>
    <cfRule type="expression" dxfId="951" priority="185">
      <formula>$G13="ANP"</formula>
    </cfRule>
  </conditionalFormatting>
  <conditionalFormatting sqref="R34:W34">
    <cfRule type="expression" dxfId="950" priority="182">
      <formula>$F34&lt;&gt;""</formula>
    </cfRule>
    <cfRule type="expression" dxfId="949" priority="183">
      <formula>$G34="ANP"</formula>
    </cfRule>
  </conditionalFormatting>
  <conditionalFormatting sqref="R13:W34">
    <cfRule type="cellIs" dxfId="948" priority="181" operator="equal">
      <formula>0</formula>
    </cfRule>
  </conditionalFormatting>
  <conditionalFormatting sqref="Y13:AD13">
    <cfRule type="expression" dxfId="947" priority="179">
      <formula>$F13&lt;&gt;""</formula>
    </cfRule>
    <cfRule type="expression" dxfId="946" priority="180">
      <formula>$G13="ANP"</formula>
    </cfRule>
  </conditionalFormatting>
  <conditionalFormatting sqref="Y14:AD14">
    <cfRule type="expression" dxfId="945" priority="177">
      <formula>$F14&lt;&gt;""</formula>
    </cfRule>
    <cfRule type="expression" dxfId="944" priority="178">
      <formula>$G14="ANP"</formula>
    </cfRule>
  </conditionalFormatting>
  <conditionalFormatting sqref="Y13:AD34">
    <cfRule type="expression" dxfId="943" priority="175">
      <formula>$F13&lt;&gt;""</formula>
    </cfRule>
    <cfRule type="expression" dxfId="942" priority="176">
      <formula>$G13="ANP"</formula>
    </cfRule>
  </conditionalFormatting>
  <conditionalFormatting sqref="Y34:AD34">
    <cfRule type="expression" dxfId="941" priority="173">
      <formula>$F34&lt;&gt;""</formula>
    </cfRule>
    <cfRule type="expression" dxfId="940" priority="174">
      <formula>$G34="ANP"</formula>
    </cfRule>
  </conditionalFormatting>
  <conditionalFormatting sqref="Y13:AD34">
    <cfRule type="cellIs" dxfId="939" priority="172" operator="equal">
      <formula>0</formula>
    </cfRule>
  </conditionalFormatting>
  <conditionalFormatting sqref="AF13:AK13">
    <cfRule type="expression" dxfId="938" priority="170">
      <formula>$F13&lt;&gt;""</formula>
    </cfRule>
    <cfRule type="expression" dxfId="937" priority="171">
      <formula>$G13="ANP"</formula>
    </cfRule>
  </conditionalFormatting>
  <conditionalFormatting sqref="AF14:AK14">
    <cfRule type="expression" dxfId="936" priority="168">
      <formula>$F14&lt;&gt;""</formula>
    </cfRule>
    <cfRule type="expression" dxfId="935" priority="169">
      <formula>$G14="ANP"</formula>
    </cfRule>
  </conditionalFormatting>
  <conditionalFormatting sqref="AF13:AK34">
    <cfRule type="expression" dxfId="934" priority="166">
      <formula>$F13&lt;&gt;""</formula>
    </cfRule>
    <cfRule type="expression" dxfId="933" priority="167">
      <formula>$G13="ANP"</formula>
    </cfRule>
  </conditionalFormatting>
  <conditionalFormatting sqref="AF34:AK34">
    <cfRule type="expression" dxfId="932" priority="164">
      <formula>$F34&lt;&gt;""</formula>
    </cfRule>
    <cfRule type="expression" dxfId="931" priority="165">
      <formula>$G34="ANP"</formula>
    </cfRule>
  </conditionalFormatting>
  <conditionalFormatting sqref="AF13:AK34">
    <cfRule type="cellIs" dxfId="930" priority="163" operator="equal">
      <formula>0</formula>
    </cfRule>
  </conditionalFormatting>
  <conditionalFormatting sqref="R58:W58">
    <cfRule type="expression" dxfId="929" priority="161">
      <formula>$F58&lt;&gt;""</formula>
    </cfRule>
    <cfRule type="expression" dxfId="928" priority="162">
      <formula>$G58="ANP"</formula>
    </cfRule>
  </conditionalFormatting>
  <conditionalFormatting sqref="R59:W59">
    <cfRule type="expression" dxfId="927" priority="159">
      <formula>$F59&lt;&gt;""</formula>
    </cfRule>
    <cfRule type="expression" dxfId="926" priority="160">
      <formula>$G59="ANP"</formula>
    </cfRule>
  </conditionalFormatting>
  <conditionalFormatting sqref="R58:W79">
    <cfRule type="expression" dxfId="925" priority="157">
      <formula>$F58&lt;&gt;""</formula>
    </cfRule>
    <cfRule type="expression" dxfId="924" priority="158">
      <formula>$G58="ANP"</formula>
    </cfRule>
  </conditionalFormatting>
  <conditionalFormatting sqref="R79:W79">
    <cfRule type="expression" dxfId="923" priority="155">
      <formula>$F79&lt;&gt;""</formula>
    </cfRule>
    <cfRule type="expression" dxfId="922" priority="156">
      <formula>$G79="ANP"</formula>
    </cfRule>
  </conditionalFormatting>
  <conditionalFormatting sqref="R58:W79">
    <cfRule type="cellIs" dxfId="921" priority="154" operator="equal">
      <formula>0</formula>
    </cfRule>
  </conditionalFormatting>
  <conditionalFormatting sqref="Y58:AD58">
    <cfRule type="expression" dxfId="920" priority="152">
      <formula>$F58&lt;&gt;""</formula>
    </cfRule>
    <cfRule type="expression" dxfId="919" priority="153">
      <formula>$G58="ANP"</formula>
    </cfRule>
  </conditionalFormatting>
  <conditionalFormatting sqref="Y59:AD59">
    <cfRule type="expression" dxfId="918" priority="150">
      <formula>$F59&lt;&gt;""</formula>
    </cfRule>
    <cfRule type="expression" dxfId="917" priority="151">
      <formula>$G59="ANP"</formula>
    </cfRule>
  </conditionalFormatting>
  <conditionalFormatting sqref="Y58:AD79">
    <cfRule type="expression" dxfId="916" priority="148">
      <formula>$F58&lt;&gt;""</formula>
    </cfRule>
    <cfRule type="expression" dxfId="915" priority="149">
      <formula>$G58="ANP"</formula>
    </cfRule>
  </conditionalFormatting>
  <conditionalFormatting sqref="Y79:AD79">
    <cfRule type="expression" dxfId="914" priority="146">
      <formula>$F79&lt;&gt;""</formula>
    </cfRule>
    <cfRule type="expression" dxfId="913" priority="147">
      <formula>$G79="ANP"</formula>
    </cfRule>
  </conditionalFormatting>
  <conditionalFormatting sqref="Y58:AD79">
    <cfRule type="cellIs" dxfId="912" priority="145" operator="equal">
      <formula>0</formula>
    </cfRule>
  </conditionalFormatting>
  <conditionalFormatting sqref="AF58:AK58">
    <cfRule type="expression" dxfId="911" priority="143">
      <formula>$F58&lt;&gt;""</formula>
    </cfRule>
    <cfRule type="expression" dxfId="910" priority="144">
      <formula>$G58="ANP"</formula>
    </cfRule>
  </conditionalFormatting>
  <conditionalFormatting sqref="AF59:AK59">
    <cfRule type="expression" dxfId="909" priority="141">
      <formula>$F59&lt;&gt;""</formula>
    </cfRule>
    <cfRule type="expression" dxfId="908" priority="142">
      <formula>$G59="ANP"</formula>
    </cfRule>
  </conditionalFormatting>
  <conditionalFormatting sqref="AF58:AK79">
    <cfRule type="expression" dxfId="907" priority="139">
      <formula>$F58&lt;&gt;""</formula>
    </cfRule>
    <cfRule type="expression" dxfId="906" priority="140">
      <formula>$G58="ANP"</formula>
    </cfRule>
  </conditionalFormatting>
  <conditionalFormatting sqref="AF79:AK79">
    <cfRule type="expression" dxfId="905" priority="137">
      <formula>$F79&lt;&gt;""</formula>
    </cfRule>
    <cfRule type="expression" dxfId="904" priority="138">
      <formula>$G79="ANP"</formula>
    </cfRule>
  </conditionalFormatting>
  <conditionalFormatting sqref="AF58:AK79">
    <cfRule type="cellIs" dxfId="903" priority="136" operator="equal">
      <formula>0</formula>
    </cfRule>
  </conditionalFormatting>
  <conditionalFormatting sqref="R103:W103">
    <cfRule type="expression" dxfId="902" priority="134">
      <formula>$F103&lt;&gt;""</formula>
    </cfRule>
    <cfRule type="expression" dxfId="901" priority="135">
      <formula>$G103="ANP"</formula>
    </cfRule>
  </conditionalFormatting>
  <conditionalFormatting sqref="R104:W104">
    <cfRule type="expression" dxfId="900" priority="132">
      <formula>$F104&lt;&gt;""</formula>
    </cfRule>
    <cfRule type="expression" dxfId="899" priority="133">
      <formula>$G104="ANP"</formula>
    </cfRule>
  </conditionalFormatting>
  <conditionalFormatting sqref="R103:W124">
    <cfRule type="expression" dxfId="898" priority="130">
      <formula>$F103&lt;&gt;""</formula>
    </cfRule>
    <cfRule type="expression" dxfId="897" priority="131">
      <formula>$G103="ANP"</formula>
    </cfRule>
  </conditionalFormatting>
  <conditionalFormatting sqref="R124:W124">
    <cfRule type="expression" dxfId="896" priority="128">
      <formula>$F124&lt;&gt;""</formula>
    </cfRule>
    <cfRule type="expression" dxfId="895" priority="129">
      <formula>$G124="ANP"</formula>
    </cfRule>
  </conditionalFormatting>
  <conditionalFormatting sqref="R103:W124">
    <cfRule type="cellIs" dxfId="894" priority="127" operator="equal">
      <formula>0</formula>
    </cfRule>
  </conditionalFormatting>
  <conditionalFormatting sqref="Y103:AD103">
    <cfRule type="expression" dxfId="893" priority="125">
      <formula>$F103&lt;&gt;""</formula>
    </cfRule>
    <cfRule type="expression" dxfId="892" priority="126">
      <formula>$G103="ANP"</formula>
    </cfRule>
  </conditionalFormatting>
  <conditionalFormatting sqref="Y104:AD104">
    <cfRule type="expression" dxfId="891" priority="123">
      <formula>$F104&lt;&gt;""</formula>
    </cfRule>
    <cfRule type="expression" dxfId="890" priority="124">
      <formula>$G104="ANP"</formula>
    </cfRule>
  </conditionalFormatting>
  <conditionalFormatting sqref="Y103:AD124">
    <cfRule type="expression" dxfId="889" priority="121">
      <formula>$F103&lt;&gt;""</formula>
    </cfRule>
    <cfRule type="expression" dxfId="888" priority="122">
      <formula>$G103="ANP"</formula>
    </cfRule>
  </conditionalFormatting>
  <conditionalFormatting sqref="Y124:AD124">
    <cfRule type="expression" dxfId="887" priority="119">
      <formula>$F124&lt;&gt;""</formula>
    </cfRule>
    <cfRule type="expression" dxfId="886" priority="120">
      <formula>$G124="ANP"</formula>
    </cfRule>
  </conditionalFormatting>
  <conditionalFormatting sqref="Y103:AD124">
    <cfRule type="cellIs" dxfId="885" priority="118" operator="equal">
      <formula>0</formula>
    </cfRule>
  </conditionalFormatting>
  <conditionalFormatting sqref="AF103:AK103">
    <cfRule type="expression" dxfId="884" priority="116">
      <formula>$F103&lt;&gt;""</formula>
    </cfRule>
    <cfRule type="expression" dxfId="883" priority="117">
      <formula>$G103="ANP"</formula>
    </cfRule>
  </conditionalFormatting>
  <conditionalFormatting sqref="AF104:AK104">
    <cfRule type="expression" dxfId="882" priority="114">
      <formula>$F104&lt;&gt;""</formula>
    </cfRule>
    <cfRule type="expression" dxfId="881" priority="115">
      <formula>$G104="ANP"</formula>
    </cfRule>
  </conditionalFormatting>
  <conditionalFormatting sqref="AF103:AK124">
    <cfRule type="expression" dxfId="880" priority="112">
      <formula>$F103&lt;&gt;""</formula>
    </cfRule>
    <cfRule type="expression" dxfId="879" priority="113">
      <formula>$G103="ANP"</formula>
    </cfRule>
  </conditionalFormatting>
  <conditionalFormatting sqref="AF124:AK124">
    <cfRule type="expression" dxfId="878" priority="110">
      <formula>$F124&lt;&gt;""</formula>
    </cfRule>
    <cfRule type="expression" dxfId="877" priority="111">
      <formula>$G124="ANP"</formula>
    </cfRule>
  </conditionalFormatting>
  <conditionalFormatting sqref="AF103:AK124">
    <cfRule type="cellIs" dxfId="876" priority="109" operator="equal">
      <formula>0</formula>
    </cfRule>
  </conditionalFormatting>
  <conditionalFormatting sqref="R148:W148">
    <cfRule type="expression" dxfId="875" priority="107">
      <formula>$F148&lt;&gt;""</formula>
    </cfRule>
    <cfRule type="expression" dxfId="874" priority="108">
      <formula>$G148="ANP"</formula>
    </cfRule>
  </conditionalFormatting>
  <conditionalFormatting sqref="R149:W149">
    <cfRule type="expression" dxfId="873" priority="105">
      <formula>$F149&lt;&gt;""</formula>
    </cfRule>
    <cfRule type="expression" dxfId="872" priority="106">
      <formula>$G149="ANP"</formula>
    </cfRule>
  </conditionalFormatting>
  <conditionalFormatting sqref="R148:W169">
    <cfRule type="expression" dxfId="871" priority="103">
      <formula>$F148&lt;&gt;""</formula>
    </cfRule>
    <cfRule type="expression" dxfId="870" priority="104">
      <formula>$G148="ANP"</formula>
    </cfRule>
  </conditionalFormatting>
  <conditionalFormatting sqref="R169:W169">
    <cfRule type="expression" dxfId="869" priority="101">
      <formula>$F169&lt;&gt;""</formula>
    </cfRule>
    <cfRule type="expression" dxfId="868" priority="102">
      <formula>$G169="ANP"</formula>
    </cfRule>
  </conditionalFormatting>
  <conditionalFormatting sqref="R148:W169">
    <cfRule type="cellIs" dxfId="867" priority="100" operator="equal">
      <formula>0</formula>
    </cfRule>
  </conditionalFormatting>
  <conditionalFormatting sqref="Y148:AD148">
    <cfRule type="expression" dxfId="866" priority="98">
      <formula>$F148&lt;&gt;""</formula>
    </cfRule>
    <cfRule type="expression" dxfId="865" priority="99">
      <formula>$G148="ANP"</formula>
    </cfRule>
  </conditionalFormatting>
  <conditionalFormatting sqref="Y149:AD149">
    <cfRule type="expression" dxfId="864" priority="96">
      <formula>$F149&lt;&gt;""</formula>
    </cfRule>
    <cfRule type="expression" dxfId="863" priority="97">
      <formula>$G149="ANP"</formula>
    </cfRule>
  </conditionalFormatting>
  <conditionalFormatting sqref="Y148:AD169">
    <cfRule type="expression" dxfId="862" priority="94">
      <formula>$F148&lt;&gt;""</formula>
    </cfRule>
    <cfRule type="expression" dxfId="861" priority="95">
      <formula>$G148="ANP"</formula>
    </cfRule>
  </conditionalFormatting>
  <conditionalFormatting sqref="Y169:AD169">
    <cfRule type="expression" dxfId="860" priority="92">
      <formula>$F169&lt;&gt;""</formula>
    </cfRule>
    <cfRule type="expression" dxfId="859" priority="93">
      <formula>$G169="ANP"</formula>
    </cfRule>
  </conditionalFormatting>
  <conditionalFormatting sqref="Y148:AD169">
    <cfRule type="cellIs" dxfId="858" priority="91" operator="equal">
      <formula>0</formula>
    </cfRule>
  </conditionalFormatting>
  <conditionalFormatting sqref="AF148:AK148">
    <cfRule type="expression" dxfId="857" priority="89">
      <formula>$F148&lt;&gt;""</formula>
    </cfRule>
    <cfRule type="expression" dxfId="856" priority="90">
      <formula>$G148="ANP"</formula>
    </cfRule>
  </conditionalFormatting>
  <conditionalFormatting sqref="AF149:AK149">
    <cfRule type="expression" dxfId="855" priority="87">
      <formula>$F149&lt;&gt;""</formula>
    </cfRule>
    <cfRule type="expression" dxfId="854" priority="88">
      <formula>$G149="ANP"</formula>
    </cfRule>
  </conditionalFormatting>
  <conditionalFormatting sqref="AF148:AK169">
    <cfRule type="expression" dxfId="853" priority="85">
      <formula>$F148&lt;&gt;""</formula>
    </cfRule>
    <cfRule type="expression" dxfId="852" priority="86">
      <formula>$G148="ANP"</formula>
    </cfRule>
  </conditionalFormatting>
  <conditionalFormatting sqref="AF169:AK169">
    <cfRule type="expression" dxfId="851" priority="83">
      <formula>$F169&lt;&gt;""</formula>
    </cfRule>
    <cfRule type="expression" dxfId="850" priority="84">
      <formula>$G169="ANP"</formula>
    </cfRule>
  </conditionalFormatting>
  <conditionalFormatting sqref="AF148:AK169">
    <cfRule type="cellIs" dxfId="849" priority="82" operator="equal">
      <formula>0</formula>
    </cfRule>
  </conditionalFormatting>
  <conditionalFormatting sqref="R193:W193">
    <cfRule type="expression" dxfId="848" priority="80">
      <formula>$F193&lt;&gt;""</formula>
    </cfRule>
    <cfRule type="expression" dxfId="847" priority="81">
      <formula>$G193="ANP"</formula>
    </cfRule>
  </conditionalFormatting>
  <conditionalFormatting sqref="R194:W194">
    <cfRule type="expression" dxfId="846" priority="78">
      <formula>$F194&lt;&gt;""</formula>
    </cfRule>
    <cfRule type="expression" dxfId="845" priority="79">
      <formula>$G194="ANP"</formula>
    </cfRule>
  </conditionalFormatting>
  <conditionalFormatting sqref="R193:W214">
    <cfRule type="expression" dxfId="844" priority="76">
      <formula>$F193&lt;&gt;""</formula>
    </cfRule>
    <cfRule type="expression" dxfId="843" priority="77">
      <formula>$G193="ANP"</formula>
    </cfRule>
  </conditionalFormatting>
  <conditionalFormatting sqref="R214:W214">
    <cfRule type="expression" dxfId="842" priority="74">
      <formula>$F214&lt;&gt;""</formula>
    </cfRule>
    <cfRule type="expression" dxfId="841" priority="75">
      <formula>$G214="ANP"</formula>
    </cfRule>
  </conditionalFormatting>
  <conditionalFormatting sqref="R193:W214">
    <cfRule type="cellIs" dxfId="840" priority="73" operator="equal">
      <formula>0</formula>
    </cfRule>
  </conditionalFormatting>
  <conditionalFormatting sqref="Y193:AD193">
    <cfRule type="expression" dxfId="839" priority="71">
      <formula>$F193&lt;&gt;""</formula>
    </cfRule>
    <cfRule type="expression" dxfId="838" priority="72">
      <formula>$G193="ANP"</formula>
    </cfRule>
  </conditionalFormatting>
  <conditionalFormatting sqref="Y194:AD194">
    <cfRule type="expression" dxfId="837" priority="69">
      <formula>$F194&lt;&gt;""</formula>
    </cfRule>
    <cfRule type="expression" dxfId="836" priority="70">
      <formula>$G194="ANP"</formula>
    </cfRule>
  </conditionalFormatting>
  <conditionalFormatting sqref="Y193:AD214">
    <cfRule type="expression" dxfId="835" priority="67">
      <formula>$F193&lt;&gt;""</formula>
    </cfRule>
    <cfRule type="expression" dxfId="834" priority="68">
      <formula>$G193="ANP"</formula>
    </cfRule>
  </conditionalFormatting>
  <conditionalFormatting sqref="Y214:AD214">
    <cfRule type="expression" dxfId="833" priority="65">
      <formula>$F214&lt;&gt;""</formula>
    </cfRule>
    <cfRule type="expression" dxfId="832" priority="66">
      <formula>$G214="ANP"</formula>
    </cfRule>
  </conditionalFormatting>
  <conditionalFormatting sqref="Y193:AD214">
    <cfRule type="cellIs" dxfId="831" priority="64" operator="equal">
      <formula>0</formula>
    </cfRule>
  </conditionalFormatting>
  <conditionalFormatting sqref="AF193:AK193">
    <cfRule type="expression" dxfId="830" priority="62">
      <formula>$F193&lt;&gt;""</formula>
    </cfRule>
    <cfRule type="expression" dxfId="829" priority="63">
      <formula>$G193="ANP"</formula>
    </cfRule>
  </conditionalFormatting>
  <conditionalFormatting sqref="AF194:AK194">
    <cfRule type="expression" dxfId="828" priority="60">
      <formula>$F194&lt;&gt;""</formula>
    </cfRule>
    <cfRule type="expression" dxfId="827" priority="61">
      <formula>$G194="ANP"</formula>
    </cfRule>
  </conditionalFormatting>
  <conditionalFormatting sqref="AF193:AK214">
    <cfRule type="expression" dxfId="826" priority="58">
      <formula>$F193&lt;&gt;""</formula>
    </cfRule>
    <cfRule type="expression" dxfId="825" priority="59">
      <formula>$G193="ANP"</formula>
    </cfRule>
  </conditionalFormatting>
  <conditionalFormatting sqref="AF214:AK214">
    <cfRule type="expression" dxfId="824" priority="56">
      <formula>$F214&lt;&gt;""</formula>
    </cfRule>
    <cfRule type="expression" dxfId="823" priority="57">
      <formula>$G214="ANP"</formula>
    </cfRule>
  </conditionalFormatting>
  <conditionalFormatting sqref="AF193:AK214">
    <cfRule type="cellIs" dxfId="822" priority="55" operator="equal">
      <formula>0</formula>
    </cfRule>
  </conditionalFormatting>
  <conditionalFormatting sqref="R238:W238">
    <cfRule type="expression" dxfId="821" priority="53">
      <formula>$F238&lt;&gt;""</formula>
    </cfRule>
    <cfRule type="expression" dxfId="820" priority="54">
      <formula>$G238="ANP"</formula>
    </cfRule>
  </conditionalFormatting>
  <conditionalFormatting sqref="R239:W239">
    <cfRule type="expression" dxfId="819" priority="51">
      <formula>$F239&lt;&gt;""</formula>
    </cfRule>
    <cfRule type="expression" dxfId="818" priority="52">
      <formula>$G239="ANP"</formula>
    </cfRule>
  </conditionalFormatting>
  <conditionalFormatting sqref="R238:W259">
    <cfRule type="expression" dxfId="817" priority="49">
      <formula>$F238&lt;&gt;""</formula>
    </cfRule>
    <cfRule type="expression" dxfId="816" priority="50">
      <formula>$G238="ANP"</formula>
    </cfRule>
  </conditionalFormatting>
  <conditionalFormatting sqref="R259:W259">
    <cfRule type="expression" dxfId="815" priority="47">
      <formula>$F259&lt;&gt;""</formula>
    </cfRule>
    <cfRule type="expression" dxfId="814" priority="48">
      <formula>$G259="ANP"</formula>
    </cfRule>
  </conditionalFormatting>
  <conditionalFormatting sqref="R238:W259">
    <cfRule type="cellIs" dxfId="813" priority="46" operator="equal">
      <formula>0</formula>
    </cfRule>
  </conditionalFormatting>
  <conditionalFormatting sqref="Y238:AD238">
    <cfRule type="expression" dxfId="812" priority="44">
      <formula>$F238&lt;&gt;""</formula>
    </cfRule>
    <cfRule type="expression" dxfId="811" priority="45">
      <formula>$G238="ANP"</formula>
    </cfRule>
  </conditionalFormatting>
  <conditionalFormatting sqref="Y239:AD239">
    <cfRule type="expression" dxfId="810" priority="42">
      <formula>$F239&lt;&gt;""</formula>
    </cfRule>
    <cfRule type="expression" dxfId="809" priority="43">
      <formula>$G239="ANP"</formula>
    </cfRule>
  </conditionalFormatting>
  <conditionalFormatting sqref="Y238:AD259">
    <cfRule type="expression" dxfId="808" priority="40">
      <formula>$F238&lt;&gt;""</formula>
    </cfRule>
    <cfRule type="expression" dxfId="807" priority="41">
      <formula>$G238="ANP"</formula>
    </cfRule>
  </conditionalFormatting>
  <conditionalFormatting sqref="Y259:AD259">
    <cfRule type="expression" dxfId="806" priority="38">
      <formula>$F259&lt;&gt;""</formula>
    </cfRule>
    <cfRule type="expression" dxfId="805" priority="39">
      <formula>$G259="ANP"</formula>
    </cfRule>
  </conditionalFormatting>
  <conditionalFormatting sqref="Y238:AD259">
    <cfRule type="cellIs" dxfId="804" priority="37" operator="equal">
      <formula>0</formula>
    </cfRule>
  </conditionalFormatting>
  <conditionalFormatting sqref="AF238:AK238">
    <cfRule type="expression" dxfId="803" priority="35">
      <formula>$F238&lt;&gt;""</formula>
    </cfRule>
    <cfRule type="expression" dxfId="802" priority="36">
      <formula>$G238="ANP"</formula>
    </cfRule>
  </conditionalFormatting>
  <conditionalFormatting sqref="AF239:AK239">
    <cfRule type="expression" dxfId="801" priority="33">
      <formula>$F239&lt;&gt;""</formula>
    </cfRule>
    <cfRule type="expression" dxfId="800" priority="34">
      <formula>$G239="ANP"</formula>
    </cfRule>
  </conditionalFormatting>
  <conditionalFormatting sqref="AF238:AK259">
    <cfRule type="expression" dxfId="799" priority="31">
      <formula>$F238&lt;&gt;""</formula>
    </cfRule>
    <cfRule type="expression" dxfId="798" priority="32">
      <formula>$G238="ANP"</formula>
    </cfRule>
  </conditionalFormatting>
  <conditionalFormatting sqref="AF259:AK259">
    <cfRule type="expression" dxfId="797" priority="29">
      <formula>$F259&lt;&gt;""</formula>
    </cfRule>
    <cfRule type="expression" dxfId="796" priority="30">
      <formula>$G259="ANP"</formula>
    </cfRule>
  </conditionalFormatting>
  <conditionalFormatting sqref="AF238:AK259">
    <cfRule type="cellIs" dxfId="795" priority="28" operator="equal">
      <formula>0</formula>
    </cfRule>
  </conditionalFormatting>
  <conditionalFormatting sqref="R283:W283">
    <cfRule type="expression" dxfId="794" priority="26">
      <formula>$F283&lt;&gt;""</formula>
    </cfRule>
    <cfRule type="expression" dxfId="793" priority="27">
      <formula>$G283="ANP"</formula>
    </cfRule>
  </conditionalFormatting>
  <conditionalFormatting sqref="R284:W284">
    <cfRule type="expression" dxfId="792" priority="24">
      <formula>$F284&lt;&gt;""</formula>
    </cfRule>
    <cfRule type="expression" dxfId="791" priority="25">
      <formula>$G284="ANP"</formula>
    </cfRule>
  </conditionalFormatting>
  <conditionalFormatting sqref="R283:W304">
    <cfRule type="expression" dxfId="790" priority="22">
      <formula>$F283&lt;&gt;""</formula>
    </cfRule>
    <cfRule type="expression" dxfId="789" priority="23">
      <formula>$G283="ANP"</formula>
    </cfRule>
  </conditionalFormatting>
  <conditionalFormatting sqref="R304:W304">
    <cfRule type="expression" dxfId="788" priority="20">
      <formula>$F304&lt;&gt;""</formula>
    </cfRule>
    <cfRule type="expression" dxfId="787" priority="21">
      <formula>$G304="ANP"</formula>
    </cfRule>
  </conditionalFormatting>
  <conditionalFormatting sqref="R283:W304">
    <cfRule type="cellIs" dxfId="786" priority="19" operator="equal">
      <formula>0</formula>
    </cfRule>
  </conditionalFormatting>
  <conditionalFormatting sqref="Y283:AD283">
    <cfRule type="expression" dxfId="785" priority="17">
      <formula>$F283&lt;&gt;""</formula>
    </cfRule>
    <cfRule type="expression" dxfId="784" priority="18">
      <formula>$G283="ANP"</formula>
    </cfRule>
  </conditionalFormatting>
  <conditionalFormatting sqref="Y284:AD284">
    <cfRule type="expression" dxfId="783" priority="15">
      <formula>$F284&lt;&gt;""</formula>
    </cfRule>
    <cfRule type="expression" dxfId="782" priority="16">
      <formula>$G284="ANP"</formula>
    </cfRule>
  </conditionalFormatting>
  <conditionalFormatting sqref="Y283:AD304">
    <cfRule type="expression" dxfId="781" priority="13">
      <formula>$F283&lt;&gt;""</formula>
    </cfRule>
    <cfRule type="expression" dxfId="780" priority="14">
      <formula>$G283="ANP"</formula>
    </cfRule>
  </conditionalFormatting>
  <conditionalFormatting sqref="Y304:AD304">
    <cfRule type="expression" dxfId="779" priority="11">
      <formula>$F304&lt;&gt;""</formula>
    </cfRule>
    <cfRule type="expression" dxfId="778" priority="12">
      <formula>$G304="ANP"</formula>
    </cfRule>
  </conditionalFormatting>
  <conditionalFormatting sqref="Y283:AD304">
    <cfRule type="cellIs" dxfId="777" priority="10" operator="equal">
      <formula>0</formula>
    </cfRule>
  </conditionalFormatting>
  <conditionalFormatting sqref="AF283:AK283">
    <cfRule type="expression" dxfId="776" priority="8">
      <formula>$F283&lt;&gt;""</formula>
    </cfRule>
    <cfRule type="expression" dxfId="775" priority="9">
      <formula>$G283="ANP"</formula>
    </cfRule>
  </conditionalFormatting>
  <conditionalFormatting sqref="AF284:AK284">
    <cfRule type="expression" dxfId="774" priority="6">
      <formula>$F284&lt;&gt;""</formula>
    </cfRule>
    <cfRule type="expression" dxfId="773" priority="7">
      <formula>$G284="ANP"</formula>
    </cfRule>
  </conditionalFormatting>
  <conditionalFormatting sqref="AF283:AK304">
    <cfRule type="expression" dxfId="772" priority="4">
      <formula>$F283&lt;&gt;""</formula>
    </cfRule>
    <cfRule type="expression" dxfId="771" priority="5">
      <formula>$G283="ANP"</formula>
    </cfRule>
  </conditionalFormatting>
  <conditionalFormatting sqref="AF304:AK304">
    <cfRule type="expression" dxfId="770" priority="2">
      <formula>$F304&lt;&gt;""</formula>
    </cfRule>
    <cfRule type="expression" dxfId="769" priority="3">
      <formula>$G304="ANP"</formula>
    </cfRule>
  </conditionalFormatting>
  <conditionalFormatting sqref="AF283:AK304">
    <cfRule type="cellIs" dxfId="768" priority="1" operator="equal">
      <formula>0</formula>
    </cfRule>
  </conditionalFormatting>
  <dataValidations count="2">
    <dataValidation type="list" allowBlank="1" showInputMessage="1" showErrorMessage="1" sqref="G238:G259 G13:G34 G58:G79 G103:G124 G148:G169 G193:G214 G283:G304">
      <formula1>Fonte</formula1>
    </dataValidation>
    <dataValidation type="list" allowBlank="1" showInputMessage="1" showErrorMessage="1" sqref="F238:F259 F13:F34 F58:F79 F103:F124 F148:F169 F193:F214 F283:F304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topLeftCell="B226" zoomScale="80" zoomScaleNormal="80" workbookViewId="0">
      <selection activeCell="K238" sqref="K238:O252"/>
    </sheetView>
  </sheetViews>
  <sheetFormatPr defaultRowHeight="15" customHeight="1" x14ac:dyDescent="0.2"/>
  <cols>
    <col min="1" max="1" width="9.140625" style="121"/>
    <col min="2" max="2" width="12.42578125" style="1" customWidth="1"/>
    <col min="3" max="5" width="1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134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134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134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525</v>
      </c>
      <c r="C8" s="11" t="s">
        <v>596</v>
      </c>
      <c r="D8" s="12"/>
      <c r="E8" s="13" t="s">
        <v>536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TO</v>
      </c>
      <c r="S8" s="302"/>
      <c r="T8" s="302"/>
      <c r="U8" s="302"/>
      <c r="V8" s="302"/>
      <c r="W8" s="302"/>
      <c r="X8" s="253"/>
      <c r="Y8" s="302" t="str">
        <f>RESUMO!F5</f>
        <v>GO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3"/>
      <c r="S9" s="103"/>
      <c r="T9" s="103"/>
      <c r="U9" s="103"/>
      <c r="V9" s="103"/>
      <c r="W9" s="103"/>
      <c r="X9" s="100"/>
      <c r="Y9" s="103"/>
      <c r="Z9" s="103"/>
      <c r="AA9" s="103"/>
      <c r="AB9" s="103"/>
      <c r="AC9" s="103"/>
      <c r="AD9" s="103"/>
      <c r="AE9" s="100"/>
      <c r="AF9" s="103"/>
      <c r="AG9" s="103"/>
      <c r="AH9" s="103"/>
      <c r="AI9" s="103"/>
      <c r="AJ9" s="103"/>
      <c r="AK9" s="103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851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427" t="s">
        <v>663</v>
      </c>
      <c r="H13" s="428" t="s">
        <v>1321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1</v>
      </c>
      <c r="M13" s="431">
        <v>1</v>
      </c>
      <c r="N13" s="431">
        <v>1</v>
      </c>
      <c r="O13" s="431">
        <v>1</v>
      </c>
      <c r="P13" s="432">
        <f>IF($L13&lt;&gt;"",PRODUCT($K13:$O13),"")</f>
        <v>1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262.32793450499997</v>
      </c>
      <c r="V13" s="262"/>
      <c r="W13" s="278">
        <f t="shared" ref="W13:W34" si="0">IFERROR(U13*$P13,"")</f>
        <v>262.32793450499997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262.32793450499997</v>
      </c>
      <c r="AC13" s="262"/>
      <c r="AD13" s="278">
        <f t="shared" ref="AD13:AD34" si="1">IFERROR(AB13*$P13,"")</f>
        <v>262.32793450499997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852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663</v>
      </c>
      <c r="H14" s="42" t="s">
        <v>227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0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242.77144741500004</v>
      </c>
      <c r="V14" s="262"/>
      <c r="W14" s="278">
        <f t="shared" si="0"/>
        <v>0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242.77144741500004</v>
      </c>
      <c r="AC14" s="262"/>
      <c r="AD14" s="278">
        <f t="shared" si="1"/>
        <v>0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4331</v>
      </c>
      <c r="G15" s="42" t="s">
        <v>663</v>
      </c>
      <c r="H15" s="42" t="str">
        <f>INDEX(DTM!$K$17:$K$39,MATCH(F15,DTM!$L$17:$L$39,0))</f>
        <v>1 A 00 002 40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0.02</v>
      </c>
      <c r="L15" s="44">
        <v>1.74</v>
      </c>
      <c r="M15" s="44">
        <v>0.5</v>
      </c>
      <c r="N15" s="44">
        <v>1</v>
      </c>
      <c r="O15" s="44">
        <v>1</v>
      </c>
      <c r="P15" s="139">
        <f t="shared" si="3"/>
        <v>1.7399999999999999E-2</v>
      </c>
      <c r="Q15" s="5"/>
      <c r="R15" s="280">
        <f>IF($F15&lt;&gt;"",INDEX(DTM!$C$3:$F$100,MATCH($F15,DTM!$C$3:$C$100,0),MATCH(R$8,DTM!$C$3:$F$3,0)),"")</f>
        <v>160.81001626457032</v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0.77286999999999995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119.74882611002892</v>
      </c>
      <c r="V15" s="262"/>
      <c r="W15" s="278">
        <f t="shared" ca="1" si="0"/>
        <v>2.0836295743145028</v>
      </c>
      <c r="X15" s="9"/>
      <c r="Y15" s="280">
        <f>IF($F15&lt;&gt;"",INDEX(DTM!$C$3:$F$100,MATCH($F15,DTM!$C$3:$C$100,0),MATCH(Y$8,DTM!$C$3:$F$3,0)),"")</f>
        <v>164.11723208267802</v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0.77286999999999995</v>
      </c>
      <c r="AB15" s="262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122.21157825140887</v>
      </c>
      <c r="AC15" s="262"/>
      <c r="AD15" s="278">
        <f t="shared" ca="1" si="1"/>
        <v>2.1264814615745142</v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4344</v>
      </c>
      <c r="G16" s="42" t="s">
        <v>663</v>
      </c>
      <c r="H16" s="42" t="str">
        <f>INDEX(DTM!$K$17:$K$39,MATCH(F16,DTM!$L$17:$L$39,0))</f>
        <v>1 A 00 002 50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9">
        <f t="shared" si="3"/>
        <v>0.64959999999999996</v>
      </c>
      <c r="Q16" s="5"/>
      <c r="R16" s="280">
        <f>IF($F16&lt;&gt;"",INDEX(DTM!$C$3:$F$100,MATCH($F16,DTM!$C$3:$C$100,0),MATCH(R$8,DTM!$C$3:$F$3,0)),"")</f>
        <v>25</v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0.96292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23.194335500000001</v>
      </c>
      <c r="V16" s="262"/>
      <c r="W16" s="278">
        <f t="shared" ca="1" si="0"/>
        <v>15.0670403408</v>
      </c>
      <c r="X16" s="9"/>
      <c r="Y16" s="280">
        <f>IF($F16&lt;&gt;"",INDEX(DTM!$C$3:$F$100,MATCH($F16,DTM!$C$3:$C$100,0),MATCH(Y$8,DTM!$C$3:$F$3,0)),"")</f>
        <v>25</v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0.96292</v>
      </c>
      <c r="AB16" s="262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23.194335500000001</v>
      </c>
      <c r="AC16" s="262"/>
      <c r="AD16" s="278">
        <f t="shared" ca="1" si="1"/>
        <v>15.0670403408</v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2"/>
        <v/>
      </c>
    </row>
    <row r="17" spans="1:37" ht="15" customHeight="1" x14ac:dyDescent="0.2">
      <c r="B17" s="39" t="s">
        <v>494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4323</v>
      </c>
      <c r="G17" s="42" t="s">
        <v>663</v>
      </c>
      <c r="H17" s="42" t="str">
        <f>INDEX(DTM!$K$17:$K$39,MATCH(F17,DTM!$L$17:$L$39,0))</f>
        <v>1 A 00 002 60</v>
      </c>
      <c r="I17" s="43">
        <f t="shared" si="4"/>
        <v>41030</v>
      </c>
      <c r="J17" s="433" t="str">
        <f>IFERROR(IF($G17&lt;&gt;"ANP",VLOOKUP($H17,'P. U. SICRO'!$A:$C,3,0),VLOOKUP($H17,'P.U. Cotados'!$B$12:$D$18,3,0)),"")</f>
        <v>tkm</v>
      </c>
      <c r="K17" s="426">
        <v>1</v>
      </c>
      <c r="L17" s="44">
        <v>15.1</v>
      </c>
      <c r="M17" s="44">
        <v>1</v>
      </c>
      <c r="N17" s="44">
        <v>1E-3</v>
      </c>
      <c r="O17" s="44">
        <v>1</v>
      </c>
      <c r="P17" s="139">
        <f t="shared" si="3"/>
        <v>1.5100000000000001E-2</v>
      </c>
      <c r="Q17" s="5"/>
      <c r="R17" s="280">
        <f>IF($F17&lt;&gt;"",INDEX(DTM!$C$3:$F$100,MATCH($F17,DTM!$C$3:$C$100,0),MATCH(R$8,DTM!$C$3:$F$3,0)),"")</f>
        <v>160.81001626457032</v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262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155.08454529003748</v>
      </c>
      <c r="V17" s="262"/>
      <c r="W17" s="278">
        <f t="shared" ca="1" si="0"/>
        <v>2.341776633879566</v>
      </c>
      <c r="X17" s="9"/>
      <c r="Y17" s="280">
        <f>IF($F17&lt;&gt;"",INDEX(DTM!$C$3:$F$100,MATCH($F17,DTM!$C$3:$C$100,0),MATCH(Y$8,DTM!$C$3:$F$3,0)),"")</f>
        <v>164.11723208267802</v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1.0009300000000001</v>
      </c>
      <c r="AB17" s="262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158.27401117805414</v>
      </c>
      <c r="AC17" s="262"/>
      <c r="AD17" s="278">
        <f t="shared" ca="1" si="1"/>
        <v>2.3899375687886177</v>
      </c>
      <c r="AE17" s="9"/>
      <c r="AF17" s="280" t="e">
        <f>IF($F17&lt;&gt;"",INDEX(DTM!$C$3:$F$100,MATCH($F17,DTM!$C$3:$C$100,0),MATCH(AF$8,DTM!$C$3:$F$3,0)),"")</f>
        <v>#N/A</v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62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62"/>
      <c r="AK17" s="278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281.82038105399408</v>
      </c>
      <c r="X36" s="261"/>
      <c r="Y36" s="264"/>
      <c r="Z36" s="265"/>
      <c r="AA36" s="265"/>
      <c r="AB36" s="265"/>
      <c r="AC36" s="265"/>
      <c r="AD36" s="266">
        <f ca="1">SUM(AD13:AD34)</f>
        <v>281.91139387616317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 ca="1">$P37*W36</f>
        <v>0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281.82038105399408</v>
      </c>
      <c r="X39" s="261"/>
      <c r="Y39" s="275"/>
      <c r="Z39" s="64"/>
      <c r="AA39" s="64"/>
      <c r="AB39" s="64"/>
      <c r="AC39" s="64"/>
      <c r="AD39" s="276">
        <f ca="1">SUM(AD36:AD37)</f>
        <v>281.91139387616317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33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6"/>
      <c r="C52" s="86"/>
      <c r="D52" s="86"/>
      <c r="E52" s="86"/>
      <c r="F52" s="86"/>
      <c r="G52" s="87"/>
      <c r="H52" s="87"/>
      <c r="I52" s="87"/>
      <c r="J52" s="86"/>
      <c r="K52" s="86"/>
      <c r="L52" s="86"/>
      <c r="M52" s="86"/>
      <c r="N52" s="86"/>
      <c r="O52" s="86"/>
      <c r="P52" s="86"/>
      <c r="R52" s="100"/>
      <c r="S52" s="100"/>
      <c r="T52" s="100"/>
      <c r="U52" s="100"/>
      <c r="V52" s="100"/>
      <c r="W52" s="146"/>
      <c r="X52" s="146"/>
      <c r="Y52" s="100"/>
      <c r="Z52" s="100"/>
      <c r="AA52" s="100"/>
      <c r="AB52" s="100"/>
      <c r="AC52" s="100"/>
      <c r="AD52" s="146"/>
      <c r="AE52" s="146"/>
      <c r="AF52" s="100"/>
      <c r="AG52" s="100"/>
      <c r="AH52" s="100"/>
      <c r="AI52" s="100"/>
      <c r="AJ52" s="100"/>
      <c r="AK52" s="146"/>
    </row>
    <row r="53" spans="1:37" ht="15" customHeight="1" x14ac:dyDescent="0.2">
      <c r="A53" s="1"/>
      <c r="B53" s="10" t="s">
        <v>526</v>
      </c>
      <c r="C53" s="11" t="s">
        <v>596</v>
      </c>
      <c r="D53" s="12"/>
      <c r="E53" s="13" t="s">
        <v>590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427" t="s">
        <v>663</v>
      </c>
      <c r="H58" s="428" t="s">
        <v>867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m3</v>
      </c>
      <c r="K58" s="430">
        <v>0.08</v>
      </c>
      <c r="L58" s="431">
        <f>1*VLOOKUP(RESUMO!$J$9,RESUMO!$I$13:$K$15,2,0)</f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0.08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352.981163675</v>
      </c>
      <c r="V58" s="262"/>
      <c r="W58" s="278">
        <f t="shared" ref="W58:W79" si="5">IFERROR(U58*$P58,"")</f>
        <v>28.238493094000003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352.981163675</v>
      </c>
      <c r="AC58" s="262"/>
      <c r="AD58" s="278">
        <f t="shared" ref="AD58:AD79" si="6">IFERROR(AB58*$P58,"")</f>
        <v>28.238493094000003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663</v>
      </c>
      <c r="H59" s="42" t="s">
        <v>425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m3</v>
      </c>
      <c r="K59" s="426">
        <v>0.08</v>
      </c>
      <c r="L59" s="434">
        <f>1*VLOOKUP(RESUMO!$J$9,RESUMO!$I$13:$K$15,3,0)</f>
        <v>0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0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270.64127264999996</v>
      </c>
      <c r="V59" s="262"/>
      <c r="W59" s="278">
        <f t="shared" si="5"/>
        <v>0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270.64127264999996</v>
      </c>
      <c r="AC59" s="262"/>
      <c r="AD59" s="278">
        <f t="shared" si="6"/>
        <v>0</v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4315</v>
      </c>
      <c r="G60" s="42" t="s">
        <v>663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/>
      <c r="L60" s="44">
        <v>1.1100000000000001</v>
      </c>
      <c r="M60" s="44">
        <v>1</v>
      </c>
      <c r="N60" s="44">
        <v>0.08</v>
      </c>
      <c r="O60" s="44">
        <v>1</v>
      </c>
      <c r="P60" s="139">
        <f t="shared" si="8"/>
        <v>8.8800000000000004E-2</v>
      </c>
      <c r="Q60" s="5"/>
      <c r="R60" s="280">
        <f>IF($F60&lt;&gt;"",INDEX(DTM!$C$3:$F$100,MATCH($F60,DTM!$C$3:$C$100,0),MATCH(R$8,DTM!$C$3:$F$3,0)),"")</f>
        <v>30.719056654920031</v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12.750145060064517</v>
      </c>
      <c r="V60" s="262"/>
      <c r="W60" s="278">
        <f t="shared" ca="1" si="5"/>
        <v>1.1322128813337291</v>
      </c>
      <c r="X60" s="9"/>
      <c r="Y60" s="280">
        <f>IF($F60&lt;&gt;"",INDEX(DTM!$C$3:$F$100,MATCH($F60,DTM!$C$3:$C$100,0),MATCH(Y$8,DTM!$C$3:$F$3,0)),"")</f>
        <v>19.314816895079755</v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0.43078000000000005</v>
      </c>
      <c r="AB60" s="262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8.0167408780571794</v>
      </c>
      <c r="AC60" s="262"/>
      <c r="AD60" s="278">
        <f t="shared" ca="1" si="6"/>
        <v>0.71188658997147758</v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/>
      <c r="L61" s="44">
        <v>0.94799999999999995</v>
      </c>
      <c r="M61" s="44">
        <v>1</v>
      </c>
      <c r="N61" s="44">
        <v>0.08</v>
      </c>
      <c r="O61" s="44">
        <v>1</v>
      </c>
      <c r="P61" s="139">
        <f t="shared" si="8"/>
        <v>7.5840000000000005E-2</v>
      </c>
      <c r="Q61" s="5"/>
      <c r="R61" s="280">
        <f>IF($F61&lt;&gt;"",INDEX(DTM!$C$3:$F$100,MATCH($F61,DTM!$C$3:$C$100,0),MATCH(R$8,DTM!$C$3:$F$3,0)),"")</f>
        <v>20.176416373000809</v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8.3743533676129012</v>
      </c>
      <c r="V61" s="262"/>
      <c r="W61" s="278">
        <f t="shared" ca="1" si="5"/>
        <v>0.63511095939976248</v>
      </c>
      <c r="X61" s="9"/>
      <c r="Y61" s="280">
        <f>IF($F61&lt;&gt;"",INDEX(DTM!$C$3:$F$100,MATCH($F61,DTM!$C$3:$C$100,0),MATCH(Y$8,DTM!$C$3:$F$3,0)),"")</f>
        <v>14.162390474050772</v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0.43078000000000005</v>
      </c>
      <c r="AB61" s="262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5.8781926466645693</v>
      </c>
      <c r="AC61" s="262"/>
      <c r="AD61" s="278">
        <f t="shared" ca="1" si="6"/>
        <v>0.44580213032304095</v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4324</v>
      </c>
      <c r="G62" s="42" t="s">
        <v>663</v>
      </c>
      <c r="H62" s="42" t="str">
        <f>INDEX(DTM!$K$17:$K$39,MATCH(F62,DTM!$L$17:$L$39,0))</f>
        <v>1 A 00 002 40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tkm</v>
      </c>
      <c r="K62" s="426"/>
      <c r="L62" s="44">
        <v>0.314</v>
      </c>
      <c r="M62" s="44">
        <v>1</v>
      </c>
      <c r="N62" s="44">
        <v>0.08</v>
      </c>
      <c r="O62" s="44">
        <v>1</v>
      </c>
      <c r="P62" s="139">
        <f t="shared" si="8"/>
        <v>2.512E-2</v>
      </c>
      <c r="Q62" s="5"/>
      <c r="R62" s="280">
        <f>IF($F62&lt;&gt;"",INDEX(DTM!$C$3:$F$100,MATCH($F62,DTM!$C$3:$C$100,0),MATCH(R$8,DTM!$C$3:$F$3,0)),"")</f>
        <v>160.81001626457032</v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0.77286999999999995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119.74882611002892</v>
      </c>
      <c r="V62" s="262"/>
      <c r="W62" s="278">
        <f t="shared" ca="1" si="5"/>
        <v>3.0080905118839265</v>
      </c>
      <c r="X62" s="9"/>
      <c r="Y62" s="280">
        <f>IF($F62&lt;&gt;"",INDEX(DTM!$C$3:$F$100,MATCH($F62,DTM!$C$3:$C$100,0),MATCH(Y$8,DTM!$C$3:$F$3,0)),"")</f>
        <v>164.11723208267802</v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0.77286999999999995</v>
      </c>
      <c r="AB62" s="262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122.21157825140887</v>
      </c>
      <c r="AC62" s="262"/>
      <c r="AD62" s="278">
        <f t="shared" ca="1" si="6"/>
        <v>3.0699548456753907</v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33.013907446617424</v>
      </c>
      <c r="X81" s="261"/>
      <c r="Y81" s="264"/>
      <c r="Z81" s="265"/>
      <c r="AA81" s="265"/>
      <c r="AB81" s="265"/>
      <c r="AC81" s="265"/>
      <c r="AD81" s="266">
        <f ca="1">SUM(AD58:AD79)</f>
        <v>32.466136659969912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 ca="1">$P82*W81</f>
        <v>0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33.013907446617424</v>
      </c>
      <c r="X84" s="261"/>
      <c r="Y84" s="275"/>
      <c r="Z84" s="64"/>
      <c r="AA84" s="64"/>
      <c r="AB84" s="64"/>
      <c r="AC84" s="64"/>
      <c r="AD84" s="276">
        <f ca="1">SUM(AD81:AD82)</f>
        <v>32.466136659969912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333"/>
      <c r="V86" s="333"/>
      <c r="W86" s="335"/>
      <c r="X86" s="68"/>
      <c r="Y86" s="68"/>
      <c r="Z86" s="68"/>
      <c r="AA86" s="68"/>
      <c r="AB86" s="333"/>
      <c r="AC86" s="333"/>
      <c r="AD86" s="335"/>
      <c r="AE86" s="68"/>
      <c r="AF86" s="68"/>
      <c r="AG86" s="68"/>
      <c r="AH86" s="68"/>
      <c r="AI86" s="333"/>
      <c r="AJ86" s="333"/>
      <c r="AK86" s="33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00"/>
      <c r="S96" s="100"/>
      <c r="T96" s="100"/>
      <c r="U96" s="100"/>
      <c r="V96" s="100"/>
      <c r="W96" s="146"/>
      <c r="X96" s="146"/>
      <c r="Y96" s="100"/>
      <c r="Z96" s="100"/>
      <c r="AA96" s="100"/>
      <c r="AB96" s="100"/>
      <c r="AC96" s="100"/>
      <c r="AD96" s="146"/>
      <c r="AE96" s="146"/>
      <c r="AF96" s="100"/>
      <c r="AG96" s="100"/>
      <c r="AH96" s="100"/>
      <c r="AI96" s="100"/>
      <c r="AJ96" s="100"/>
      <c r="AK96" s="146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22"/>
      <c r="X97" s="122"/>
      <c r="AD97" s="122"/>
      <c r="AE97" s="122"/>
      <c r="AK97" s="122"/>
    </row>
    <row r="98" spans="1:37" ht="15" customHeight="1" x14ac:dyDescent="0.2">
      <c r="A98" s="1"/>
      <c r="B98" s="443" t="s">
        <v>527</v>
      </c>
      <c r="C98" s="11" t="s">
        <v>596</v>
      </c>
      <c r="D98" s="12"/>
      <c r="E98" s="13" t="s">
        <v>4351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465</v>
      </c>
      <c r="P98" s="138"/>
      <c r="W98" s="122"/>
      <c r="X98" s="122"/>
      <c r="AD98" s="122"/>
      <c r="AE98" s="122"/>
      <c r="AK98" s="122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22"/>
      <c r="X99" s="122"/>
      <c r="AD99" s="122"/>
      <c r="AE99" s="122"/>
      <c r="AK99" s="122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0.1</v>
      </c>
      <c r="L103" s="431">
        <f>1*VLOOKUP(RESUMO!$J$9,RESUMO!$I$13:$K$15,2,0)</f>
        <v>1</v>
      </c>
      <c r="M103" s="431">
        <v>2.4249999999999998</v>
      </c>
      <c r="N103" s="431">
        <v>1</v>
      </c>
      <c r="O103" s="431">
        <v>1</v>
      </c>
      <c r="P103" s="432">
        <f>IF($L103&lt;&gt;"",PRODUCT($K103:$O103),"")</f>
        <v>0.24249999999999999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73.501628444999994</v>
      </c>
      <c r="V103" s="262"/>
      <c r="W103" s="278">
        <f t="shared" ref="W103:W124" si="10">IFERROR(U103*$P103,"")</f>
        <v>17.824144897912497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73.501628444999994</v>
      </c>
      <c r="AC103" s="262"/>
      <c r="AD103" s="278">
        <f t="shared" ref="AD103:AD124" si="11">IFERROR(AB103*$P103,"")</f>
        <v>17.824144897912497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0.1</v>
      </c>
      <c r="L104" s="434">
        <f>1*VLOOKUP(RESUMO!$J$9,RESUMO!$I$13:$K$15,3,0)</f>
        <v>0</v>
      </c>
      <c r="M104" s="44">
        <v>2.4249999999999998</v>
      </c>
      <c r="N104" s="44">
        <v>1</v>
      </c>
      <c r="O104" s="44">
        <v>1</v>
      </c>
      <c r="P104" s="139">
        <f t="shared" ref="P104:P124" si="13">IF($L104&lt;&gt;"",PRODUCT($K104:$O104),"")</f>
        <v>0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56.398857900000003</v>
      </c>
      <c r="V104" s="262"/>
      <c r="W104" s="278">
        <f t="shared" si="10"/>
        <v>0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56.398857900000003</v>
      </c>
      <c r="AC104" s="262"/>
      <c r="AD104" s="278">
        <f t="shared" si="11"/>
        <v>0</v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/>
      <c r="L105" s="44">
        <v>5.5E-2</v>
      </c>
      <c r="M105" s="44">
        <v>1</v>
      </c>
      <c r="N105" s="44">
        <f>2.425*0.1</f>
        <v>0.24249999999999999</v>
      </c>
      <c r="O105" s="44">
        <v>1</v>
      </c>
      <c r="P105" s="139">
        <f t="shared" si="13"/>
        <v>1.33375E-2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62"/>
      <c r="W105" s="278">
        <f t="shared" si="10"/>
        <v>18.631995719900061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1396.9631280149999</v>
      </c>
      <c r="AC105" s="262"/>
      <c r="AD105" s="278">
        <f t="shared" si="11"/>
        <v>18.631995719900061</v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4319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/>
      <c r="L106" s="44">
        <v>2.8000000000000001E-2</v>
      </c>
      <c r="M106" s="44">
        <v>1</v>
      </c>
      <c r="N106" s="44">
        <f t="shared" ref="N106:N110" si="15">2.425*0.1</f>
        <v>0.24249999999999999</v>
      </c>
      <c r="O106" s="44">
        <v>1</v>
      </c>
      <c r="P106" s="139">
        <f t="shared" si="13"/>
        <v>6.79E-3</v>
      </c>
      <c r="Q106" s="5"/>
      <c r="R106" s="280">
        <f>IF($F106&lt;&gt;"",INDEX(DTM!$C$3:$F$100,MATCH($F106,DTM!$C$3:$C$100,0),MATCH(R$8,DTM!$C$3:$F$3,0)),"")</f>
        <v>20.176416373000809</v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8.3743533676129012</v>
      </c>
      <c r="V106" s="262"/>
      <c r="W106" s="278">
        <f t="shared" ca="1" si="10"/>
        <v>5.6861859366091602E-2</v>
      </c>
      <c r="X106" s="9"/>
      <c r="Y106" s="280">
        <f>IF($F106&lt;&gt;"",INDEX(DTM!$C$3:$F$100,MATCH($F106,DTM!$C$3:$C$100,0),MATCH(Y$8,DTM!$C$3:$F$3,0)),"")</f>
        <v>14.162390474050772</v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0.43078000000000005</v>
      </c>
      <c r="AB106" s="262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5.8781926466645693</v>
      </c>
      <c r="AC106" s="262"/>
      <c r="AD106" s="278">
        <f t="shared" ca="1" si="11"/>
        <v>3.9912928070852428E-2</v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9">
        <f t="shared" si="13"/>
        <v>1.9400000000000001E-2</v>
      </c>
      <c r="Q107" s="5"/>
      <c r="R107" s="280">
        <f>IF($F107&lt;&gt;"",INDEX(DTM!$C$3:$F$100,MATCH($F107,DTM!$C$3:$C$100,0),MATCH(R$8,DTM!$C$3:$F$3,0)),"")</f>
        <v>20.176416373000809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8.3743533676129012</v>
      </c>
      <c r="V107" s="262"/>
      <c r="W107" s="278">
        <f t="shared" ca="1" si="10"/>
        <v>0.16246245533169029</v>
      </c>
      <c r="X107" s="9"/>
      <c r="Y107" s="280">
        <f>IF($F107&lt;&gt;"",INDEX(DTM!$C$3:$F$100,MATCH($F107,DTM!$C$3:$C$100,0),MATCH(Y$8,DTM!$C$3:$F$3,0)),"")</f>
        <v>14.162390474050772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0.43078000000000005</v>
      </c>
      <c r="AB107" s="262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5.8781926466645693</v>
      </c>
      <c r="AC107" s="262"/>
      <c r="AD107" s="278">
        <f t="shared" ca="1" si="11"/>
        <v>0.11403693734529265</v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1:37" ht="15" customHeight="1" x14ac:dyDescent="0.2">
      <c r="A108" s="1"/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4315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/>
      <c r="L108" s="44">
        <v>0.83699999999999997</v>
      </c>
      <c r="M108" s="44">
        <v>1</v>
      </c>
      <c r="N108" s="44">
        <f t="shared" si="15"/>
        <v>0.24249999999999999</v>
      </c>
      <c r="O108" s="44">
        <v>1</v>
      </c>
      <c r="P108" s="139">
        <f t="shared" si="13"/>
        <v>0.20297249999999997</v>
      </c>
      <c r="Q108" s="5"/>
      <c r="R108" s="280">
        <f>IF($F108&lt;&gt;"",INDEX(DTM!$C$3:$F$100,MATCH($F108,DTM!$C$3:$C$100,0),MATCH(R$8,DTM!$C$3:$F$3,0)),"")</f>
        <v>30.719056654920031</v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12.750145060064517</v>
      </c>
      <c r="V108" s="262"/>
      <c r="W108" s="278">
        <f t="shared" ca="1" si="10"/>
        <v>2.5879288182039448</v>
      </c>
      <c r="X108" s="9"/>
      <c r="Y108" s="280">
        <f>IF($F108&lt;&gt;"",INDEX(DTM!$C$3:$F$100,MATCH($F108,DTM!$C$3:$C$100,0),MATCH(Y$8,DTM!$C$3:$F$3,0)),"")</f>
        <v>19.314816895079755</v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0.43078000000000005</v>
      </c>
      <c r="AB108" s="262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8.0167408780571794</v>
      </c>
      <c r="AC108" s="262"/>
      <c r="AD108" s="278">
        <f t="shared" ca="1" si="11"/>
        <v>1.6271779378714606</v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1:37" ht="15" customHeight="1" x14ac:dyDescent="0.2">
      <c r="A109" s="1"/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/>
      <c r="L109" s="44">
        <v>5.5E-2</v>
      </c>
      <c r="M109" s="44">
        <v>1</v>
      </c>
      <c r="N109" s="44">
        <f t="shared" si="15"/>
        <v>0.24249999999999999</v>
      </c>
      <c r="O109" s="44">
        <v>1</v>
      </c>
      <c r="P109" s="139">
        <f t="shared" si="13"/>
        <v>1.33375E-2</v>
      </c>
      <c r="Q109" s="5"/>
      <c r="R109" s="280">
        <f>IF($F109&lt;&gt;"",INDEX(DTM!$C$3:$F$100,MATCH($F109,DTM!$C$3:$C$100,0),MATCH(R$8,DTM!$C$3:$F$3,0)),"")</f>
        <v>57.578002168609366</v>
      </c>
      <c r="S109" s="262">
        <f ca="1">IF($F109="",0,IF(AND($G109="Dnit",OFFSET(DTM!$B$3,MATCH($F109,DTM!$C$3:$C$50,0)-1,0)="Quente"),24.715,IF(AND($G109="Dnit",OFFSET(DTM!$B$3,MATCH($F109,DTM!$C$3:$C$50,0)-1,0)="Frio"),22.244,0)))</f>
        <v>22.244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33.803332334948493</v>
      </c>
      <c r="V109" s="262"/>
      <c r="W109" s="278">
        <f t="shared" ca="1" si="10"/>
        <v>0.45085194501737552</v>
      </c>
      <c r="X109" s="9"/>
      <c r="Y109" s="280">
        <f>IF($F109&lt;&gt;"",INDEX(DTM!$C$3:$F$100,MATCH($F109,DTM!$C$3:$C$100,0),MATCH(Y$8,DTM!$C$3:$F$3,0)),"")</f>
        <v>117.22895416760279</v>
      </c>
      <c r="Z109" s="262">
        <f ca="1">IF($F109="",0,IF(AND($G109="Dnit",OFFSET(DTM!$B$3,MATCH($F109,DTM!$C$3:$C$50,0)-1,0)="Quente"),24.715,IF(AND($G109="Dnit",OFFSET(DTM!$B$3,MATCH($F109,DTM!$C$3:$C$50,0)-1,0)="Frio"),22.244,0)))</f>
        <v>22.244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62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46.61996570692822</v>
      </c>
      <c r="AC109" s="262"/>
      <c r="AD109" s="278">
        <f t="shared" ca="1" si="11"/>
        <v>0.62179379261615519</v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IF($F109="",0,IF(AND($G109="Dnit",OFFSET(DTM!$B$3,MATCH($F109,DTM!$C$3:$C$50,0)-1,0)="Quente"),24.715,IF(AND($G109="Dnit",OFFSET(DTM!$B$3,MATCH($F109,DTM!$C$3:$C$50,0)-1,0)="Frio"),22.244,0)))</f>
        <v>22.244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1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4321</v>
      </c>
      <c r="G110" s="42" t="s">
        <v>4345</v>
      </c>
      <c r="H110" s="42" t="str">
        <f>INDEX(DTM!$K$17:$K$39,MATCH(F110,DTM!$L$17:$L$39,0))</f>
        <v>1 A 00 002 04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/>
      <c r="L110" s="44">
        <v>1</v>
      </c>
      <c r="M110" s="44">
        <v>1</v>
      </c>
      <c r="N110" s="44">
        <f t="shared" si="15"/>
        <v>0.24249999999999999</v>
      </c>
      <c r="O110" s="44">
        <v>1</v>
      </c>
      <c r="P110" s="139">
        <f t="shared" si="13"/>
        <v>0.24249999999999999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IF($F110="",0,IF(AND($G110="Dnit",OFFSET(DTM!$B$3,MATCH($F110,DTM!$C$3:$C$50,0)-1,0)="Quente"),24.715,IF(AND($G110="Dnit",OFFSET(DTM!$B$3,MATCH($F110,DTM!$C$3:$C$50,0)-1,0)="Frio"),22.244,0)))</f>
        <v>24.715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62"/>
      <c r="W110" s="278">
        <f t="shared" ca="1" si="10"/>
        <v>7.5059660937500006</v>
      </c>
      <c r="X110" s="9"/>
      <c r="Y110" s="280">
        <f>IF($F110&lt;&gt;"",INDEX(DTM!$C$3:$F$100,MATCH($F110,DTM!$C$3:$C$100,0),MATCH(Y$8,DTM!$C$3:$F$3,0)),"")</f>
        <v>30</v>
      </c>
      <c r="Z110" s="262">
        <f ca="1">IF($F110="",0,IF(AND($G110="Dnit",OFFSET(DTM!$B$3,MATCH($F110,DTM!$C$3:$C$50,0)-1,0)="Quente"),24.715,IF(AND($G110="Dnit",OFFSET(DTM!$B$3,MATCH($F110,DTM!$C$3:$C$50,0)-1,0)="Frio"),22.244,0)))</f>
        <v>24.715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62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30.952437500000002</v>
      </c>
      <c r="AC110" s="262"/>
      <c r="AD110" s="278">
        <f t="shared" ca="1" si="11"/>
        <v>7.5059660937500006</v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IF($F110="",0,IF(AND($G110="Dnit",OFFSET(DTM!$B$3,MATCH($F110,DTM!$C$3:$C$50,0)-1,0)="Quente"),24.715,IF(AND($G110="Dnit",OFFSET(DTM!$B$3,MATCH($F110,DTM!$C$3:$C$50,0)-1,0)="Frio"),22.244,0)))</f>
        <v>24.715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1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47.220211789481667</v>
      </c>
      <c r="X126" s="261"/>
      <c r="Y126" s="264"/>
      <c r="Z126" s="265"/>
      <c r="AA126" s="265"/>
      <c r="AB126" s="265"/>
      <c r="AC126" s="265"/>
      <c r="AD126" s="266">
        <f ca="1">SUM(AD103:AD124)</f>
        <v>46.365028307466318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0.9444042357896334</v>
      </c>
      <c r="X127" s="261"/>
      <c r="Y127" s="267"/>
      <c r="Z127" s="268"/>
      <c r="AA127" s="268"/>
      <c r="AB127" s="269"/>
      <c r="AC127" s="269"/>
      <c r="AD127" s="270">
        <f ca="1">$P127*AD126</f>
        <v>0.92730056614932632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48.1646160252713</v>
      </c>
      <c r="X129" s="261"/>
      <c r="Y129" s="275"/>
      <c r="Z129" s="64"/>
      <c r="AA129" s="64"/>
      <c r="AB129" s="64"/>
      <c r="AC129" s="64"/>
      <c r="AD129" s="276">
        <f ca="1">SUM(AD126:AD127)</f>
        <v>47.292328873615645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22"/>
      <c r="X131" s="122"/>
      <c r="AD131" s="122"/>
      <c r="AE131" s="122"/>
      <c r="AK131" s="122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00"/>
      <c r="S132" s="100"/>
      <c r="T132" s="100"/>
      <c r="U132" s="100"/>
      <c r="V132" s="100"/>
      <c r="W132" s="146"/>
      <c r="X132" s="146"/>
      <c r="Y132" s="100"/>
      <c r="Z132" s="100"/>
      <c r="AA132" s="100"/>
      <c r="AB132" s="100"/>
      <c r="AC132" s="100"/>
      <c r="AD132" s="146"/>
      <c r="AE132" s="146"/>
      <c r="AF132" s="100"/>
      <c r="AG132" s="100"/>
      <c r="AH132" s="100"/>
      <c r="AI132" s="100"/>
      <c r="AJ132" s="100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00"/>
      <c r="S133" s="100"/>
      <c r="T133" s="100"/>
      <c r="U133" s="100"/>
      <c r="V133" s="100"/>
      <c r="W133" s="146"/>
      <c r="X133" s="146"/>
      <c r="Y133" s="100"/>
      <c r="Z133" s="100"/>
      <c r="AA133" s="100"/>
      <c r="AB133" s="100"/>
      <c r="AC133" s="100"/>
      <c r="AD133" s="146"/>
      <c r="AE133" s="146"/>
      <c r="AF133" s="100"/>
      <c r="AG133" s="100"/>
      <c r="AH133" s="100"/>
      <c r="AI133" s="100"/>
      <c r="AJ133" s="100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00"/>
      <c r="S134" s="100"/>
      <c r="T134" s="100"/>
      <c r="U134" s="100"/>
      <c r="V134" s="100"/>
      <c r="W134" s="146"/>
      <c r="X134" s="146"/>
      <c r="Y134" s="100"/>
      <c r="Z134" s="100"/>
      <c r="AA134" s="100"/>
      <c r="AB134" s="100"/>
      <c r="AC134" s="100"/>
      <c r="AD134" s="146"/>
      <c r="AE134" s="146"/>
      <c r="AF134" s="100"/>
      <c r="AG134" s="100"/>
      <c r="AH134" s="100"/>
      <c r="AI134" s="100"/>
      <c r="AJ134" s="100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00"/>
      <c r="S135" s="100"/>
      <c r="T135" s="100"/>
      <c r="U135" s="100"/>
      <c r="V135" s="100"/>
      <c r="W135" s="146"/>
      <c r="X135" s="146"/>
      <c r="Y135" s="100"/>
      <c r="Z135" s="100"/>
      <c r="AA135" s="100"/>
      <c r="AB135" s="100"/>
      <c r="AC135" s="100"/>
      <c r="AD135" s="146"/>
      <c r="AE135" s="146"/>
      <c r="AF135" s="100"/>
      <c r="AG135" s="100"/>
      <c r="AH135" s="100"/>
      <c r="AI135" s="100"/>
      <c r="AJ135" s="100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00"/>
      <c r="S136" s="100"/>
      <c r="T136" s="100"/>
      <c r="U136" s="100"/>
      <c r="V136" s="100"/>
      <c r="W136" s="146"/>
      <c r="X136" s="146"/>
      <c r="Y136" s="100"/>
      <c r="Z136" s="100"/>
      <c r="AA136" s="100"/>
      <c r="AB136" s="100"/>
      <c r="AC136" s="100"/>
      <c r="AD136" s="146"/>
      <c r="AE136" s="146"/>
      <c r="AF136" s="100"/>
      <c r="AG136" s="100"/>
      <c r="AH136" s="100"/>
      <c r="AI136" s="100"/>
      <c r="AJ136" s="100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00"/>
      <c r="S137" s="100"/>
      <c r="T137" s="100"/>
      <c r="U137" s="100"/>
      <c r="V137" s="100"/>
      <c r="W137" s="146"/>
      <c r="X137" s="146"/>
      <c r="Y137" s="100"/>
      <c r="Z137" s="100"/>
      <c r="AA137" s="100"/>
      <c r="AB137" s="100"/>
      <c r="AC137" s="100"/>
      <c r="AD137" s="146"/>
      <c r="AE137" s="146"/>
      <c r="AF137" s="100"/>
      <c r="AG137" s="100"/>
      <c r="AH137" s="100"/>
      <c r="AI137" s="100"/>
      <c r="AJ137" s="100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00"/>
      <c r="S138" s="100"/>
      <c r="T138" s="100"/>
      <c r="U138" s="100"/>
      <c r="V138" s="100"/>
      <c r="W138" s="146"/>
      <c r="X138" s="146"/>
      <c r="Y138" s="100"/>
      <c r="Z138" s="100"/>
      <c r="AA138" s="100"/>
      <c r="AB138" s="100"/>
      <c r="AC138" s="100"/>
      <c r="AD138" s="146"/>
      <c r="AE138" s="146"/>
      <c r="AF138" s="100"/>
      <c r="AG138" s="100"/>
      <c r="AH138" s="100"/>
      <c r="AI138" s="100"/>
      <c r="AJ138" s="100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00"/>
      <c r="S139" s="100"/>
      <c r="T139" s="100"/>
      <c r="U139" s="100"/>
      <c r="V139" s="100"/>
      <c r="W139" s="146"/>
      <c r="X139" s="146"/>
      <c r="Y139" s="100"/>
      <c r="Z139" s="100"/>
      <c r="AA139" s="100"/>
      <c r="AB139" s="100"/>
      <c r="AC139" s="100"/>
      <c r="AD139" s="146"/>
      <c r="AE139" s="146"/>
      <c r="AF139" s="100"/>
      <c r="AG139" s="100"/>
      <c r="AH139" s="100"/>
      <c r="AI139" s="100"/>
      <c r="AJ139" s="100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00"/>
      <c r="S140" s="100"/>
      <c r="T140" s="100"/>
      <c r="U140" s="100"/>
      <c r="V140" s="100"/>
      <c r="W140" s="146"/>
      <c r="X140" s="146"/>
      <c r="Y140" s="100"/>
      <c r="Z140" s="100"/>
      <c r="AA140" s="100"/>
      <c r="AB140" s="100"/>
      <c r="AC140" s="100"/>
      <c r="AD140" s="146"/>
      <c r="AE140" s="146"/>
      <c r="AF140" s="100"/>
      <c r="AG140" s="100"/>
      <c r="AH140" s="100"/>
      <c r="AI140" s="100"/>
      <c r="AJ140" s="100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00"/>
      <c r="S141" s="100"/>
      <c r="T141" s="100"/>
      <c r="U141" s="100"/>
      <c r="V141" s="100"/>
      <c r="W141" s="146"/>
      <c r="X141" s="146"/>
      <c r="Y141" s="100"/>
      <c r="Z141" s="100"/>
      <c r="AA141" s="100"/>
      <c r="AB141" s="100"/>
      <c r="AC141" s="100"/>
      <c r="AD141" s="146"/>
      <c r="AE141" s="146"/>
      <c r="AF141" s="100"/>
      <c r="AG141" s="100"/>
      <c r="AH141" s="100"/>
      <c r="AI141" s="100"/>
      <c r="AJ141" s="100"/>
      <c r="AK141" s="146"/>
    </row>
    <row r="142" spans="1:37" ht="15" customHeight="1" x14ac:dyDescent="0.2">
      <c r="A142" s="1"/>
      <c r="B142" s="98"/>
      <c r="C142" s="98"/>
      <c r="D142" s="98"/>
      <c r="E142" s="98"/>
      <c r="F142" s="98"/>
      <c r="G142" s="99"/>
      <c r="H142" s="99"/>
      <c r="I142" s="99"/>
      <c r="J142" s="98"/>
      <c r="K142" s="98"/>
      <c r="L142" s="98"/>
      <c r="M142" s="98"/>
      <c r="N142" s="98"/>
      <c r="O142" s="98"/>
      <c r="P142" s="98"/>
      <c r="W142" s="122"/>
      <c r="X142" s="122"/>
      <c r="AD142" s="122"/>
      <c r="AE142" s="122"/>
      <c r="AK142" s="122"/>
    </row>
    <row r="143" spans="1:37" ht="15" customHeight="1" x14ac:dyDescent="0.2">
      <c r="A143" s="1"/>
      <c r="B143" s="443" t="s">
        <v>528</v>
      </c>
      <c r="C143" s="11" t="s">
        <v>596</v>
      </c>
      <c r="D143" s="12"/>
      <c r="E143" s="13" t="s">
        <v>529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W143" s="122"/>
      <c r="X143" s="122"/>
      <c r="AD143" s="122"/>
      <c r="AE143" s="122"/>
      <c r="AK143" s="122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22"/>
      <c r="X144" s="122"/>
      <c r="AD144" s="122"/>
      <c r="AE144" s="122"/>
      <c r="AK144" s="122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427" t="s">
        <v>663</v>
      </c>
      <c r="H148" s="428" t="s">
        <v>213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/>
      <c r="L148" s="431">
        <v>1</v>
      </c>
      <c r="M148" s="431">
        <v>1</v>
      </c>
      <c r="N148" s="431">
        <f>1/13</f>
        <v>7.6923076923076927E-2</v>
      </c>
      <c r="O148" s="431">
        <v>1</v>
      </c>
      <c r="P148" s="432">
        <f>IF($L148&lt;&gt;"",PRODUCT($K148:$O148),"")</f>
        <v>7.6923076923076927E-2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4.699904825</v>
      </c>
      <c r="V148" s="262"/>
      <c r="W148" s="278">
        <f t="shared" ref="W148:W169" si="16">IFERROR(U148*$P148,"")</f>
        <v>0.36153114038461542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4.699904825</v>
      </c>
      <c r="AC148" s="262"/>
      <c r="AD148" s="278">
        <f t="shared" ref="AD148:AD169" si="17">IFERROR(AB148*$P148,"")</f>
        <v>0.36153114038461542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8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663</v>
      </c>
      <c r="H149" s="42" t="s">
        <v>229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m2</v>
      </c>
      <c r="K149" s="426">
        <v>1</v>
      </c>
      <c r="L149" s="434">
        <v>1</v>
      </c>
      <c r="M149" s="44">
        <v>1</v>
      </c>
      <c r="N149" s="44">
        <v>1</v>
      </c>
      <c r="O149" s="44">
        <v>1</v>
      </c>
      <c r="P149" s="139">
        <f t="shared" ref="P149:P169" si="19">IF($L149&lt;&gt;"",PRODUCT($K149:$O149),"")</f>
        <v>1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6.5920743000000011</v>
      </c>
      <c r="V149" s="262"/>
      <c r="W149" s="278">
        <f t="shared" si="16"/>
        <v>6.5920743000000011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6.5920743000000011</v>
      </c>
      <c r="AC149" s="262"/>
      <c r="AD149" s="278">
        <f t="shared" si="17"/>
        <v>6.5920743000000011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8"/>
        <v/>
      </c>
    </row>
    <row r="150" spans="1:37" ht="15" customHeight="1" x14ac:dyDescent="0.2">
      <c r="A150" s="1"/>
      <c r="B150" s="39" t="s">
        <v>493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663</v>
      </c>
      <c r="H150" s="42" t="s">
        <v>135</v>
      </c>
      <c r="I150" s="43">
        <f t="shared" ref="I150:I169" si="20">IF($H150&lt;&gt;"",41030,"")</f>
        <v>41030</v>
      </c>
      <c r="J150" s="433" t="str">
        <f>IFERROR(IF($G150&lt;&gt;"ANP",VLOOKUP($H150,'P. U. SICRO'!$A:$C,3,0),VLOOKUP($H150,'P.U. Cotados'!$B$12:$D$18,3,0)),"")</f>
        <v>m2</v>
      </c>
      <c r="K150" s="426">
        <v>1</v>
      </c>
      <c r="L150" s="44">
        <v>1</v>
      </c>
      <c r="M150" s="44">
        <v>1</v>
      </c>
      <c r="N150" s="44">
        <v>1</v>
      </c>
      <c r="O150" s="44">
        <v>1</v>
      </c>
      <c r="P150" s="139">
        <f t="shared" si="19"/>
        <v>1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1.6236034850000001</v>
      </c>
      <c r="V150" s="262"/>
      <c r="W150" s="278">
        <f t="shared" si="16"/>
        <v>1.6236034850000001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1.6236034850000001</v>
      </c>
      <c r="AC150" s="262"/>
      <c r="AD150" s="278">
        <f t="shared" si="17"/>
        <v>1.6236034850000001</v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8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0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6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7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8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0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6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7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8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0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6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7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8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0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6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7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8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0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6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7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8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0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6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7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8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0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6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7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8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0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6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7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8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0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6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7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8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0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6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7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8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0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6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7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8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0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6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7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8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0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6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7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8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0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6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7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8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0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6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7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8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0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6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7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8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0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6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7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8"/>
        <v/>
      </c>
    </row>
    <row r="168" spans="1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0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6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7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8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20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6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7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8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8.5772089253846158</v>
      </c>
      <c r="X171" s="261"/>
      <c r="Y171" s="264"/>
      <c r="Z171" s="265"/>
      <c r="AA171" s="265"/>
      <c r="AB171" s="265"/>
      <c r="AC171" s="265"/>
      <c r="AD171" s="266">
        <f>SUM(AD148:AD169)</f>
        <v>8.5772089253846158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>$P172*W171</f>
        <v>0</v>
      </c>
      <c r="X172" s="261"/>
      <c r="Y172" s="267"/>
      <c r="Z172" s="268"/>
      <c r="AA172" s="268"/>
      <c r="AB172" s="269"/>
      <c r="AC172" s="269"/>
      <c r="AD172" s="270">
        <f>$P172*AD171</f>
        <v>0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8.5772089253846158</v>
      </c>
      <c r="X174" s="261"/>
      <c r="Y174" s="275"/>
      <c r="Z174" s="64"/>
      <c r="AA174" s="64"/>
      <c r="AB174" s="64"/>
      <c r="AC174" s="64"/>
      <c r="AD174" s="276">
        <f>SUM(AD171:AD172)</f>
        <v>8.5772089253846158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333"/>
      <c r="V176" s="333"/>
      <c r="W176" s="335"/>
      <c r="X176" s="68"/>
      <c r="Y176" s="68"/>
      <c r="Z176" s="68"/>
      <c r="AA176" s="68"/>
      <c r="AB176" s="333"/>
      <c r="AC176" s="333"/>
      <c r="AD176" s="335"/>
      <c r="AE176" s="68"/>
      <c r="AF176" s="68"/>
      <c r="AG176" s="68"/>
      <c r="AH176" s="68"/>
      <c r="AI176" s="333"/>
      <c r="AJ176" s="333"/>
      <c r="AK176" s="33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23"/>
      <c r="S177" s="123"/>
      <c r="T177" s="123"/>
      <c r="U177" s="123"/>
      <c r="V177" s="123"/>
      <c r="W177" s="68"/>
      <c r="X177" s="68"/>
      <c r="Y177" s="123"/>
      <c r="Z177" s="123"/>
      <c r="AA177" s="123"/>
      <c r="AB177" s="123"/>
      <c r="AC177" s="123"/>
      <c r="AD177" s="68"/>
      <c r="AE177" s="68"/>
      <c r="AF177" s="123"/>
      <c r="AG177" s="123"/>
      <c r="AH177" s="123"/>
      <c r="AI177" s="123"/>
      <c r="AJ177" s="123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23"/>
      <c r="S178" s="123"/>
      <c r="T178" s="123"/>
      <c r="U178" s="123"/>
      <c r="V178" s="123"/>
      <c r="W178" s="68"/>
      <c r="X178" s="68"/>
      <c r="Y178" s="123"/>
      <c r="Z178" s="123"/>
      <c r="AA178" s="123"/>
      <c r="AB178" s="123"/>
      <c r="AC178" s="123"/>
      <c r="AD178" s="68"/>
      <c r="AE178" s="68"/>
      <c r="AF178" s="123"/>
      <c r="AG178" s="123"/>
      <c r="AH178" s="123"/>
      <c r="AI178" s="123"/>
      <c r="AJ178" s="123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23"/>
      <c r="S179" s="123"/>
      <c r="T179" s="123"/>
      <c r="U179" s="123"/>
      <c r="V179" s="123"/>
      <c r="W179" s="68"/>
      <c r="X179" s="68"/>
      <c r="Y179" s="123"/>
      <c r="Z179" s="123"/>
      <c r="AA179" s="123"/>
      <c r="AB179" s="123"/>
      <c r="AC179" s="123"/>
      <c r="AD179" s="68"/>
      <c r="AE179" s="68"/>
      <c r="AF179" s="123"/>
      <c r="AG179" s="123"/>
      <c r="AH179" s="123"/>
      <c r="AI179" s="123"/>
      <c r="AJ179" s="123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23"/>
      <c r="S180" s="123"/>
      <c r="T180" s="123"/>
      <c r="U180" s="123"/>
      <c r="V180" s="123"/>
      <c r="W180" s="68"/>
      <c r="X180" s="68"/>
      <c r="Y180" s="123"/>
      <c r="Z180" s="123"/>
      <c r="AA180" s="123"/>
      <c r="AB180" s="123"/>
      <c r="AC180" s="123"/>
      <c r="AD180" s="68"/>
      <c r="AE180" s="68"/>
      <c r="AF180" s="123"/>
      <c r="AG180" s="123"/>
      <c r="AH180" s="123"/>
      <c r="AI180" s="123"/>
      <c r="AJ180" s="123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23"/>
      <c r="S181" s="123"/>
      <c r="T181" s="123"/>
      <c r="U181" s="123"/>
      <c r="V181" s="123"/>
      <c r="W181" s="68"/>
      <c r="X181" s="68"/>
      <c r="Y181" s="123"/>
      <c r="Z181" s="123"/>
      <c r="AA181" s="123"/>
      <c r="AB181" s="123"/>
      <c r="AC181" s="123"/>
      <c r="AD181" s="68"/>
      <c r="AE181" s="68"/>
      <c r="AF181" s="123"/>
      <c r="AG181" s="123"/>
      <c r="AH181" s="123"/>
      <c r="AI181" s="123"/>
      <c r="AJ181" s="123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23"/>
      <c r="S182" s="123"/>
      <c r="T182" s="123"/>
      <c r="U182" s="123"/>
      <c r="V182" s="123"/>
      <c r="W182" s="68"/>
      <c r="X182" s="68"/>
      <c r="Y182" s="123"/>
      <c r="Z182" s="123"/>
      <c r="AA182" s="123"/>
      <c r="AB182" s="123"/>
      <c r="AC182" s="123"/>
      <c r="AD182" s="68"/>
      <c r="AE182" s="68"/>
      <c r="AF182" s="123"/>
      <c r="AG182" s="123"/>
      <c r="AH182" s="123"/>
      <c r="AI182" s="123"/>
      <c r="AJ182" s="123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23"/>
      <c r="S183" s="123"/>
      <c r="T183" s="123"/>
      <c r="U183" s="123"/>
      <c r="V183" s="123"/>
      <c r="W183" s="68"/>
      <c r="X183" s="68"/>
      <c r="Y183" s="123"/>
      <c r="Z183" s="123"/>
      <c r="AA183" s="123"/>
      <c r="AB183" s="123"/>
      <c r="AC183" s="123"/>
      <c r="AD183" s="68"/>
      <c r="AE183" s="68"/>
      <c r="AF183" s="123"/>
      <c r="AG183" s="123"/>
      <c r="AH183" s="123"/>
      <c r="AI183" s="123"/>
      <c r="AJ183" s="123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23"/>
      <c r="S184" s="123"/>
      <c r="T184" s="123"/>
      <c r="U184" s="123"/>
      <c r="V184" s="123"/>
      <c r="W184" s="68"/>
      <c r="X184" s="68"/>
      <c r="Y184" s="123"/>
      <c r="Z184" s="123"/>
      <c r="AA184" s="123"/>
      <c r="AB184" s="123"/>
      <c r="AC184" s="123"/>
      <c r="AD184" s="68"/>
      <c r="AE184" s="68"/>
      <c r="AF184" s="123"/>
      <c r="AG184" s="123"/>
      <c r="AH184" s="123"/>
      <c r="AI184" s="123"/>
      <c r="AJ184" s="123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23"/>
      <c r="S185" s="123"/>
      <c r="T185" s="123"/>
      <c r="U185" s="123"/>
      <c r="V185" s="123"/>
      <c r="W185" s="68"/>
      <c r="X185" s="68"/>
      <c r="Y185" s="123"/>
      <c r="Z185" s="123"/>
      <c r="AA185" s="123"/>
      <c r="AB185" s="123"/>
      <c r="AC185" s="123"/>
      <c r="AD185" s="68"/>
      <c r="AE185" s="68"/>
      <c r="AF185" s="123"/>
      <c r="AG185" s="123"/>
      <c r="AH185" s="123"/>
      <c r="AI185" s="123"/>
      <c r="AJ185" s="123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23"/>
      <c r="S186" s="123"/>
      <c r="T186" s="123"/>
      <c r="U186" s="123"/>
      <c r="V186" s="123"/>
      <c r="W186" s="68"/>
      <c r="X186" s="68"/>
      <c r="Y186" s="123"/>
      <c r="Z186" s="123"/>
      <c r="AA186" s="123"/>
      <c r="AB186" s="123"/>
      <c r="AC186" s="123"/>
      <c r="AD186" s="68"/>
      <c r="AE186" s="68"/>
      <c r="AF186" s="123"/>
      <c r="AG186" s="123"/>
      <c r="AH186" s="123"/>
      <c r="AI186" s="123"/>
      <c r="AJ186" s="123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530</v>
      </c>
      <c r="C188" s="11" t="s">
        <v>596</v>
      </c>
      <c r="D188" s="12"/>
      <c r="E188" s="13" t="s">
        <v>531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427" t="s">
        <v>663</v>
      </c>
      <c r="H193" s="428" t="s">
        <v>213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v>1</v>
      </c>
      <c r="M193" s="431">
        <v>1</v>
      </c>
      <c r="N193" s="431">
        <f>1/13</f>
        <v>7.6923076923076927E-2</v>
      </c>
      <c r="O193" s="431">
        <v>1</v>
      </c>
      <c r="P193" s="432">
        <f>IF($L193&lt;&gt;"",PRODUCT($K193:$O193),"")</f>
        <v>7.6923076923076927E-2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4.699904825</v>
      </c>
      <c r="V193" s="262"/>
      <c r="W193" s="278">
        <f t="shared" ref="W193:W214" si="21">IFERROR(U193*$P193,"")</f>
        <v>0.36153114038461542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4.699904825</v>
      </c>
      <c r="AC193" s="262"/>
      <c r="AD193" s="278">
        <f t="shared" ref="AD193:AD214" si="22">IFERROR(AB193*$P193,"")</f>
        <v>0.36153114038461542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3">IFERROR(AI193*$P193,"")</f>
        <v/>
      </c>
    </row>
    <row r="194" spans="1:37" ht="15" customHeight="1" x14ac:dyDescent="0.2">
      <c r="A194" s="1"/>
      <c r="B194" s="39" t="s">
        <v>492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663</v>
      </c>
      <c r="H194" s="42" t="s">
        <v>4346</v>
      </c>
      <c r="I194" s="43">
        <v>41030</v>
      </c>
      <c r="J194" s="433" t="str">
        <f>IFERROR(IF($G194&lt;&gt;"ANP",VLOOKUP($H194,'P. U. SICRO'!$A:$C,3,0),VLOOKUP($H194,'P.U. Cotados'!$B$12:$D$18,3,0)),"")</f>
        <v>l</v>
      </c>
      <c r="K194" s="426">
        <v>1</v>
      </c>
      <c r="L194" s="434">
        <v>0.18</v>
      </c>
      <c r="M194" s="44">
        <v>1</v>
      </c>
      <c r="N194" s="44">
        <v>1</v>
      </c>
      <c r="O194" s="44">
        <v>1</v>
      </c>
      <c r="P194" s="139">
        <f t="shared" ref="P194:P214" si="24">IF($L194&lt;&gt;"",PRODUCT($K194:$O194),"")</f>
        <v>0.18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18.555468399999999</v>
      </c>
      <c r="V194" s="262"/>
      <c r="W194" s="278">
        <f t="shared" si="21"/>
        <v>3.3399843119999995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18.555468399999999</v>
      </c>
      <c r="AC194" s="262"/>
      <c r="AD194" s="278">
        <f t="shared" si="22"/>
        <v>3.3399843119999995</v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3"/>
        <v/>
      </c>
    </row>
    <row r="195" spans="1:37" ht="15" customHeight="1" x14ac:dyDescent="0.2">
      <c r="A195" s="1"/>
      <c r="B195" s="39" t="s">
        <v>493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663</v>
      </c>
      <c r="H195" s="42" t="s">
        <v>4352</v>
      </c>
      <c r="I195" s="43">
        <f t="shared" ref="I195:I214" si="25">IF($H195&lt;&gt;"",41030,"")</f>
        <v>41030</v>
      </c>
      <c r="J195" s="433" t="str">
        <f>IFERROR(IF($G195&lt;&gt;"ANP",VLOOKUP($H195,'P. U. SICRO'!$A:$C,3,0),VLOOKUP($H195,'P.U. Cotados'!$B$12:$D$18,3,0)),"")</f>
        <v>und</v>
      </c>
      <c r="K195" s="426">
        <v>1</v>
      </c>
      <c r="L195" s="44">
        <v>1</v>
      </c>
      <c r="M195" s="44">
        <v>1</v>
      </c>
      <c r="N195" s="44">
        <v>1</v>
      </c>
      <c r="O195" s="44">
        <v>1</v>
      </c>
      <c r="P195" s="139">
        <f t="shared" si="24"/>
        <v>1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6.17701777</v>
      </c>
      <c r="V195" s="262"/>
      <c r="W195" s="278">
        <f t="shared" si="21"/>
        <v>6.17701777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6.17701777</v>
      </c>
      <c r="AC195" s="262"/>
      <c r="AD195" s="278">
        <f t="shared" si="22"/>
        <v>6.17701777</v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3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5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4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1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2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3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4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1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2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3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5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4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1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2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3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5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4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1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2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3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5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4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1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2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3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5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4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1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2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3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5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4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1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2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3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5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4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1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2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3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5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4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1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2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3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5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4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1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2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3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5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4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1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2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3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5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4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1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2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3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5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4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1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2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3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5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4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1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2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3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5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4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1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2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3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5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4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1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2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3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5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4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1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2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3"/>
        <v/>
      </c>
    </row>
    <row r="213" spans="1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5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4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1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2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3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5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4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1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2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3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9.8785332223846147</v>
      </c>
      <c r="X216" s="261"/>
      <c r="Y216" s="264"/>
      <c r="Z216" s="265"/>
      <c r="AA216" s="265"/>
      <c r="AB216" s="265"/>
      <c r="AC216" s="265"/>
      <c r="AD216" s="266">
        <f>SUM(AD193:AD214)</f>
        <v>9.8785332223846147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</v>
      </c>
      <c r="R217" s="267"/>
      <c r="S217" s="268"/>
      <c r="T217" s="268"/>
      <c r="U217" s="269"/>
      <c r="V217" s="269"/>
      <c r="W217" s="270">
        <f>$P217*W216</f>
        <v>0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9.8785332223846147</v>
      </c>
      <c r="X219" s="261"/>
      <c r="Y219" s="275"/>
      <c r="Z219" s="64"/>
      <c r="AA219" s="64"/>
      <c r="AB219" s="64"/>
      <c r="AC219" s="64"/>
      <c r="AD219" s="276">
        <f>SUM(AD216:AD217)</f>
        <v>9.8785332223846147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532</v>
      </c>
      <c r="C233" s="11" t="s">
        <v>596</v>
      </c>
      <c r="D233" s="12"/>
      <c r="E233" s="13" t="s">
        <v>696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68"/>
      <c r="S233" s="68"/>
      <c r="T233" s="68"/>
      <c r="U233" s="333"/>
      <c r="V233" s="333"/>
      <c r="W233" s="335"/>
      <c r="X233" s="68"/>
      <c r="Y233" s="68"/>
      <c r="Z233" s="68"/>
      <c r="AA233" s="68"/>
      <c r="AB233" s="333"/>
      <c r="AC233" s="333"/>
      <c r="AD233" s="335"/>
      <c r="AE233" s="68"/>
      <c r="AF233" s="68"/>
      <c r="AG233" s="68"/>
      <c r="AH233" s="68"/>
      <c r="AI233" s="333"/>
      <c r="AJ233" s="333"/>
      <c r="AK233" s="33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23"/>
      <c r="V234" s="123"/>
      <c r="W234" s="68"/>
      <c r="X234" s="5"/>
      <c r="Y234" s="2"/>
      <c r="Z234" s="2"/>
      <c r="AA234" s="2"/>
      <c r="AB234" s="123"/>
      <c r="AC234" s="123"/>
      <c r="AD234" s="68"/>
      <c r="AE234" s="5"/>
      <c r="AF234" s="2"/>
      <c r="AG234" s="2"/>
      <c r="AH234" s="2"/>
      <c r="AI234" s="123"/>
      <c r="AJ234" s="123"/>
      <c r="AK234" s="68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427" t="s">
        <v>663</v>
      </c>
      <c r="H238" s="428" t="s">
        <v>2274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0.1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0.1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10.950167865000001</v>
      </c>
      <c r="V238" s="262"/>
      <c r="W238" s="278">
        <f t="shared" ref="W238:W259" si="26">IFERROR(U238*$P238,"")</f>
        <v>1.0950167865000002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10.950167865000001</v>
      </c>
      <c r="AC238" s="262"/>
      <c r="AD238" s="278">
        <f t="shared" ref="AD238:AD259" si="27">IFERROR(AB238*$P238,"")</f>
        <v>1.0950167865000002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8">IFERROR(AI238*$P238,"")</f>
        <v/>
      </c>
    </row>
    <row r="239" spans="1:37" ht="15" customHeight="1" x14ac:dyDescent="0.2">
      <c r="A239" s="1"/>
      <c r="B239" s="39" t="s">
        <v>492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663</v>
      </c>
      <c r="H239" s="42" t="s">
        <v>2276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m3</v>
      </c>
      <c r="K239" s="426">
        <v>0.32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9">IF($L239&lt;&gt;"",PRODUCT($K239:$O239),"")</f>
        <v>0.32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6.9705081949999999</v>
      </c>
      <c r="V239" s="262"/>
      <c r="W239" s="278">
        <f t="shared" si="26"/>
        <v>2.2305626223999999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6.9705081949999999</v>
      </c>
      <c r="AC239" s="262"/>
      <c r="AD239" s="278">
        <f t="shared" si="27"/>
        <v>2.2305626223999999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8"/>
        <v/>
      </c>
    </row>
    <row r="240" spans="1:37" ht="15" customHeight="1" x14ac:dyDescent="0.2">
      <c r="A240" s="1"/>
      <c r="B240" s="39" t="s">
        <v>493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4337</v>
      </c>
      <c r="G240" s="42" t="s">
        <v>663</v>
      </c>
      <c r="H240" s="42" t="str">
        <f>INDEX(DTM!$K$17:$K$39,MATCH(F240,DTM!$L$17:$L$39,0))</f>
        <v>1 A 00 002 06</v>
      </c>
      <c r="I240" s="43">
        <f t="shared" ref="I240:I259" si="30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0.42</v>
      </c>
      <c r="L240" s="434">
        <v>1</v>
      </c>
      <c r="M240" s="44">
        <v>2.4249999999999998</v>
      </c>
      <c r="N240" s="44">
        <v>1</v>
      </c>
      <c r="O240" s="44">
        <v>1</v>
      </c>
      <c r="P240" s="139">
        <f t="shared" si="29"/>
        <v>1.0185</v>
      </c>
      <c r="Q240" s="5"/>
      <c r="R240" s="280">
        <f>IF($F240&lt;&gt;"",INDEX(DTM!$C$3:$F$100,MATCH($F240,DTM!$C$3:$C$100,0),MATCH(R$8,DTM!$C$3:$F$3,0)),"")</f>
        <v>11.591955814583901</v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0.73485999999999996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8.2075406901835883</v>
      </c>
      <c r="V240" s="262"/>
      <c r="W240" s="278">
        <f t="shared" ca="1" si="26"/>
        <v>8.3593801929519849</v>
      </c>
      <c r="X240" s="9"/>
      <c r="Y240" s="280">
        <f>IF($F240&lt;&gt;"",INDEX(DTM!$C$3:$F$100,MATCH($F240,DTM!$C$3:$C$100,0),MATCH(Y$8,DTM!$C$3:$F$3,0)),"")</f>
        <v>14.243872163558747</v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0.73485999999999996</v>
      </c>
      <c r="AB240" s="262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10.085197203831664</v>
      </c>
      <c r="AC240" s="262"/>
      <c r="AD240" s="278">
        <f t="shared" ca="1" si="27"/>
        <v>10.271773352102549</v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8"/>
        <v/>
      </c>
    </row>
    <row r="241" spans="1:37" ht="15" customHeight="1" x14ac:dyDescent="0.2">
      <c r="A241" s="1"/>
      <c r="B241" s="39" t="s">
        <v>494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663</v>
      </c>
      <c r="H241" s="42" t="s">
        <v>279</v>
      </c>
      <c r="I241" s="43">
        <f t="shared" si="30"/>
        <v>41030</v>
      </c>
      <c r="J241" s="433" t="str">
        <f>IFERROR(IF($G241&lt;&gt;"ANP",VLOOKUP($H241,'P. U. SICRO'!$A:$C,3,0),VLOOKUP($H241,'P.U. Cotados'!$B$12:$D$18,3,0)),"")</f>
        <v>m2</v>
      </c>
      <c r="K241" s="426"/>
      <c r="L241" s="44">
        <v>1</v>
      </c>
      <c r="M241" s="44">
        <v>1</v>
      </c>
      <c r="N241" s="44">
        <v>1</v>
      </c>
      <c r="O241" s="44">
        <v>1</v>
      </c>
      <c r="P241" s="139">
        <f t="shared" si="29"/>
        <v>1</v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0.85452815000000004</v>
      </c>
      <c r="V241" s="262"/>
      <c r="W241" s="278">
        <f t="shared" si="26"/>
        <v>0.85452815000000004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0.85452815000000004</v>
      </c>
      <c r="AC241" s="262"/>
      <c r="AD241" s="278">
        <f t="shared" si="27"/>
        <v>0.85452815000000004</v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si="28"/>
        <v/>
      </c>
    </row>
    <row r="242" spans="1:37" ht="15" customHeight="1" x14ac:dyDescent="0.2">
      <c r="A242" s="1"/>
      <c r="B242" s="39" t="s">
        <v>500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663</v>
      </c>
      <c r="H242" s="42" t="s">
        <v>2488</v>
      </c>
      <c r="I242" s="43">
        <f t="shared" si="30"/>
        <v>41030</v>
      </c>
      <c r="J242" s="433" t="str">
        <f>IFERROR(IF($G242&lt;&gt;"ANP",VLOOKUP($H242,'P. U. SICRO'!$A:$C,3,0),VLOOKUP($H242,'P.U. Cotados'!$B$12:$D$18,3,0)),"")</f>
        <v>m3</v>
      </c>
      <c r="K242" s="426"/>
      <c r="L242" s="44">
        <f>0.32*VLOOKUP(RESUMO!$J$9,RESUMO!$I$13:$K$15,2,0)</f>
        <v>0.32</v>
      </c>
      <c r="M242" s="44">
        <v>1</v>
      </c>
      <c r="N242" s="44">
        <v>1</v>
      </c>
      <c r="O242" s="44">
        <v>1</v>
      </c>
      <c r="P242" s="139">
        <f t="shared" si="29"/>
        <v>0.32</v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106.52303767000001</v>
      </c>
      <c r="V242" s="262"/>
      <c r="W242" s="278">
        <f t="shared" si="26"/>
        <v>34.087372054400007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106.52303767000001</v>
      </c>
      <c r="AC242" s="262"/>
      <c r="AD242" s="278">
        <f t="shared" si="27"/>
        <v>34.087372054400007</v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si="28"/>
        <v/>
      </c>
    </row>
    <row r="243" spans="1:37" ht="15" customHeight="1" x14ac:dyDescent="0.2">
      <c r="A243" s="1"/>
      <c r="B243" s="39" t="s">
        <v>501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663</v>
      </c>
      <c r="H243" s="42" t="s">
        <v>2486</v>
      </c>
      <c r="I243" s="43">
        <f t="shared" si="30"/>
        <v>41030</v>
      </c>
      <c r="J243" s="433" t="str">
        <f>IFERROR(IF($G243&lt;&gt;"ANP",VLOOKUP($H243,'P. U. SICRO'!$A:$C,3,0),VLOOKUP($H243,'P.U. Cotados'!$B$12:$D$18,3,0)),"")</f>
        <v>m3</v>
      </c>
      <c r="K243" s="426"/>
      <c r="L243" s="434">
        <f>0.32*VLOOKUP(RESUMO!$J$9,RESUMO!$I$13:$K$15,3,0)</f>
        <v>0</v>
      </c>
      <c r="M243" s="44">
        <v>1</v>
      </c>
      <c r="N243" s="44">
        <v>1</v>
      </c>
      <c r="O243" s="44">
        <v>1</v>
      </c>
      <c r="P243" s="139">
        <f t="shared" si="29"/>
        <v>0</v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67.654214390000007</v>
      </c>
      <c r="V243" s="262"/>
      <c r="W243" s="278">
        <f t="shared" si="26"/>
        <v>0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67.654214390000007</v>
      </c>
      <c r="AC243" s="262"/>
      <c r="AD243" s="278">
        <f t="shared" si="27"/>
        <v>0</v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si="28"/>
        <v/>
      </c>
    </row>
    <row r="244" spans="1:37" ht="15" customHeight="1" x14ac:dyDescent="0.2">
      <c r="A244" s="1"/>
      <c r="B244" s="39" t="s">
        <v>502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4315</v>
      </c>
      <c r="G244" s="42" t="s">
        <v>663</v>
      </c>
      <c r="H244" s="42" t="str">
        <f>INDEX(DTM!$K$17:$K$39,MATCH(F244,DTM!$L$17:$L$39,0))</f>
        <v>1 A 00 002 91</v>
      </c>
      <c r="I244" s="43">
        <f t="shared" si="30"/>
        <v>41030</v>
      </c>
      <c r="J244" s="433" t="str">
        <f>IFERROR(IF($G244&lt;&gt;"ANP",VLOOKUP($H244,'P. U. SICRO'!$A:$C,3,0),VLOOKUP($H244,'P.U. Cotados'!$B$12:$D$18,3,0)),"")</f>
        <v>tkm</v>
      </c>
      <c r="K244" s="426"/>
      <c r="L244" s="44">
        <v>2.4</v>
      </c>
      <c r="M244" s="44">
        <v>1</v>
      </c>
      <c r="N244" s="44">
        <v>0.32</v>
      </c>
      <c r="O244" s="44">
        <v>1</v>
      </c>
      <c r="P244" s="139">
        <f t="shared" si="29"/>
        <v>0.76800000000000002</v>
      </c>
      <c r="Q244" s="5"/>
      <c r="R244" s="280">
        <f>IF($F244&lt;&gt;"",INDEX(DTM!$C$3:$F$100,MATCH($F244,DTM!$C$3:$C$100,0),MATCH(R$8,DTM!$C$3:$F$3,0)),"")</f>
        <v>30.719056654920031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0.43078000000000005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12.750145060064517</v>
      </c>
      <c r="V244" s="262"/>
      <c r="W244" s="278">
        <f t="shared" ca="1" si="26"/>
        <v>9.7921114061295498</v>
      </c>
      <c r="X244" s="9"/>
      <c r="Y244" s="280">
        <f>IF($F244&lt;&gt;"",INDEX(DTM!$C$3:$F$100,MATCH($F244,DTM!$C$3:$C$100,0),MATCH(Y$8,DTM!$C$3:$F$3,0)),"")</f>
        <v>19.314816895079755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0.43078000000000005</v>
      </c>
      <c r="AB244" s="262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8.0167408780571794</v>
      </c>
      <c r="AC244" s="262"/>
      <c r="AD244" s="278">
        <f t="shared" ca="1" si="27"/>
        <v>6.1568569943479137</v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8"/>
        <v/>
      </c>
    </row>
    <row r="245" spans="1:37" ht="15" customHeight="1" x14ac:dyDescent="0.2">
      <c r="A245" s="1"/>
      <c r="B245" s="39" t="s">
        <v>4342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663</v>
      </c>
      <c r="H245" s="42" t="s">
        <v>860</v>
      </c>
      <c r="I245" s="43">
        <f t="shared" si="30"/>
        <v>41030</v>
      </c>
      <c r="J245" s="433" t="str">
        <f>IFERROR(IF($G245&lt;&gt;"ANP",VLOOKUP($H245,'P. U. SICRO'!$A:$C,3,0),VLOOKUP($H245,'P.U. Cotados'!$B$12:$D$18,3,0)),"")</f>
        <v>t</v>
      </c>
      <c r="K245" s="426"/>
      <c r="L245" s="44">
        <f>0.1*VLOOKUP(RESUMO!$J$9,RESUMO!$I$13:$K$15,2,0)</f>
        <v>0.1</v>
      </c>
      <c r="M245" s="44">
        <v>2.4249999999999998</v>
      </c>
      <c r="N245" s="44">
        <v>1</v>
      </c>
      <c r="O245" s="44">
        <v>1</v>
      </c>
      <c r="P245" s="139">
        <f t="shared" si="29"/>
        <v>0.24249999999999999</v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73.501628444999994</v>
      </c>
      <c r="V245" s="262"/>
      <c r="W245" s="278">
        <f t="shared" si="26"/>
        <v>17.824144897912497</v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73.501628444999994</v>
      </c>
      <c r="AC245" s="262"/>
      <c r="AD245" s="278">
        <f t="shared" si="27"/>
        <v>17.824144897912497</v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si="28"/>
        <v/>
      </c>
    </row>
    <row r="246" spans="1:37" ht="15" customHeight="1" x14ac:dyDescent="0.2">
      <c r="A246" s="1"/>
      <c r="B246" s="39" t="s">
        <v>4343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663</v>
      </c>
      <c r="H246" s="42" t="s">
        <v>199</v>
      </c>
      <c r="I246" s="43">
        <f t="shared" si="30"/>
        <v>41030</v>
      </c>
      <c r="J246" s="433" t="str">
        <f>IFERROR(IF($G246&lt;&gt;"ANP",VLOOKUP($H246,'P. U. SICRO'!$A:$C,3,0),VLOOKUP($H246,'P.U. Cotados'!$B$12:$D$18,3,0)),"")</f>
        <v>t</v>
      </c>
      <c r="K246" s="426"/>
      <c r="L246" s="44">
        <f>0.1*VLOOKUP(RESUMO!$J$9,RESUMO!$I$13:$K$15,3,0)</f>
        <v>0</v>
      </c>
      <c r="M246" s="44">
        <v>2.4249999999999998</v>
      </c>
      <c r="N246" s="44">
        <v>1</v>
      </c>
      <c r="O246" s="44">
        <v>1</v>
      </c>
      <c r="P246" s="139">
        <f t="shared" si="29"/>
        <v>0</v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56.398857900000003</v>
      </c>
      <c r="V246" s="262"/>
      <c r="W246" s="278">
        <f t="shared" si="26"/>
        <v>0</v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56.398857900000003</v>
      </c>
      <c r="AC246" s="262"/>
      <c r="AD246" s="278">
        <f t="shared" si="27"/>
        <v>0</v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si="28"/>
        <v/>
      </c>
    </row>
    <row r="247" spans="1:37" ht="15" customHeight="1" x14ac:dyDescent="0.2">
      <c r="A247" s="1"/>
      <c r="B247" s="39" t="s">
        <v>543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4304</v>
      </c>
      <c r="H247" s="42" t="s">
        <v>71</v>
      </c>
      <c r="I247" s="43">
        <f t="shared" si="30"/>
        <v>41030</v>
      </c>
      <c r="J247" s="433" t="str">
        <f>IFERROR(IF($G247&lt;&gt;"ANP",VLOOKUP($H247,'P. U. SICRO'!$A:$C,3,0),VLOOKUP($H247,'P.U. Cotados'!$B$12:$D$18,3,0)),"")</f>
        <v>t</v>
      </c>
      <c r="K247" s="426"/>
      <c r="L247" s="44">
        <v>5.5E-2</v>
      </c>
      <c r="M247" s="44">
        <v>2.4249999999999998</v>
      </c>
      <c r="N247" s="44">
        <v>0.1</v>
      </c>
      <c r="O247" s="44">
        <v>1</v>
      </c>
      <c r="P247" s="139">
        <f t="shared" si="29"/>
        <v>1.33375E-2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1396.9631280149999</v>
      </c>
      <c r="V247" s="262"/>
      <c r="W247" s="278">
        <f t="shared" si="26"/>
        <v>18.631995719900061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1396.9631280149999</v>
      </c>
      <c r="AC247" s="262"/>
      <c r="AD247" s="278">
        <f t="shared" si="27"/>
        <v>18.631995719900061</v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28"/>
        <v/>
      </c>
    </row>
    <row r="248" spans="1:37" ht="15" customHeight="1" x14ac:dyDescent="0.2">
      <c r="A248" s="1"/>
      <c r="B248" s="39" t="s">
        <v>544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4315</v>
      </c>
      <c r="G248" s="42" t="s">
        <v>663</v>
      </c>
      <c r="H248" s="42" t="str">
        <f>INDEX(DTM!$K$17:$K$39,MATCH(F248,DTM!$L$17:$L$39,0))</f>
        <v>1 A 00 002 91</v>
      </c>
      <c r="I248" s="43">
        <f t="shared" si="30"/>
        <v>41030</v>
      </c>
      <c r="J248" s="433" t="str">
        <f>IFERROR(IF($G248&lt;&gt;"ANP",VLOOKUP($H248,'P. U. SICRO'!$A:$C,3,0),VLOOKUP($H248,'P.U. Cotados'!$B$12:$D$18,3,0)),"")</f>
        <v>tkm</v>
      </c>
      <c r="K248" s="426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9">
        <f t="shared" si="29"/>
        <v>0.20297249999999997</v>
      </c>
      <c r="Q248" s="5"/>
      <c r="R248" s="280">
        <f>IF($F248&lt;&gt;"",INDEX(DTM!$C$3:$F$100,MATCH($F248,DTM!$C$3:$C$100,0),MATCH(R$8,DTM!$C$3:$F$3,0)),"")</f>
        <v>30.719056654920031</v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62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12.750145060064517</v>
      </c>
      <c r="V248" s="262"/>
      <c r="W248" s="278">
        <f t="shared" ca="1" si="26"/>
        <v>2.5879288182039448</v>
      </c>
      <c r="X248" s="9"/>
      <c r="Y248" s="280">
        <f>IF($F248&lt;&gt;"",INDEX(DTM!$C$3:$F$100,MATCH($F248,DTM!$C$3:$C$100,0),MATCH(Y$8,DTM!$C$3:$F$3,0)),"")</f>
        <v>19.314816895079755</v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0.43078000000000005</v>
      </c>
      <c r="AB248" s="262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8.0167408780571794</v>
      </c>
      <c r="AC248" s="262"/>
      <c r="AD248" s="278">
        <f t="shared" ca="1" si="27"/>
        <v>1.6271779378714606</v>
      </c>
      <c r="AE248" s="9"/>
      <c r="AF248" s="280" t="e">
        <f>IF($F248&lt;&gt;"",INDEX(DTM!$C$3:$F$100,MATCH($F248,DTM!$C$3:$C$100,0),MATCH(AF$8,DTM!$C$3:$F$3,0)),"")</f>
        <v>#N/A</v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62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ca="1" si="28"/>
        <v/>
      </c>
    </row>
    <row r="249" spans="1:37" ht="15" customHeight="1" x14ac:dyDescent="0.2">
      <c r="A249" s="1"/>
      <c r="B249" s="39" t="s">
        <v>545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0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9">
        <f t="shared" si="29"/>
        <v>1.9400000000000001E-2</v>
      </c>
      <c r="Q249" s="5"/>
      <c r="R249" s="280">
        <f>IF($F249&lt;&gt;"",INDEX(DTM!$C$3:$F$100,MATCH($F249,DTM!$C$3:$C$100,0),MATCH(R$8,DTM!$C$3:$F$3,0)),"")</f>
        <v>20.176416373000809</v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8.3743533676129012</v>
      </c>
      <c r="V249" s="262"/>
      <c r="W249" s="278">
        <f t="shared" ca="1" si="26"/>
        <v>0.16246245533169029</v>
      </c>
      <c r="X249" s="9"/>
      <c r="Y249" s="280">
        <f>IF($F249&lt;&gt;"",INDEX(DTM!$C$3:$F$100,MATCH($F249,DTM!$C$3:$C$100,0),MATCH(Y$8,DTM!$C$3:$F$3,0)),"")</f>
        <v>14.162390474050772</v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0.43078000000000005</v>
      </c>
      <c r="AB249" s="262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5.8781926466645693</v>
      </c>
      <c r="AC249" s="262"/>
      <c r="AD249" s="278">
        <f t="shared" ca="1" si="27"/>
        <v>0.11403693734529265</v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28"/>
        <v/>
      </c>
    </row>
    <row r="250" spans="1:37" ht="15" customHeight="1" x14ac:dyDescent="0.2">
      <c r="A250" s="1"/>
      <c r="B250" s="39" t="s">
        <v>4326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4319</v>
      </c>
      <c r="G250" s="42" t="s">
        <v>663</v>
      </c>
      <c r="H250" s="42" t="str">
        <f>INDEX(DTM!$K$17:$K$39,MATCH(F250,DTM!$L$17:$L$39,0))</f>
        <v>1 A 00 002 91</v>
      </c>
      <c r="I250" s="43">
        <f t="shared" si="30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9">
        <f t="shared" si="29"/>
        <v>6.7900000000000009E-3</v>
      </c>
      <c r="Q250" s="5"/>
      <c r="R250" s="280">
        <f>IF($F250&lt;&gt;"",INDEX(DTM!$C$3:$F$100,MATCH($F250,DTM!$C$3:$C$100,0),MATCH(R$8,DTM!$C$3:$F$3,0)),"")</f>
        <v>20.176416373000809</v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8.3743533676129012</v>
      </c>
      <c r="V250" s="262"/>
      <c r="W250" s="278">
        <f t="shared" ca="1" si="26"/>
        <v>5.6861859366091609E-2</v>
      </c>
      <c r="X250" s="9"/>
      <c r="Y250" s="280">
        <f>IF($F250&lt;&gt;"",INDEX(DTM!$C$3:$F$100,MATCH($F250,DTM!$C$3:$C$100,0),MATCH(Y$8,DTM!$C$3:$F$3,0)),"")</f>
        <v>14.162390474050772</v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0.43078000000000005</v>
      </c>
      <c r="AB250" s="262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5.8781926466645693</v>
      </c>
      <c r="AC250" s="262"/>
      <c r="AD250" s="278">
        <f t="shared" ca="1" si="27"/>
        <v>3.9912928070852428E-2</v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28"/>
        <v/>
      </c>
    </row>
    <row r="251" spans="1:37" ht="15" customHeight="1" x14ac:dyDescent="0.2">
      <c r="A251" s="1"/>
      <c r="B251" s="39" t="s">
        <v>4338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4320</v>
      </c>
      <c r="G251" s="42" t="s">
        <v>4345</v>
      </c>
      <c r="H251" s="42" t="str">
        <f>INDEX(DTM!$K$17:$K$39,MATCH(F251,DTM!$L$17:$L$39,0))</f>
        <v>1 A 00 002 91</v>
      </c>
      <c r="I251" s="43">
        <f t="shared" si="30"/>
        <v>41030</v>
      </c>
      <c r="J251" s="433" t="str">
        <f>IFERROR(IF($G251&lt;&gt;"ANP",VLOOKUP($H251,'P. U. SICRO'!$A:$C,3,0),VLOOKUP($H251,'P.U. Cotados'!$B$12:$D$18,3,0)),"")</f>
        <v>tkm</v>
      </c>
      <c r="K251" s="426"/>
      <c r="L251" s="44">
        <v>5.5E-2</v>
      </c>
      <c r="M251" s="44">
        <v>2.4249999999999998</v>
      </c>
      <c r="N251" s="44">
        <v>0.1</v>
      </c>
      <c r="O251" s="44">
        <v>1</v>
      </c>
      <c r="P251" s="139">
        <f t="shared" si="29"/>
        <v>1.33375E-2</v>
      </c>
      <c r="Q251" s="2"/>
      <c r="R251" s="280">
        <f>IF($F251&lt;&gt;"",INDEX(DTM!$C$3:$F$100,MATCH($F251,DTM!$C$3:$C$100,0),MATCH(R$8,DTM!$C$3:$F$3,0)),"")</f>
        <v>57.578002168609366</v>
      </c>
      <c r="S251" s="262">
        <f ca="1">IF($F251="",0,IF(AND($G251="Dnit",OFFSET(DTM!$B$3,MATCH($F251,DTM!$C$3:$C$50,0)-1,0)="Quente"),24.715,IF(AND($G251="Dnit",OFFSET(DTM!$B$3,MATCH($F251,DTM!$C$3:$C$50,0)-1,0)="Frio"),22.244,0)))</f>
        <v>22.244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0.223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33.803332334948493</v>
      </c>
      <c r="V251" s="262"/>
      <c r="W251" s="278">
        <f t="shared" ca="1" si="26"/>
        <v>0.45085194501737552</v>
      </c>
      <c r="X251" s="261"/>
      <c r="Y251" s="280">
        <f>IF($F251&lt;&gt;"",INDEX(DTM!$C$3:$F$100,MATCH($F251,DTM!$C$3:$C$100,0),MATCH(Y$8,DTM!$C$3:$F$3,0)),"")</f>
        <v>117.22895416760279</v>
      </c>
      <c r="Z251" s="262">
        <f ca="1">IF($F251="",0,IF(AND($G251="Dnit",OFFSET(DTM!$B$3,MATCH($F251,DTM!$C$3:$C$50,0)-1,0)="Quente"),24.715,IF(AND($G251="Dnit",OFFSET(DTM!$B$3,MATCH($F251,DTM!$C$3:$C$50,0)-1,0)="Frio"),22.244,0)))</f>
        <v>22.244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0.223</v>
      </c>
      <c r="AB251" s="262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46.61996570692822</v>
      </c>
      <c r="AC251" s="262"/>
      <c r="AD251" s="278">
        <f t="shared" ca="1" si="27"/>
        <v>0.62179379261615519</v>
      </c>
      <c r="AE251" s="261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IF($F251="",0,IF(AND($G251="Dnit",OFFSET(DTM!$B$3,MATCH($F251,DTM!$C$3:$C$50,0)-1,0)="Quente"),24.715,IF(AND($G251="Dnit",OFFSET(DTM!$B$3,MATCH($F251,DTM!$C$3:$C$50,0)-1,0)="Frio"),22.244,0)))</f>
        <v>22.244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0.223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28"/>
        <v/>
      </c>
    </row>
    <row r="252" spans="1:37" ht="15" customHeight="1" x14ac:dyDescent="0.2">
      <c r="A252" s="1"/>
      <c r="B252" s="39" t="s">
        <v>4339</v>
      </c>
      <c r="C252" s="75" t="str">
        <f>IFERROR(IF($G252&lt;&gt;"ANP",VLOOKUP($H252,'P. U. SICRO'!$A:$C,2,0),VLOOKUP($H252,'P.U. Cotados'!$B$12:$D$18,2,0)),"")</f>
        <v>Transporte Local CBUQ c/ caçamba térmica</v>
      </c>
      <c r="D252" s="40"/>
      <c r="E252" s="41"/>
      <c r="F252" s="41" t="s">
        <v>4321</v>
      </c>
      <c r="G252" s="42" t="s">
        <v>4345</v>
      </c>
      <c r="H252" s="42" t="str">
        <f>INDEX(DTM!$K$17:$K$39,MATCH(F252,DTM!$L$17:$L$39,0))</f>
        <v>1 A 00 002 04</v>
      </c>
      <c r="I252" s="43">
        <f t="shared" si="30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9">
        <f t="shared" si="29"/>
        <v>0.24249999999999999</v>
      </c>
      <c r="Q252" s="2"/>
      <c r="R252" s="280">
        <f>IF($F252&lt;&gt;"",INDEX(DTM!$C$3:$F$100,MATCH($F252,DTM!$C$3:$C$100,0),MATCH(R$8,DTM!$C$3:$F$3,0)),"")</f>
        <v>30</v>
      </c>
      <c r="S252" s="262">
        <f ca="1">IF($F252="",0,IF(AND($G252="Dnit",OFFSET(DTM!$B$3,MATCH($F252,DTM!$C$3:$C$50,0)-1,0)="Quente"),24.715,IF(AND($G252="Dnit",OFFSET(DTM!$B$3,MATCH($F252,DTM!$C$3:$C$50,0)-1,0)="Frio"),22.244,0)))</f>
        <v>24.715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0.247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30.952437500000002</v>
      </c>
      <c r="V252" s="262"/>
      <c r="W252" s="278">
        <f t="shared" ca="1" si="26"/>
        <v>7.5059660937500006</v>
      </c>
      <c r="X252" s="261"/>
      <c r="Y252" s="280">
        <f>IF($F252&lt;&gt;"",INDEX(DTM!$C$3:$F$100,MATCH($F252,DTM!$C$3:$C$100,0),MATCH(Y$8,DTM!$C$3:$F$3,0)),"")</f>
        <v>30</v>
      </c>
      <c r="Z252" s="262">
        <f ca="1">IF($F252="",0,IF(AND($G252="Dnit",OFFSET(DTM!$B$3,MATCH($F252,DTM!$C$3:$C$50,0)-1,0)="Quente"),24.715,IF(AND($G252="Dnit",OFFSET(DTM!$B$3,MATCH($F252,DTM!$C$3:$C$50,0)-1,0)="Frio"),22.244,0)))</f>
        <v>24.715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0.247</v>
      </c>
      <c r="AB252" s="262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30.952437500000002</v>
      </c>
      <c r="AC252" s="262"/>
      <c r="AD252" s="278">
        <f t="shared" ca="1" si="27"/>
        <v>7.5059660937500006</v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IF($F252="",0,IF(AND($G252="Dnit",OFFSET(DTM!$B$3,MATCH($F252,DTM!$C$3:$C$50,0)-1,0)="Quente"),24.715,IF(AND($G252="Dnit",OFFSET(DTM!$B$3,MATCH($F252,DTM!$C$3:$C$50,0)-1,0)="Frio"),22.244,0)))</f>
        <v>24.715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0.247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28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9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6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7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8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9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6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7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8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9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6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7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8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9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6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7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8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9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6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7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8"/>
        <v/>
      </c>
    </row>
    <row r="258" spans="1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9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6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7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8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9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6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7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8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103.63918300186322</v>
      </c>
      <c r="X261" s="261"/>
      <c r="Y261" s="264"/>
      <c r="Z261" s="265"/>
      <c r="AA261" s="265"/>
      <c r="AB261" s="265"/>
      <c r="AC261" s="265"/>
      <c r="AD261" s="266">
        <f ca="1">SUM(AD238:AD259)</f>
        <v>101.06113826721679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2.0727836600372642</v>
      </c>
      <c r="X262" s="261"/>
      <c r="Y262" s="267"/>
      <c r="Z262" s="268"/>
      <c r="AA262" s="268"/>
      <c r="AB262" s="269"/>
      <c r="AC262" s="269"/>
      <c r="AD262" s="270">
        <f ca="1">$P262*AD261</f>
        <v>2.0212227653443358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105.71196666190048</v>
      </c>
      <c r="X264" s="261"/>
      <c r="Y264" s="275"/>
      <c r="Z264" s="64"/>
      <c r="AA264" s="64"/>
      <c r="AB264" s="64"/>
      <c r="AC264" s="64"/>
      <c r="AD264" s="276">
        <f ca="1">SUM(AD261:AD262)</f>
        <v>103.08236103256112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23"/>
      <c r="S267" s="123"/>
      <c r="T267" s="68"/>
      <c r="U267" s="68"/>
      <c r="V267" s="68"/>
      <c r="W267" s="68"/>
      <c r="X267" s="68"/>
      <c r="Y267" s="123"/>
      <c r="Z267" s="123"/>
      <c r="AA267" s="68"/>
      <c r="AB267" s="68"/>
      <c r="AC267" s="68"/>
      <c r="AD267" s="68"/>
      <c r="AE267" s="68"/>
      <c r="AF267" s="123"/>
      <c r="AG267" s="123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23"/>
      <c r="S268" s="123"/>
      <c r="T268" s="68"/>
      <c r="U268" s="68"/>
      <c r="V268" s="68"/>
      <c r="W268" s="68"/>
      <c r="X268" s="68"/>
      <c r="Y268" s="123"/>
      <c r="Z268" s="123"/>
      <c r="AA268" s="68"/>
      <c r="AB268" s="68"/>
      <c r="AC268" s="68"/>
      <c r="AD268" s="68"/>
      <c r="AE268" s="68"/>
      <c r="AF268" s="123"/>
      <c r="AG268" s="123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23"/>
      <c r="S269" s="123"/>
      <c r="T269" s="68"/>
      <c r="U269" s="68"/>
      <c r="V269" s="68"/>
      <c r="W269" s="68"/>
      <c r="X269" s="68"/>
      <c r="Y269" s="123"/>
      <c r="Z269" s="123"/>
      <c r="AA269" s="68"/>
      <c r="AB269" s="68"/>
      <c r="AC269" s="68"/>
      <c r="AD269" s="68"/>
      <c r="AE269" s="68"/>
      <c r="AF269" s="123"/>
      <c r="AG269" s="123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23"/>
      <c r="S270" s="123"/>
      <c r="T270" s="68"/>
      <c r="U270" s="68"/>
      <c r="V270" s="68"/>
      <c r="W270" s="68"/>
      <c r="X270" s="68"/>
      <c r="Y270" s="123"/>
      <c r="Z270" s="123"/>
      <c r="AA270" s="68"/>
      <c r="AB270" s="68"/>
      <c r="AC270" s="68"/>
      <c r="AD270" s="68"/>
      <c r="AE270" s="68"/>
      <c r="AF270" s="123"/>
      <c r="AG270" s="123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23"/>
      <c r="S271" s="123"/>
      <c r="T271" s="68"/>
      <c r="U271" s="68"/>
      <c r="V271" s="68"/>
      <c r="W271" s="68"/>
      <c r="X271" s="68"/>
      <c r="Y271" s="123"/>
      <c r="Z271" s="123"/>
      <c r="AA271" s="68"/>
      <c r="AB271" s="68"/>
      <c r="AC271" s="68"/>
      <c r="AD271" s="68"/>
      <c r="AE271" s="68"/>
      <c r="AF271" s="123"/>
      <c r="AG271" s="123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23"/>
      <c r="S272" s="123"/>
      <c r="T272" s="68"/>
      <c r="U272" s="68"/>
      <c r="V272" s="68"/>
      <c r="W272" s="68"/>
      <c r="X272" s="68"/>
      <c r="Y272" s="123"/>
      <c r="Z272" s="123"/>
      <c r="AA272" s="68"/>
      <c r="AB272" s="68"/>
      <c r="AC272" s="68"/>
      <c r="AD272" s="68"/>
      <c r="AE272" s="68"/>
      <c r="AF272" s="123"/>
      <c r="AG272" s="123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23"/>
      <c r="S273" s="123"/>
      <c r="T273" s="68"/>
      <c r="U273" s="68"/>
      <c r="V273" s="68"/>
      <c r="W273" s="68"/>
      <c r="X273" s="68"/>
      <c r="Y273" s="123"/>
      <c r="Z273" s="123"/>
      <c r="AA273" s="68"/>
      <c r="AB273" s="68"/>
      <c r="AC273" s="68"/>
      <c r="AD273" s="68"/>
      <c r="AE273" s="68"/>
      <c r="AF273" s="123"/>
      <c r="AG273" s="123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23"/>
      <c r="S274" s="123"/>
      <c r="T274" s="68"/>
      <c r="U274" s="68"/>
      <c r="V274" s="68"/>
      <c r="W274" s="68"/>
      <c r="X274" s="68"/>
      <c r="Y274" s="123"/>
      <c r="Z274" s="123"/>
      <c r="AA274" s="68"/>
      <c r="AB274" s="68"/>
      <c r="AC274" s="68"/>
      <c r="AD274" s="68"/>
      <c r="AE274" s="68"/>
      <c r="AF274" s="123"/>
      <c r="AG274" s="123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23"/>
      <c r="S275" s="123"/>
      <c r="T275" s="68"/>
      <c r="U275" s="68"/>
      <c r="V275" s="68"/>
      <c r="W275" s="68"/>
      <c r="X275" s="68"/>
      <c r="Y275" s="123"/>
      <c r="Z275" s="123"/>
      <c r="AA275" s="68"/>
      <c r="AB275" s="68"/>
      <c r="AC275" s="68"/>
      <c r="AD275" s="68"/>
      <c r="AE275" s="68"/>
      <c r="AF275" s="123"/>
      <c r="AG275" s="123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23"/>
      <c r="S276" s="123"/>
      <c r="T276" s="68"/>
      <c r="U276" s="68"/>
      <c r="V276" s="68"/>
      <c r="W276" s="68"/>
      <c r="X276" s="68"/>
      <c r="Y276" s="123"/>
      <c r="Z276" s="123"/>
      <c r="AA276" s="68"/>
      <c r="AB276" s="68"/>
      <c r="AC276" s="68"/>
      <c r="AD276" s="68"/>
      <c r="AE276" s="68"/>
      <c r="AF276" s="123"/>
      <c r="AG276" s="123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443" t="s">
        <v>534</v>
      </c>
      <c r="C278" s="11" t="s">
        <v>596</v>
      </c>
      <c r="D278" s="12"/>
      <c r="E278" s="13" t="s">
        <v>557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W278" s="122"/>
      <c r="X278" s="122"/>
      <c r="AD278" s="122"/>
      <c r="AE278" s="122"/>
      <c r="AK278" s="122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22"/>
      <c r="X279" s="122"/>
      <c r="AD279" s="122"/>
      <c r="AE279" s="122"/>
      <c r="AK279" s="122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427" t="s">
        <v>663</v>
      </c>
      <c r="H283" s="428" t="s">
        <v>306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38">
        <f>1*VLOOKUP(RESUMO!$J$9,RESUMO!$I$13:$K$15,2,0)</f>
        <v>1</v>
      </c>
      <c r="M283" s="38">
        <v>1</v>
      </c>
      <c r="N283" s="38">
        <v>1</v>
      </c>
      <c r="O283" s="38">
        <v>1</v>
      </c>
      <c r="P283" s="432">
        <f>IF($L283&lt;&gt;"",PRODUCT($K283:$O283),"")</f>
        <v>1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278.979025885</v>
      </c>
      <c r="V283" s="262"/>
      <c r="W283" s="278">
        <f t="shared" ref="W283:W304" si="31">IFERROR(U283*$P283,"")</f>
        <v>278.979025885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278.979025885</v>
      </c>
      <c r="AC283" s="262"/>
      <c r="AD283" s="278">
        <f t="shared" ref="AD283:AD304" si="32">IFERROR(AB283*$P283,"")</f>
        <v>278.979025885</v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3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663</v>
      </c>
      <c r="H284" s="42" t="s">
        <v>231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4">
        <f>1*VLOOKUP(RESUMO!$J$9,RESUMO!$I$13:$K$15,3,0)</f>
        <v>0</v>
      </c>
      <c r="M284" s="44">
        <v>1</v>
      </c>
      <c r="N284" s="44">
        <v>1</v>
      </c>
      <c r="O284" s="44">
        <v>1</v>
      </c>
      <c r="P284" s="139">
        <f t="shared" ref="P284:P304" si="34">IF($L284&lt;&gt;"",PRODUCT($K284:$O284),"")</f>
        <v>0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244.22414527000001</v>
      </c>
      <c r="V284" s="262"/>
      <c r="W284" s="278">
        <f t="shared" si="31"/>
        <v>0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244.22414527000001</v>
      </c>
      <c r="AC284" s="262"/>
      <c r="AD284" s="278">
        <f t="shared" si="32"/>
        <v>0</v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3"/>
        <v/>
      </c>
    </row>
    <row r="285" spans="1:37" ht="15" customHeight="1" x14ac:dyDescent="0.2">
      <c r="A285" s="1"/>
      <c r="B285" s="39" t="s">
        <v>492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4317</v>
      </c>
      <c r="G285" s="42" t="s">
        <v>663</v>
      </c>
      <c r="H285" s="42" t="str">
        <f>INDEX(DTM!$K$17:$K$39,MATCH(F285,DTM!$L$17:$L$39,0))</f>
        <v>1 A 00 002 91</v>
      </c>
      <c r="I285" s="43">
        <f t="shared" ref="I285:I304" si="35">IF($H285&lt;&gt;"",41030,"")</f>
        <v>41030</v>
      </c>
      <c r="J285" s="433" t="str">
        <f>IFERROR(IF($G285&lt;&gt;"ANP",VLOOKUP($H285,'P. U. SICRO'!$A:$C,3,0),VLOOKUP($H285,'P.U. Cotados'!$B$12:$D$18,3,0)),"")</f>
        <v>tkm</v>
      </c>
      <c r="K285" s="426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9">
        <f t="shared" si="34"/>
        <v>0.42070000000000002</v>
      </c>
      <c r="Q285" s="5"/>
      <c r="R285" s="280">
        <f>IF($F285&lt;&gt;"",INDEX(DTM!$C$3:$F$100,MATCH($F285,DTM!$C$3:$C$100,0),MATCH(R$8,DTM!$C$3:$F$3,0)),"")</f>
        <v>20.176416373000809</v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0.43078000000000005</v>
      </c>
      <c r="U285" s="262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8.3743533676129012</v>
      </c>
      <c r="V285" s="262"/>
      <c r="W285" s="278">
        <f t="shared" ca="1" si="31"/>
        <v>3.5230904617547476</v>
      </c>
      <c r="X285" s="9"/>
      <c r="Y285" s="280">
        <f>IF($F285&lt;&gt;"",INDEX(DTM!$C$3:$F$100,MATCH($F285,DTM!$C$3:$C$100,0),MATCH(Y$8,DTM!$C$3:$F$3,0)),"")</f>
        <v>14.162390474050772</v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0.43078000000000005</v>
      </c>
      <c r="AB285" s="262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5.8781926466645693</v>
      </c>
      <c r="AC285" s="262"/>
      <c r="AD285" s="278">
        <f t="shared" ca="1" si="32"/>
        <v>2.4729556464517843</v>
      </c>
      <c r="AE285" s="9"/>
      <c r="AF285" s="280" t="e">
        <f>IF($F285&lt;&gt;"",INDEX(DTM!$C$3:$F$100,MATCH($F285,DTM!$C$3:$C$100,0),MATCH(AF$8,DTM!$C$3:$F$3,0)),"")</f>
        <v>#N/A</v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#N/A</v>
      </c>
      <c r="AI285" s="262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ca="1" si="33"/>
        <v/>
      </c>
    </row>
    <row r="286" spans="1:37" ht="15" customHeight="1" x14ac:dyDescent="0.2">
      <c r="A286" s="1"/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4315</v>
      </c>
      <c r="G286" s="42" t="s">
        <v>663</v>
      </c>
      <c r="H286" s="42" t="str">
        <f>INDEX(DTM!$K$17:$K$39,MATCH(F286,DTM!$L$17:$L$39,0))</f>
        <v>1 A 00 002 91</v>
      </c>
      <c r="I286" s="43">
        <f t="shared" si="35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9">
        <f t="shared" si="34"/>
        <v>0.51639999999999997</v>
      </c>
      <c r="Q286" s="5"/>
      <c r="R286" s="280">
        <f>IF($F286&lt;&gt;"",INDEX(DTM!$C$3:$F$100,MATCH($F286,DTM!$C$3:$C$100,0),MATCH(R$8,DTM!$C$3:$F$3,0)),"")</f>
        <v>30.719056654920031</v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12.750145060064517</v>
      </c>
      <c r="V286" s="262"/>
      <c r="W286" s="278">
        <f t="shared" ca="1" si="31"/>
        <v>6.5841749090173165</v>
      </c>
      <c r="X286" s="9"/>
      <c r="Y286" s="280">
        <f>IF($F286&lt;&gt;"",INDEX(DTM!$C$3:$F$100,MATCH($F286,DTM!$C$3:$C$100,0),MATCH(Y$8,DTM!$C$3:$F$3,0)),"")</f>
        <v>19.314816895079755</v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0.43078000000000005</v>
      </c>
      <c r="AB286" s="262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8.0167408780571794</v>
      </c>
      <c r="AC286" s="262"/>
      <c r="AD286" s="278">
        <f t="shared" ca="1" si="32"/>
        <v>4.1398449894287275</v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3"/>
        <v/>
      </c>
    </row>
    <row r="287" spans="1:37" ht="15" customHeight="1" x14ac:dyDescent="0.2">
      <c r="A287" s="1"/>
      <c r="B287" s="39" t="s">
        <v>494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4323</v>
      </c>
      <c r="G287" s="42" t="s">
        <v>663</v>
      </c>
      <c r="H287" s="42" t="str">
        <f>INDEX(DTM!$K$17:$K$39,MATCH(F287,DTM!$L$17:$L$39,0))</f>
        <v>1 A 00 002 60</v>
      </c>
      <c r="I287" s="43">
        <f t="shared" si="35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9">
        <f t="shared" si="34"/>
        <v>2.8E-3</v>
      </c>
      <c r="Q287" s="5"/>
      <c r="R287" s="280">
        <f>IF($F287&lt;&gt;"",INDEX(DTM!$C$3:$F$100,MATCH($F287,DTM!$C$3:$C$100,0),MATCH(R$8,DTM!$C$3:$F$3,0)),"")</f>
        <v>160.81001626457032</v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1.0009300000000001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155.08454529003748</v>
      </c>
      <c r="V287" s="262"/>
      <c r="W287" s="278">
        <f t="shared" ca="1" si="31"/>
        <v>0.43423672681210496</v>
      </c>
      <c r="X287" s="9"/>
      <c r="Y287" s="280">
        <f>IF($F287&lt;&gt;"",INDEX(DTM!$C$3:$F$100,MATCH($F287,DTM!$C$3:$C$100,0),MATCH(Y$8,DTM!$C$3:$F$3,0)),"")</f>
        <v>164.11723208267802</v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1.0009300000000001</v>
      </c>
      <c r="AB287" s="262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158.27401117805414</v>
      </c>
      <c r="AC287" s="262"/>
      <c r="AD287" s="278">
        <f t="shared" ca="1" si="32"/>
        <v>0.44316723129855157</v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3"/>
        <v/>
      </c>
    </row>
    <row r="288" spans="1:37" ht="15" customHeight="1" x14ac:dyDescent="0.2">
      <c r="A288" s="1"/>
      <c r="B288" s="39" t="s">
        <v>500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4324</v>
      </c>
      <c r="G288" s="42" t="s">
        <v>663</v>
      </c>
      <c r="H288" s="42" t="str">
        <f>INDEX(DTM!$K$17:$K$39,MATCH(F288,DTM!$L$17:$L$39,0))</f>
        <v>1 A 00 002 40</v>
      </c>
      <c r="I288" s="43">
        <f t="shared" si="35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9">
        <f t="shared" si="34"/>
        <v>0.16539999999999999</v>
      </c>
      <c r="Q288" s="5"/>
      <c r="R288" s="280">
        <f>IF($F288&lt;&gt;"",INDEX(DTM!$C$3:$F$100,MATCH($F288,DTM!$C$3:$C$100,0),MATCH(R$8,DTM!$C$3:$F$3,0)),"")</f>
        <v>160.81001626457032</v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0.77286999999999995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119.74882611002892</v>
      </c>
      <c r="V288" s="262"/>
      <c r="W288" s="278">
        <f t="shared" ca="1" si="31"/>
        <v>19.806455838598783</v>
      </c>
      <c r="X288" s="9"/>
      <c r="Y288" s="280">
        <f>IF($F288&lt;&gt;"",INDEX(DTM!$C$3:$F$100,MATCH($F288,DTM!$C$3:$C$100,0),MATCH(Y$8,DTM!$C$3:$F$3,0)),"")</f>
        <v>164.11723208267802</v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0.77286999999999995</v>
      </c>
      <c r="AB288" s="262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122.21157825140887</v>
      </c>
      <c r="AC288" s="262"/>
      <c r="AD288" s="278">
        <f t="shared" ca="1" si="32"/>
        <v>20.213795042783026</v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#N/A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3"/>
        <v/>
      </c>
    </row>
    <row r="289" spans="1:37" ht="15" customHeight="1" x14ac:dyDescent="0.2">
      <c r="A289" s="1"/>
      <c r="B289" s="39" t="s">
        <v>501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4331</v>
      </c>
      <c r="G289" s="42" t="s">
        <v>663</v>
      </c>
      <c r="H289" s="42" t="str">
        <f>INDEX(DTM!$K$17:$K$39,MATCH(F289,DTM!$L$17:$L$39,0))</f>
        <v>1 A 00 002 40</v>
      </c>
      <c r="I289" s="43">
        <f t="shared" si="35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9">
        <f t="shared" si="34"/>
        <v>3.2099999999999997E-2</v>
      </c>
      <c r="Q289" s="5"/>
      <c r="R289" s="280">
        <f>IF($F289&lt;&gt;"",INDEX(DTM!$C$3:$F$100,MATCH($F289,DTM!$C$3:$C$100,0),MATCH(R$8,DTM!$C$3:$F$3,0)),"")</f>
        <v>160.81001626457032</v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0.77286999999999995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119.74882611002892</v>
      </c>
      <c r="V289" s="262"/>
      <c r="W289" s="278">
        <f t="shared" ca="1" si="31"/>
        <v>3.8439373181319278</v>
      </c>
      <c r="X289" s="9"/>
      <c r="Y289" s="280">
        <f>IF($F289&lt;&gt;"",INDEX(DTM!$C$3:$F$100,MATCH($F289,DTM!$C$3:$C$100,0),MATCH(Y$8,DTM!$C$3:$F$3,0)),"")</f>
        <v>164.11723208267802</v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0.77286999999999995</v>
      </c>
      <c r="AB289" s="262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122.21157825140887</v>
      </c>
      <c r="AC289" s="262"/>
      <c r="AD289" s="278">
        <f t="shared" ca="1" si="32"/>
        <v>3.9229916618702241</v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#N/A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3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5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4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1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2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3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5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4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1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2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3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5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4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1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2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3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5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4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1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2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3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5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4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1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2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3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5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4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1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2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3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5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4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1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2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3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5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4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1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2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3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5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4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1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2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3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5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4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1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2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3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5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4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1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2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3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5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4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1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2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3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5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4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1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2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3"/>
        <v/>
      </c>
    </row>
    <row r="303" spans="1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5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4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1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2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3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5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4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1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2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3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313.17092113931483</v>
      </c>
      <c r="X306" s="261"/>
      <c r="Y306" s="264"/>
      <c r="Z306" s="265"/>
      <c r="AA306" s="265"/>
      <c r="AB306" s="265"/>
      <c r="AC306" s="265"/>
      <c r="AD306" s="266">
        <f ca="1">SUM(AD283:AD304)</f>
        <v>310.17178045683238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6.2634184227862963</v>
      </c>
      <c r="X307" s="261"/>
      <c r="Y307" s="267"/>
      <c r="Z307" s="268"/>
      <c r="AA307" s="268"/>
      <c r="AB307" s="269"/>
      <c r="AC307" s="269"/>
      <c r="AD307" s="270">
        <f ca="1">$P307*AD306</f>
        <v>6.2034356091366476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319.43433956210112</v>
      </c>
      <c r="X309" s="261"/>
      <c r="Y309" s="275"/>
      <c r="Z309" s="64"/>
      <c r="AA309" s="64"/>
      <c r="AB309" s="64"/>
      <c r="AC309" s="64"/>
      <c r="AD309" s="276">
        <f ca="1">SUM(AD306:AD307)</f>
        <v>316.37521606596903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22"/>
      <c r="X311" s="122"/>
      <c r="AD311" s="122"/>
      <c r="AE311" s="122"/>
      <c r="AK311" s="122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00"/>
      <c r="S312" s="100"/>
      <c r="T312" s="100"/>
      <c r="U312" s="100"/>
      <c r="V312" s="100"/>
      <c r="W312" s="146"/>
      <c r="X312" s="146"/>
      <c r="Y312" s="100"/>
      <c r="Z312" s="100"/>
      <c r="AA312" s="100"/>
      <c r="AB312" s="100"/>
      <c r="AC312" s="100"/>
      <c r="AD312" s="146"/>
      <c r="AE312" s="146"/>
      <c r="AF312" s="100"/>
      <c r="AG312" s="100"/>
      <c r="AH312" s="100"/>
      <c r="AI312" s="100"/>
      <c r="AJ312" s="100"/>
      <c r="AK312" s="146"/>
    </row>
    <row r="313" spans="1:37" ht="15" customHeight="1" x14ac:dyDescent="0.2">
      <c r="B313" s="101"/>
      <c r="C313" s="100"/>
      <c r="D313" s="100"/>
      <c r="E313" s="100"/>
      <c r="F313" s="100"/>
      <c r="G313" s="100"/>
      <c r="H313" s="100"/>
      <c r="I313" s="100"/>
      <c r="J313" s="100"/>
      <c r="K313" s="100"/>
      <c r="L313" s="100"/>
      <c r="M313" s="100"/>
      <c r="N313" s="100"/>
      <c r="O313" s="100"/>
      <c r="P313" s="127"/>
    </row>
    <row r="314" spans="1:37" ht="15" customHeight="1" x14ac:dyDescent="0.2">
      <c r="B314" s="101"/>
      <c r="C314" s="100"/>
      <c r="D314" s="100"/>
      <c r="E314" s="100"/>
      <c r="F314" s="100"/>
      <c r="G314" s="100"/>
      <c r="H314" s="100"/>
      <c r="I314" s="100"/>
      <c r="J314" s="100"/>
      <c r="K314" s="100"/>
      <c r="L314" s="100"/>
      <c r="M314" s="100"/>
      <c r="N314" s="100"/>
      <c r="O314" s="100"/>
      <c r="P314" s="127"/>
    </row>
    <row r="315" spans="1:37" ht="15" customHeight="1" x14ac:dyDescent="0.2">
      <c r="B315" s="101"/>
      <c r="C315" s="100"/>
      <c r="D315" s="100"/>
      <c r="E315" s="100"/>
      <c r="F315" s="100"/>
      <c r="G315" s="100"/>
      <c r="H315" s="100"/>
      <c r="I315" s="100"/>
      <c r="J315" s="100"/>
      <c r="K315" s="100"/>
      <c r="L315" s="100"/>
      <c r="M315" s="100"/>
      <c r="N315" s="100"/>
      <c r="O315" s="100"/>
      <c r="P315" s="127"/>
    </row>
    <row r="316" spans="1:37" ht="15" customHeight="1" x14ac:dyDescent="0.2">
      <c r="B316" s="101"/>
      <c r="C316" s="100"/>
      <c r="D316" s="100"/>
      <c r="E316" s="100"/>
      <c r="F316" s="100"/>
      <c r="G316" s="100"/>
      <c r="H316" s="100"/>
      <c r="I316" s="100"/>
      <c r="J316" s="100"/>
      <c r="K316" s="100"/>
      <c r="L316" s="100"/>
      <c r="M316" s="100"/>
      <c r="N316" s="100"/>
      <c r="O316" s="100"/>
      <c r="P316" s="127"/>
    </row>
    <row r="317" spans="1:37" ht="15" customHeight="1" x14ac:dyDescent="0.2">
      <c r="B317" s="101"/>
      <c r="C317" s="100"/>
      <c r="D317" s="100"/>
      <c r="E317" s="100"/>
      <c r="F317" s="100"/>
      <c r="G317" s="100"/>
      <c r="H317" s="100"/>
      <c r="I317" s="100"/>
      <c r="J317" s="100"/>
      <c r="K317" s="100"/>
      <c r="L317" s="100"/>
      <c r="M317" s="100"/>
      <c r="N317" s="100"/>
      <c r="O317" s="100"/>
      <c r="P317" s="127"/>
    </row>
    <row r="318" spans="1:37" ht="15" customHeight="1" x14ac:dyDescent="0.2">
      <c r="B318" s="101"/>
      <c r="C318" s="100"/>
      <c r="D318" s="100"/>
      <c r="E318" s="100"/>
      <c r="F318" s="100"/>
      <c r="G318" s="100"/>
      <c r="H318" s="100"/>
      <c r="I318" s="100"/>
      <c r="J318" s="100"/>
      <c r="K318" s="100"/>
      <c r="L318" s="100"/>
      <c r="M318" s="100"/>
      <c r="N318" s="100"/>
      <c r="O318" s="100"/>
      <c r="P318" s="127"/>
    </row>
    <row r="319" spans="1:37" ht="15" customHeight="1" x14ac:dyDescent="0.2">
      <c r="B319" s="101"/>
      <c r="C319" s="100"/>
      <c r="D319" s="100"/>
      <c r="E319" s="100"/>
      <c r="F319" s="100"/>
      <c r="G319" s="100"/>
      <c r="H319" s="100"/>
      <c r="I319" s="100"/>
      <c r="J319" s="100"/>
      <c r="K319" s="100"/>
      <c r="L319" s="100"/>
      <c r="M319" s="100"/>
      <c r="N319" s="100"/>
      <c r="O319" s="100"/>
      <c r="P319" s="127"/>
    </row>
    <row r="320" spans="1:37" ht="15" customHeight="1" x14ac:dyDescent="0.2">
      <c r="B320" s="101"/>
      <c r="C320" s="100"/>
      <c r="D320" s="100"/>
      <c r="E320" s="100"/>
      <c r="F320" s="100"/>
      <c r="G320" s="100"/>
      <c r="H320" s="100"/>
      <c r="I320" s="100"/>
      <c r="J320" s="100"/>
      <c r="K320" s="100"/>
      <c r="L320" s="100"/>
      <c r="M320" s="100"/>
      <c r="N320" s="100"/>
      <c r="O320" s="100"/>
      <c r="P320" s="127"/>
    </row>
    <row r="321" spans="2:16" ht="15" customHeight="1" x14ac:dyDescent="0.2">
      <c r="B321" s="102"/>
      <c r="C321" s="103"/>
      <c r="D321" s="103"/>
      <c r="E321" s="103"/>
      <c r="F321" s="103"/>
      <c r="G321" s="103"/>
      <c r="H321" s="103"/>
      <c r="I321" s="103"/>
      <c r="J321" s="103"/>
      <c r="K321" s="103"/>
      <c r="L321" s="103"/>
      <c r="M321" s="103"/>
      <c r="N321" s="103"/>
      <c r="O321" s="103"/>
      <c r="P321" s="136">
        <v>0</v>
      </c>
    </row>
  </sheetData>
  <phoneticPr fontId="0" type="noConversion"/>
  <conditionalFormatting sqref="K13:K34">
    <cfRule type="cellIs" dxfId="767" priority="1220" operator="equal">
      <formula>1</formula>
    </cfRule>
  </conditionalFormatting>
  <conditionalFormatting sqref="K58:K79">
    <cfRule type="cellIs" dxfId="766" priority="1219" operator="equal">
      <formula>1</formula>
    </cfRule>
  </conditionalFormatting>
  <conditionalFormatting sqref="K103:K124">
    <cfRule type="cellIs" dxfId="765" priority="1218" operator="equal">
      <formula>1</formula>
    </cfRule>
  </conditionalFormatting>
  <conditionalFormatting sqref="K148:K169">
    <cfRule type="cellIs" dxfId="764" priority="1217" operator="equal">
      <formula>1</formula>
    </cfRule>
  </conditionalFormatting>
  <conditionalFormatting sqref="K193:K214">
    <cfRule type="cellIs" dxfId="763" priority="1216" operator="equal">
      <formula>1</formula>
    </cfRule>
  </conditionalFormatting>
  <conditionalFormatting sqref="K238:K259">
    <cfRule type="cellIs" dxfId="762" priority="1215" operator="equal">
      <formula>1</formula>
    </cfRule>
  </conditionalFormatting>
  <conditionalFormatting sqref="K283:K304">
    <cfRule type="cellIs" dxfId="761" priority="1204" operator="equal">
      <formula>1</formula>
    </cfRule>
  </conditionalFormatting>
  <conditionalFormatting sqref="R13:W13">
    <cfRule type="expression" dxfId="760" priority="323">
      <formula>$F13&lt;&gt;""</formula>
    </cfRule>
    <cfRule type="expression" dxfId="759" priority="324">
      <formula>$G13="ANP"</formula>
    </cfRule>
  </conditionalFormatting>
  <conditionalFormatting sqref="R14:W14">
    <cfRule type="expression" dxfId="758" priority="321">
      <formula>$F14&lt;&gt;""</formula>
    </cfRule>
    <cfRule type="expression" dxfId="757" priority="322">
      <formula>$G14="ANP"</formula>
    </cfRule>
  </conditionalFormatting>
  <conditionalFormatting sqref="R13:W34">
    <cfRule type="expression" dxfId="756" priority="319">
      <formula>$F13&lt;&gt;""</formula>
    </cfRule>
    <cfRule type="expression" dxfId="755" priority="320">
      <formula>$G13="ANP"</formula>
    </cfRule>
  </conditionalFormatting>
  <conditionalFormatting sqref="R34:W34">
    <cfRule type="expression" dxfId="754" priority="317">
      <formula>$F34&lt;&gt;""</formula>
    </cfRule>
    <cfRule type="expression" dxfId="753" priority="318">
      <formula>$G34="ANP"</formula>
    </cfRule>
  </conditionalFormatting>
  <conditionalFormatting sqref="R13:W34">
    <cfRule type="cellIs" dxfId="752" priority="316" operator="equal">
      <formula>0</formula>
    </cfRule>
  </conditionalFormatting>
  <conditionalFormatting sqref="Y13:AD13">
    <cfRule type="expression" dxfId="751" priority="314">
      <formula>$F13&lt;&gt;""</formula>
    </cfRule>
    <cfRule type="expression" dxfId="750" priority="315">
      <formula>$G13="ANP"</formula>
    </cfRule>
  </conditionalFormatting>
  <conditionalFormatting sqref="Y14:AD14">
    <cfRule type="expression" dxfId="749" priority="312">
      <formula>$F14&lt;&gt;""</formula>
    </cfRule>
    <cfRule type="expression" dxfId="748" priority="313">
      <formula>$G14="ANP"</formula>
    </cfRule>
  </conditionalFormatting>
  <conditionalFormatting sqref="Y13:AD34">
    <cfRule type="expression" dxfId="747" priority="310">
      <formula>$F13&lt;&gt;""</formula>
    </cfRule>
    <cfRule type="expression" dxfId="746" priority="311">
      <formula>$G13="ANP"</formula>
    </cfRule>
  </conditionalFormatting>
  <conditionalFormatting sqref="Y34:AD34">
    <cfRule type="expression" dxfId="745" priority="308">
      <formula>$F34&lt;&gt;""</formula>
    </cfRule>
    <cfRule type="expression" dxfId="744" priority="309">
      <formula>$G34="ANP"</formula>
    </cfRule>
  </conditionalFormatting>
  <conditionalFormatting sqref="Y13:AD34">
    <cfRule type="cellIs" dxfId="743" priority="307" operator="equal">
      <formula>0</formula>
    </cfRule>
  </conditionalFormatting>
  <conditionalFormatting sqref="AF13:AK13">
    <cfRule type="expression" dxfId="742" priority="305">
      <formula>$F13&lt;&gt;""</formula>
    </cfRule>
    <cfRule type="expression" dxfId="741" priority="306">
      <formula>$G13="ANP"</formula>
    </cfRule>
  </conditionalFormatting>
  <conditionalFormatting sqref="AF14:AK14">
    <cfRule type="expression" dxfId="740" priority="303">
      <formula>$F14&lt;&gt;""</formula>
    </cfRule>
    <cfRule type="expression" dxfId="739" priority="304">
      <formula>$G14="ANP"</formula>
    </cfRule>
  </conditionalFormatting>
  <conditionalFormatting sqref="AF13:AK34">
    <cfRule type="expression" dxfId="738" priority="301">
      <formula>$F13&lt;&gt;""</formula>
    </cfRule>
    <cfRule type="expression" dxfId="737" priority="302">
      <formula>$G13="ANP"</formula>
    </cfRule>
  </conditionalFormatting>
  <conditionalFormatting sqref="AF34:AK34">
    <cfRule type="expression" dxfId="736" priority="299">
      <formula>$F34&lt;&gt;""</formula>
    </cfRule>
    <cfRule type="expression" dxfId="735" priority="300">
      <formula>$G34="ANP"</formula>
    </cfRule>
  </conditionalFormatting>
  <conditionalFormatting sqref="AF13:AK34">
    <cfRule type="cellIs" dxfId="734" priority="298" operator="equal">
      <formula>0</formula>
    </cfRule>
  </conditionalFormatting>
  <conditionalFormatting sqref="R58:W58">
    <cfRule type="expression" dxfId="733" priority="296">
      <formula>$F58&lt;&gt;""</formula>
    </cfRule>
    <cfRule type="expression" dxfId="732" priority="297">
      <formula>$G58="ANP"</formula>
    </cfRule>
  </conditionalFormatting>
  <conditionalFormatting sqref="R59:W59">
    <cfRule type="expression" dxfId="731" priority="294">
      <formula>$F59&lt;&gt;""</formula>
    </cfRule>
    <cfRule type="expression" dxfId="730" priority="295">
      <formula>$G59="ANP"</formula>
    </cfRule>
  </conditionalFormatting>
  <conditionalFormatting sqref="R58:W79">
    <cfRule type="expression" dxfId="729" priority="292">
      <formula>$F58&lt;&gt;""</formula>
    </cfRule>
    <cfRule type="expression" dxfId="728" priority="293">
      <formula>$G58="ANP"</formula>
    </cfRule>
  </conditionalFormatting>
  <conditionalFormatting sqref="R79:W79">
    <cfRule type="expression" dxfId="727" priority="290">
      <formula>$F79&lt;&gt;""</formula>
    </cfRule>
    <cfRule type="expression" dxfId="726" priority="291">
      <formula>$G79="ANP"</formula>
    </cfRule>
  </conditionalFormatting>
  <conditionalFormatting sqref="R58:W79">
    <cfRule type="cellIs" dxfId="725" priority="289" operator="equal">
      <formula>0</formula>
    </cfRule>
  </conditionalFormatting>
  <conditionalFormatting sqref="Y58:AD58">
    <cfRule type="expression" dxfId="724" priority="287">
      <formula>$F58&lt;&gt;""</formula>
    </cfRule>
    <cfRule type="expression" dxfId="723" priority="288">
      <formula>$G58="ANP"</formula>
    </cfRule>
  </conditionalFormatting>
  <conditionalFormatting sqref="Y59:AD59">
    <cfRule type="expression" dxfId="722" priority="285">
      <formula>$F59&lt;&gt;""</formula>
    </cfRule>
    <cfRule type="expression" dxfId="721" priority="286">
      <formula>$G59="ANP"</formula>
    </cfRule>
  </conditionalFormatting>
  <conditionalFormatting sqref="Y58:AD79">
    <cfRule type="expression" dxfId="720" priority="283">
      <formula>$F58&lt;&gt;""</formula>
    </cfRule>
    <cfRule type="expression" dxfId="719" priority="284">
      <formula>$G58="ANP"</formula>
    </cfRule>
  </conditionalFormatting>
  <conditionalFormatting sqref="Y79:AD79">
    <cfRule type="expression" dxfId="718" priority="281">
      <formula>$F79&lt;&gt;""</formula>
    </cfRule>
    <cfRule type="expression" dxfId="717" priority="282">
      <formula>$G79="ANP"</formula>
    </cfRule>
  </conditionalFormatting>
  <conditionalFormatting sqref="Y58:AD79">
    <cfRule type="cellIs" dxfId="716" priority="280" operator="equal">
      <formula>0</formula>
    </cfRule>
  </conditionalFormatting>
  <conditionalFormatting sqref="AF58:AK58">
    <cfRule type="expression" dxfId="715" priority="278">
      <formula>$F58&lt;&gt;""</formula>
    </cfRule>
    <cfRule type="expression" dxfId="714" priority="279">
      <formula>$G58="ANP"</formula>
    </cfRule>
  </conditionalFormatting>
  <conditionalFormatting sqref="AF59:AK59">
    <cfRule type="expression" dxfId="713" priority="276">
      <formula>$F59&lt;&gt;""</formula>
    </cfRule>
    <cfRule type="expression" dxfId="712" priority="277">
      <formula>$G59="ANP"</formula>
    </cfRule>
  </conditionalFormatting>
  <conditionalFormatting sqref="AF58:AK79">
    <cfRule type="expression" dxfId="711" priority="274">
      <formula>$F58&lt;&gt;""</formula>
    </cfRule>
    <cfRule type="expression" dxfId="710" priority="275">
      <formula>$G58="ANP"</formula>
    </cfRule>
  </conditionalFormatting>
  <conditionalFormatting sqref="AF79:AK79">
    <cfRule type="expression" dxfId="709" priority="272">
      <formula>$F79&lt;&gt;""</formula>
    </cfRule>
    <cfRule type="expression" dxfId="708" priority="273">
      <formula>$G79="ANP"</formula>
    </cfRule>
  </conditionalFormatting>
  <conditionalFormatting sqref="AF58:AK79">
    <cfRule type="cellIs" dxfId="707" priority="271" operator="equal">
      <formula>0</formula>
    </cfRule>
  </conditionalFormatting>
  <conditionalFormatting sqref="R103:W103">
    <cfRule type="expression" dxfId="706" priority="269">
      <formula>$F103&lt;&gt;""</formula>
    </cfRule>
    <cfRule type="expression" dxfId="705" priority="270">
      <formula>$G103="ANP"</formula>
    </cfRule>
  </conditionalFormatting>
  <conditionalFormatting sqref="R104:W104">
    <cfRule type="expression" dxfId="704" priority="267">
      <formula>$F104&lt;&gt;""</formula>
    </cfRule>
    <cfRule type="expression" dxfId="703" priority="268">
      <formula>$G104="ANP"</formula>
    </cfRule>
  </conditionalFormatting>
  <conditionalFormatting sqref="R103:W124">
    <cfRule type="expression" dxfId="702" priority="265">
      <formula>$F103&lt;&gt;""</formula>
    </cfRule>
    <cfRule type="expression" dxfId="701" priority="266">
      <formula>$G103="ANP"</formula>
    </cfRule>
  </conditionalFormatting>
  <conditionalFormatting sqref="R124:W124">
    <cfRule type="expression" dxfId="700" priority="263">
      <formula>$F124&lt;&gt;""</formula>
    </cfRule>
    <cfRule type="expression" dxfId="699" priority="264">
      <formula>$G124="ANP"</formula>
    </cfRule>
  </conditionalFormatting>
  <conditionalFormatting sqref="R103:W124">
    <cfRule type="cellIs" dxfId="698" priority="262" operator="equal">
      <formula>0</formula>
    </cfRule>
  </conditionalFormatting>
  <conditionalFormatting sqref="Y103:AD103">
    <cfRule type="expression" dxfId="697" priority="260">
      <formula>$F103&lt;&gt;""</formula>
    </cfRule>
    <cfRule type="expression" dxfId="696" priority="261">
      <formula>$G103="ANP"</formula>
    </cfRule>
  </conditionalFormatting>
  <conditionalFormatting sqref="Y104:AD104">
    <cfRule type="expression" dxfId="695" priority="258">
      <formula>$F104&lt;&gt;""</formula>
    </cfRule>
    <cfRule type="expression" dxfId="694" priority="259">
      <formula>$G104="ANP"</formula>
    </cfRule>
  </conditionalFormatting>
  <conditionalFormatting sqref="Y103:AD124">
    <cfRule type="expression" dxfId="693" priority="256">
      <formula>$F103&lt;&gt;""</formula>
    </cfRule>
    <cfRule type="expression" dxfId="692" priority="257">
      <formula>$G103="ANP"</formula>
    </cfRule>
  </conditionalFormatting>
  <conditionalFormatting sqref="Y124:AD124">
    <cfRule type="expression" dxfId="691" priority="254">
      <formula>$F124&lt;&gt;""</formula>
    </cfRule>
    <cfRule type="expression" dxfId="690" priority="255">
      <formula>$G124="ANP"</formula>
    </cfRule>
  </conditionalFormatting>
  <conditionalFormatting sqref="Y103:AD124">
    <cfRule type="cellIs" dxfId="689" priority="253" operator="equal">
      <formula>0</formula>
    </cfRule>
  </conditionalFormatting>
  <conditionalFormatting sqref="AF103:AK103">
    <cfRule type="expression" dxfId="688" priority="251">
      <formula>$F103&lt;&gt;""</formula>
    </cfRule>
    <cfRule type="expression" dxfId="687" priority="252">
      <formula>$G103="ANP"</formula>
    </cfRule>
  </conditionalFormatting>
  <conditionalFormatting sqref="AF104:AK104">
    <cfRule type="expression" dxfId="686" priority="249">
      <formula>$F104&lt;&gt;""</formula>
    </cfRule>
    <cfRule type="expression" dxfId="685" priority="250">
      <formula>$G104="ANP"</formula>
    </cfRule>
  </conditionalFormatting>
  <conditionalFormatting sqref="AF103:AK124">
    <cfRule type="expression" dxfId="684" priority="247">
      <formula>$F103&lt;&gt;""</formula>
    </cfRule>
    <cfRule type="expression" dxfId="683" priority="248">
      <formula>$G103="ANP"</formula>
    </cfRule>
  </conditionalFormatting>
  <conditionalFormatting sqref="AF124:AK124">
    <cfRule type="expression" dxfId="682" priority="245">
      <formula>$F124&lt;&gt;""</formula>
    </cfRule>
    <cfRule type="expression" dxfId="681" priority="246">
      <formula>$G124="ANP"</formula>
    </cfRule>
  </conditionalFormatting>
  <conditionalFormatting sqref="AF103:AK124">
    <cfRule type="cellIs" dxfId="680" priority="244" operator="equal">
      <formula>0</formula>
    </cfRule>
  </conditionalFormatting>
  <conditionalFormatting sqref="R148:W148">
    <cfRule type="expression" dxfId="679" priority="242">
      <formula>$F148&lt;&gt;""</formula>
    </cfRule>
    <cfRule type="expression" dxfId="678" priority="243">
      <formula>$G148="ANP"</formula>
    </cfRule>
  </conditionalFormatting>
  <conditionalFormatting sqref="R149:W149">
    <cfRule type="expression" dxfId="677" priority="240">
      <formula>$F149&lt;&gt;""</formula>
    </cfRule>
    <cfRule type="expression" dxfId="676" priority="241">
      <formula>$G149="ANP"</formula>
    </cfRule>
  </conditionalFormatting>
  <conditionalFormatting sqref="R148:W169">
    <cfRule type="expression" dxfId="675" priority="238">
      <formula>$F148&lt;&gt;""</formula>
    </cfRule>
    <cfRule type="expression" dxfId="674" priority="239">
      <formula>$G148="ANP"</formula>
    </cfRule>
  </conditionalFormatting>
  <conditionalFormatting sqref="R169:W169">
    <cfRule type="expression" dxfId="673" priority="236">
      <formula>$F169&lt;&gt;""</formula>
    </cfRule>
    <cfRule type="expression" dxfId="672" priority="237">
      <formula>$G169="ANP"</formula>
    </cfRule>
  </conditionalFormatting>
  <conditionalFormatting sqref="R148:W169">
    <cfRule type="cellIs" dxfId="671" priority="235" operator="equal">
      <formula>0</formula>
    </cfRule>
  </conditionalFormatting>
  <conditionalFormatting sqref="Y148:AD148">
    <cfRule type="expression" dxfId="670" priority="233">
      <formula>$F148&lt;&gt;""</formula>
    </cfRule>
    <cfRule type="expression" dxfId="669" priority="234">
      <formula>$G148="ANP"</formula>
    </cfRule>
  </conditionalFormatting>
  <conditionalFormatting sqref="Y149:AD149">
    <cfRule type="expression" dxfId="668" priority="231">
      <formula>$F149&lt;&gt;""</formula>
    </cfRule>
    <cfRule type="expression" dxfId="667" priority="232">
      <formula>$G149="ANP"</formula>
    </cfRule>
  </conditionalFormatting>
  <conditionalFormatting sqref="Y148:AD169">
    <cfRule type="expression" dxfId="666" priority="229">
      <formula>$F148&lt;&gt;""</formula>
    </cfRule>
    <cfRule type="expression" dxfId="665" priority="230">
      <formula>$G148="ANP"</formula>
    </cfRule>
  </conditionalFormatting>
  <conditionalFormatting sqref="Y169:AD169">
    <cfRule type="expression" dxfId="664" priority="227">
      <formula>$F169&lt;&gt;""</formula>
    </cfRule>
    <cfRule type="expression" dxfId="663" priority="228">
      <formula>$G169="ANP"</formula>
    </cfRule>
  </conditionalFormatting>
  <conditionalFormatting sqref="Y148:AD169">
    <cfRule type="cellIs" dxfId="662" priority="226" operator="equal">
      <formula>0</formula>
    </cfRule>
  </conditionalFormatting>
  <conditionalFormatting sqref="AF148:AK148">
    <cfRule type="expression" dxfId="661" priority="224">
      <formula>$F148&lt;&gt;""</formula>
    </cfRule>
    <cfRule type="expression" dxfId="660" priority="225">
      <formula>$G148="ANP"</formula>
    </cfRule>
  </conditionalFormatting>
  <conditionalFormatting sqref="AF149:AK149">
    <cfRule type="expression" dxfId="659" priority="222">
      <formula>$F149&lt;&gt;""</formula>
    </cfRule>
    <cfRule type="expression" dxfId="658" priority="223">
      <formula>$G149="ANP"</formula>
    </cfRule>
  </conditionalFormatting>
  <conditionalFormatting sqref="AF148:AK169">
    <cfRule type="expression" dxfId="657" priority="220">
      <formula>$F148&lt;&gt;""</formula>
    </cfRule>
    <cfRule type="expression" dxfId="656" priority="221">
      <formula>$G148="ANP"</formula>
    </cfRule>
  </conditionalFormatting>
  <conditionalFormatting sqref="AF169:AK169">
    <cfRule type="expression" dxfId="655" priority="218">
      <formula>$F169&lt;&gt;""</formula>
    </cfRule>
    <cfRule type="expression" dxfId="654" priority="219">
      <formula>$G169="ANP"</formula>
    </cfRule>
  </conditionalFormatting>
  <conditionalFormatting sqref="AF148:AK169">
    <cfRule type="cellIs" dxfId="653" priority="217" operator="equal">
      <formula>0</formula>
    </cfRule>
  </conditionalFormatting>
  <conditionalFormatting sqref="R193:W193">
    <cfRule type="expression" dxfId="652" priority="215">
      <formula>$F193&lt;&gt;""</formula>
    </cfRule>
    <cfRule type="expression" dxfId="651" priority="216">
      <formula>$G193="ANP"</formula>
    </cfRule>
  </conditionalFormatting>
  <conditionalFormatting sqref="R194:W194">
    <cfRule type="expression" dxfId="650" priority="213">
      <formula>$F194&lt;&gt;""</formula>
    </cfRule>
    <cfRule type="expression" dxfId="649" priority="214">
      <formula>$G194="ANP"</formula>
    </cfRule>
  </conditionalFormatting>
  <conditionalFormatting sqref="R193:W214">
    <cfRule type="expression" dxfId="648" priority="211">
      <formula>$F193&lt;&gt;""</formula>
    </cfRule>
    <cfRule type="expression" dxfId="647" priority="212">
      <formula>$G193="ANP"</formula>
    </cfRule>
  </conditionalFormatting>
  <conditionalFormatting sqref="R214:W214">
    <cfRule type="expression" dxfId="646" priority="209">
      <formula>$F214&lt;&gt;""</formula>
    </cfRule>
    <cfRule type="expression" dxfId="645" priority="210">
      <formula>$G214="ANP"</formula>
    </cfRule>
  </conditionalFormatting>
  <conditionalFormatting sqref="R193:W214">
    <cfRule type="cellIs" dxfId="644" priority="208" operator="equal">
      <formula>0</formula>
    </cfRule>
  </conditionalFormatting>
  <conditionalFormatting sqref="Y193:AD193">
    <cfRule type="expression" dxfId="643" priority="206">
      <formula>$F193&lt;&gt;""</formula>
    </cfRule>
    <cfRule type="expression" dxfId="642" priority="207">
      <formula>$G193="ANP"</formula>
    </cfRule>
  </conditionalFormatting>
  <conditionalFormatting sqref="Y194:AD194">
    <cfRule type="expression" dxfId="641" priority="204">
      <formula>$F194&lt;&gt;""</formula>
    </cfRule>
    <cfRule type="expression" dxfId="640" priority="205">
      <formula>$G194="ANP"</formula>
    </cfRule>
  </conditionalFormatting>
  <conditionalFormatting sqref="Y193:AD214">
    <cfRule type="expression" dxfId="639" priority="202">
      <formula>$F193&lt;&gt;""</formula>
    </cfRule>
    <cfRule type="expression" dxfId="638" priority="203">
      <formula>$G193="ANP"</formula>
    </cfRule>
  </conditionalFormatting>
  <conditionalFormatting sqref="Y214:AD214">
    <cfRule type="expression" dxfId="637" priority="200">
      <formula>$F214&lt;&gt;""</formula>
    </cfRule>
    <cfRule type="expression" dxfId="636" priority="201">
      <formula>$G214="ANP"</formula>
    </cfRule>
  </conditionalFormatting>
  <conditionalFormatting sqref="Y193:AD214">
    <cfRule type="cellIs" dxfId="635" priority="199" operator="equal">
      <formula>0</formula>
    </cfRule>
  </conditionalFormatting>
  <conditionalFormatting sqref="AF193:AK193">
    <cfRule type="expression" dxfId="634" priority="197">
      <formula>$F193&lt;&gt;""</formula>
    </cfRule>
    <cfRule type="expression" dxfId="633" priority="198">
      <formula>$G193="ANP"</formula>
    </cfRule>
  </conditionalFormatting>
  <conditionalFormatting sqref="AF194:AK194">
    <cfRule type="expression" dxfId="632" priority="195">
      <formula>$F194&lt;&gt;""</formula>
    </cfRule>
    <cfRule type="expression" dxfId="631" priority="196">
      <formula>$G194="ANP"</formula>
    </cfRule>
  </conditionalFormatting>
  <conditionalFormatting sqref="AF193:AK214">
    <cfRule type="expression" dxfId="630" priority="193">
      <formula>$F193&lt;&gt;""</formula>
    </cfRule>
    <cfRule type="expression" dxfId="629" priority="194">
      <formula>$G193="ANP"</formula>
    </cfRule>
  </conditionalFormatting>
  <conditionalFormatting sqref="AF214:AK214">
    <cfRule type="expression" dxfId="628" priority="191">
      <formula>$F214&lt;&gt;""</formula>
    </cfRule>
    <cfRule type="expression" dxfId="627" priority="192">
      <formula>$G214="ANP"</formula>
    </cfRule>
  </conditionalFormatting>
  <conditionalFormatting sqref="AF193:AK214">
    <cfRule type="cellIs" dxfId="626" priority="190" operator="equal">
      <formula>0</formula>
    </cfRule>
  </conditionalFormatting>
  <conditionalFormatting sqref="R238:W238">
    <cfRule type="expression" dxfId="625" priority="188">
      <formula>$F238&lt;&gt;""</formula>
    </cfRule>
    <cfRule type="expression" dxfId="624" priority="189">
      <formula>$G238="ANP"</formula>
    </cfRule>
  </conditionalFormatting>
  <conditionalFormatting sqref="R239:W239">
    <cfRule type="expression" dxfId="623" priority="186">
      <formula>$F239&lt;&gt;""</formula>
    </cfRule>
    <cfRule type="expression" dxfId="622" priority="187">
      <formula>$G239="ANP"</formula>
    </cfRule>
  </conditionalFormatting>
  <conditionalFormatting sqref="R238:W259">
    <cfRule type="expression" dxfId="621" priority="184">
      <formula>$F238&lt;&gt;""</formula>
    </cfRule>
    <cfRule type="expression" dxfId="620" priority="185">
      <formula>$G238="ANP"</formula>
    </cfRule>
  </conditionalFormatting>
  <conditionalFormatting sqref="R259:W259">
    <cfRule type="expression" dxfId="619" priority="182">
      <formula>$F259&lt;&gt;""</formula>
    </cfRule>
    <cfRule type="expression" dxfId="618" priority="183">
      <formula>$G259="ANP"</formula>
    </cfRule>
  </conditionalFormatting>
  <conditionalFormatting sqref="R238:W259">
    <cfRule type="cellIs" dxfId="617" priority="181" operator="equal">
      <formula>0</formula>
    </cfRule>
  </conditionalFormatting>
  <conditionalFormatting sqref="Y238:AD238">
    <cfRule type="expression" dxfId="616" priority="179">
      <formula>$F238&lt;&gt;""</formula>
    </cfRule>
    <cfRule type="expression" dxfId="615" priority="180">
      <formula>$G238="ANP"</formula>
    </cfRule>
  </conditionalFormatting>
  <conditionalFormatting sqref="Y239:AD239">
    <cfRule type="expression" dxfId="614" priority="177">
      <formula>$F239&lt;&gt;""</formula>
    </cfRule>
    <cfRule type="expression" dxfId="613" priority="178">
      <formula>$G239="ANP"</formula>
    </cfRule>
  </conditionalFormatting>
  <conditionalFormatting sqref="Y238:AD259">
    <cfRule type="expression" dxfId="612" priority="175">
      <formula>$F238&lt;&gt;""</formula>
    </cfRule>
    <cfRule type="expression" dxfId="611" priority="176">
      <formula>$G238="ANP"</formula>
    </cfRule>
  </conditionalFormatting>
  <conditionalFormatting sqref="Y259:AD259">
    <cfRule type="expression" dxfId="610" priority="173">
      <formula>$F259&lt;&gt;""</formula>
    </cfRule>
    <cfRule type="expression" dxfId="609" priority="174">
      <formula>$G259="ANP"</formula>
    </cfRule>
  </conditionalFormatting>
  <conditionalFormatting sqref="Y238:AD259">
    <cfRule type="cellIs" dxfId="608" priority="172" operator="equal">
      <formula>0</formula>
    </cfRule>
  </conditionalFormatting>
  <conditionalFormatting sqref="AF238:AK238">
    <cfRule type="expression" dxfId="607" priority="170">
      <formula>$F238&lt;&gt;""</formula>
    </cfRule>
    <cfRule type="expression" dxfId="606" priority="171">
      <formula>$G238="ANP"</formula>
    </cfRule>
  </conditionalFormatting>
  <conditionalFormatting sqref="AF239:AK239">
    <cfRule type="expression" dxfId="605" priority="168">
      <formula>$F239&lt;&gt;""</formula>
    </cfRule>
    <cfRule type="expression" dxfId="604" priority="169">
      <formula>$G239="ANP"</formula>
    </cfRule>
  </conditionalFormatting>
  <conditionalFormatting sqref="AF238:AK259">
    <cfRule type="expression" dxfId="603" priority="166">
      <formula>$F238&lt;&gt;""</formula>
    </cfRule>
    <cfRule type="expression" dxfId="602" priority="167">
      <formula>$G238="ANP"</formula>
    </cfRule>
  </conditionalFormatting>
  <conditionalFormatting sqref="AF259:AK259">
    <cfRule type="expression" dxfId="601" priority="164">
      <formula>$F259&lt;&gt;""</formula>
    </cfRule>
    <cfRule type="expression" dxfId="600" priority="165">
      <formula>$G259="ANP"</formula>
    </cfRule>
  </conditionalFormatting>
  <conditionalFormatting sqref="AF238:AK259">
    <cfRule type="cellIs" dxfId="599" priority="163" operator="equal">
      <formula>0</formula>
    </cfRule>
  </conditionalFormatting>
  <conditionalFormatting sqref="R283:W283">
    <cfRule type="expression" dxfId="598" priority="26">
      <formula>$F283&lt;&gt;""</formula>
    </cfRule>
    <cfRule type="expression" dxfId="597" priority="27">
      <formula>$G283="ANP"</formula>
    </cfRule>
  </conditionalFormatting>
  <conditionalFormatting sqref="R284:W284">
    <cfRule type="expression" dxfId="596" priority="24">
      <formula>$F284&lt;&gt;""</formula>
    </cfRule>
    <cfRule type="expression" dxfId="595" priority="25">
      <formula>$G284="ANP"</formula>
    </cfRule>
  </conditionalFormatting>
  <conditionalFormatting sqref="R283:W304">
    <cfRule type="expression" dxfId="594" priority="22">
      <formula>$F283&lt;&gt;""</formula>
    </cfRule>
    <cfRule type="expression" dxfId="593" priority="23">
      <formula>$G283="ANP"</formula>
    </cfRule>
  </conditionalFormatting>
  <conditionalFormatting sqref="R304:W304">
    <cfRule type="expression" dxfId="592" priority="20">
      <formula>$F304&lt;&gt;""</formula>
    </cfRule>
    <cfRule type="expression" dxfId="591" priority="21">
      <formula>$G304="ANP"</formula>
    </cfRule>
  </conditionalFormatting>
  <conditionalFormatting sqref="R283:W304">
    <cfRule type="cellIs" dxfId="590" priority="19" operator="equal">
      <formula>0</formula>
    </cfRule>
  </conditionalFormatting>
  <conditionalFormatting sqref="Y283:AD283">
    <cfRule type="expression" dxfId="589" priority="17">
      <formula>$F283&lt;&gt;""</formula>
    </cfRule>
    <cfRule type="expression" dxfId="588" priority="18">
      <formula>$G283="ANP"</formula>
    </cfRule>
  </conditionalFormatting>
  <conditionalFormatting sqref="Y284:AD284">
    <cfRule type="expression" dxfId="587" priority="15">
      <formula>$F284&lt;&gt;""</formula>
    </cfRule>
    <cfRule type="expression" dxfId="586" priority="16">
      <formula>$G284="ANP"</formula>
    </cfRule>
  </conditionalFormatting>
  <conditionalFormatting sqref="Y283:AD304">
    <cfRule type="expression" dxfId="585" priority="13">
      <formula>$F283&lt;&gt;""</formula>
    </cfRule>
    <cfRule type="expression" dxfId="584" priority="14">
      <formula>$G283="ANP"</formula>
    </cfRule>
  </conditionalFormatting>
  <conditionalFormatting sqref="Y304:AD304">
    <cfRule type="expression" dxfId="583" priority="11">
      <formula>$F304&lt;&gt;""</formula>
    </cfRule>
    <cfRule type="expression" dxfId="582" priority="12">
      <formula>$G304="ANP"</formula>
    </cfRule>
  </conditionalFormatting>
  <conditionalFormatting sqref="Y283:AD304">
    <cfRule type="cellIs" dxfId="581" priority="10" operator="equal">
      <formula>0</formula>
    </cfRule>
  </conditionalFormatting>
  <conditionalFormatting sqref="AF283:AK283">
    <cfRule type="expression" dxfId="580" priority="8">
      <formula>$F283&lt;&gt;""</formula>
    </cfRule>
    <cfRule type="expression" dxfId="579" priority="9">
      <formula>$G283="ANP"</formula>
    </cfRule>
  </conditionalFormatting>
  <conditionalFormatting sqref="AF284:AK284">
    <cfRule type="expression" dxfId="578" priority="6">
      <formula>$F284&lt;&gt;""</formula>
    </cfRule>
    <cfRule type="expression" dxfId="577" priority="7">
      <formula>$G284="ANP"</formula>
    </cfRule>
  </conditionalFormatting>
  <conditionalFormatting sqref="AF283:AK304">
    <cfRule type="expression" dxfId="576" priority="4">
      <formula>$F283&lt;&gt;""</formula>
    </cfRule>
    <cfRule type="expression" dxfId="575" priority="5">
      <formula>$G283="ANP"</formula>
    </cfRule>
  </conditionalFormatting>
  <conditionalFormatting sqref="AF304:AK304">
    <cfRule type="expression" dxfId="574" priority="2">
      <formula>$F304&lt;&gt;""</formula>
    </cfRule>
    <cfRule type="expression" dxfId="573" priority="3">
      <formula>$G304="ANP"</formula>
    </cfRule>
  </conditionalFormatting>
  <conditionalFormatting sqref="AF283:AK304">
    <cfRule type="cellIs" dxfId="572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91" zoomScale="80" zoomScaleNormal="80" workbookViewId="0">
      <selection activeCell="R121" sqref="R121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7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701</v>
      </c>
      <c r="C8" s="11" t="s">
        <v>596</v>
      </c>
      <c r="D8" s="12"/>
      <c r="E8" s="13" t="s">
        <v>586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TO</v>
      </c>
      <c r="S8" s="302"/>
      <c r="T8" s="302"/>
      <c r="U8" s="302"/>
      <c r="V8" s="302"/>
      <c r="W8" s="302"/>
      <c r="X8" s="253"/>
      <c r="Y8" s="302" t="str">
        <f>RESUMO!F5</f>
        <v>GO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Limpeza de vala de drenagem</v>
      </c>
      <c r="D13" s="35"/>
      <c r="E13" s="36"/>
      <c r="F13" s="36"/>
      <c r="G13" s="427" t="s">
        <v>663</v>
      </c>
      <c r="H13" s="428" t="s">
        <v>316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0.8</v>
      </c>
      <c r="M13" s="431">
        <v>1</v>
      </c>
      <c r="N13" s="431">
        <v>1</v>
      </c>
      <c r="O13" s="431">
        <v>1</v>
      </c>
      <c r="P13" s="432">
        <f>IF($L13&lt;&gt;"",PRODUCT($K13:$O13),"")</f>
        <v>0.8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2.2339807350000003</v>
      </c>
      <c r="V13" s="262"/>
      <c r="W13" s="278">
        <f>IFERROR(U13*$P13,"")</f>
        <v>1.7871845880000004</v>
      </c>
      <c r="X13" s="477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2.2339807350000003</v>
      </c>
      <c r="AC13" s="262"/>
      <c r="AD13" s="278">
        <f t="shared" ref="AD13:AD34" si="0">IFERROR(AB13*$P13,"")</f>
        <v>1.7871845880000004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1">IFERROR(AI13*$P13,"")</f>
        <v/>
      </c>
    </row>
    <row r="14" spans="2:37" s="1" customFormat="1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Limpeza de sarjeta e meio fio</v>
      </c>
      <c r="D14" s="40"/>
      <c r="E14" s="41"/>
      <c r="F14" s="41"/>
      <c r="G14" s="42" t="s">
        <v>663</v>
      </c>
      <c r="H14" s="42" t="s">
        <v>318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v>0.1</v>
      </c>
      <c r="M14" s="44">
        <v>1</v>
      </c>
      <c r="N14" s="44">
        <v>1</v>
      </c>
      <c r="O14" s="44">
        <v>1</v>
      </c>
      <c r="P14" s="139">
        <f t="shared" ref="P14:P34" si="2">IF($L14&lt;&gt;"",PRODUCT($K14:$O14),"")</f>
        <v>0.1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0.36622634999999998</v>
      </c>
      <c r="V14" s="262"/>
      <c r="W14" s="278">
        <f t="shared" ref="W14:W34" si="3">IFERROR(U14*$P14,"")</f>
        <v>3.6622635000000001E-2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0.36622634999999998</v>
      </c>
      <c r="AC14" s="262"/>
      <c r="AD14" s="278">
        <f t="shared" si="0"/>
        <v>3.6622635000000001E-2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1"/>
        <v/>
      </c>
    </row>
    <row r="15" spans="2:37" s="1" customFormat="1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valeta de corte</v>
      </c>
      <c r="D15" s="40"/>
      <c r="E15" s="41"/>
      <c r="F15" s="41"/>
      <c r="G15" s="42" t="s">
        <v>663</v>
      </c>
      <c r="H15" s="42" t="s">
        <v>320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0.1</v>
      </c>
      <c r="M15" s="44">
        <v>1</v>
      </c>
      <c r="N15" s="44">
        <v>1</v>
      </c>
      <c r="O15" s="44">
        <v>1</v>
      </c>
      <c r="P15" s="139">
        <f>IF($L15&lt;&gt;"",PRODUCT($K15:$O15),"")</f>
        <v>0.1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0.56154707000000004</v>
      </c>
      <c r="V15" s="262"/>
      <c r="W15" s="278">
        <f t="shared" si="3"/>
        <v>5.6154707000000005E-2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0.56154707000000004</v>
      </c>
      <c r="AC15" s="262"/>
      <c r="AD15" s="278">
        <f t="shared" si="0"/>
        <v>5.6154707000000005E-2</v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1"/>
        <v/>
      </c>
    </row>
    <row r="16" spans="2:37" s="1" customFormat="1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Transp. local c/ basc. 10m3 rodov. pav. (consv)</v>
      </c>
      <c r="D16" s="40"/>
      <c r="E16" s="41"/>
      <c r="F16" s="41" t="s">
        <v>4337</v>
      </c>
      <c r="G16" s="42" t="s">
        <v>663</v>
      </c>
      <c r="H16" s="42" t="str">
        <f>INDEX(DTM!$K$17:$K$39,MATCH(F16,DTM!$L$17:$L$39,0))</f>
        <v>1 A 00 002 06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0.01</v>
      </c>
      <c r="M16" s="44">
        <v>1.5</v>
      </c>
      <c r="N16" s="44">
        <v>1</v>
      </c>
      <c r="O16" s="44">
        <v>1</v>
      </c>
      <c r="P16" s="139">
        <f t="shared" si="2"/>
        <v>1.4999999999999999E-2</v>
      </c>
      <c r="Q16" s="5"/>
      <c r="R16" s="280">
        <f>IF($F16&lt;&gt;"",INDEX(DTM!$C$3:$F$100,MATCH($F16,DTM!$C$3:$C$100,0),MATCH(R$8,DTM!$C$3:$F$3,0)),"")</f>
        <v>11.591955814583901</v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0.73485999999999996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8.2075406901835883</v>
      </c>
      <c r="V16" s="262"/>
      <c r="W16" s="278">
        <f t="shared" ca="1" si="3"/>
        <v>0.12311311035275382</v>
      </c>
      <c r="X16" s="9"/>
      <c r="Y16" s="280">
        <f>IF($F16&lt;&gt;"",INDEX(DTM!$C$3:$F$100,MATCH($F16,DTM!$C$3:$C$100,0),MATCH(Y$8,DTM!$C$3:$F$3,0)),"")</f>
        <v>14.243872163558747</v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0.73485999999999996</v>
      </c>
      <c r="AB16" s="262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10.085197203831664</v>
      </c>
      <c r="AC16" s="262"/>
      <c r="AD16" s="278">
        <f t="shared" ca="1" si="0"/>
        <v>0.15127795805747496</v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1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2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3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0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1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2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3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0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1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2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3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0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1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2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3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0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1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2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3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0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1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2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3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0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1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2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3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0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1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2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3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0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1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2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3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0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1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2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3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0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1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2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3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0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1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2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3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0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1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2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3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0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1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2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3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0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1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2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3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0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1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2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3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0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1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2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3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0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1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2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3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0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1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2.003075040352754</v>
      </c>
      <c r="X36" s="261"/>
      <c r="Y36" s="264"/>
      <c r="Z36" s="265"/>
      <c r="AA36" s="265"/>
      <c r="AB36" s="265"/>
      <c r="AC36" s="265"/>
      <c r="AD36" s="266">
        <f ca="1">SUM(AD13:AD34)</f>
        <v>2.0312398880574754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4.0061500807055082E-2</v>
      </c>
      <c r="X37" s="261"/>
      <c r="Y37" s="267"/>
      <c r="Z37" s="268"/>
      <c r="AA37" s="268"/>
      <c r="AB37" s="269"/>
      <c r="AC37" s="269"/>
      <c r="AD37" s="270">
        <f ca="1">$P37*AD36</f>
        <v>4.0624797761149509E-2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2.043136541159809</v>
      </c>
      <c r="X39" s="261"/>
      <c r="Y39" s="275"/>
      <c r="Z39" s="64"/>
      <c r="AA39" s="64"/>
      <c r="AB39" s="64"/>
      <c r="AC39" s="64"/>
      <c r="AD39" s="276">
        <f ca="1">SUM(AD36:AD37)</f>
        <v>2.0718646858186247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1"/>
      <c r="H52" s="91"/>
      <c r="I52" s="91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702</v>
      </c>
      <c r="C53" s="11" t="s">
        <v>596</v>
      </c>
      <c r="D53" s="12"/>
      <c r="E53" s="13" t="s">
        <v>499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23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Valeta prot.de cortes c/revest.concr.VPC 03 AC/BC</v>
      </c>
      <c r="D58" s="35"/>
      <c r="E58" s="36"/>
      <c r="F58" s="36"/>
      <c r="G58" s="427" t="s">
        <v>663</v>
      </c>
      <c r="H58" s="428" t="s">
        <v>322</v>
      </c>
      <c r="I58" s="429">
        <f t="shared" ref="I58:I68" si="5"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f>1*VLOOKUP(RESUMO!$J$9,RESUMO!$I$13:$K$15,2,0)</f>
        <v>1</v>
      </c>
      <c r="M58" s="431">
        <v>1</v>
      </c>
      <c r="N58" s="431">
        <v>0.7</v>
      </c>
      <c r="O58" s="431">
        <v>1</v>
      </c>
      <c r="P58" s="432">
        <f>IF($L58&lt;&gt;"",PRODUCT($K58:$O58),"")</f>
        <v>0.7</v>
      </c>
      <c r="Q58" s="442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94.840417105</v>
      </c>
      <c r="V58" s="262"/>
      <c r="W58" s="278">
        <f t="shared" ref="W58" si="6">IFERROR(U58*$P58,"")</f>
        <v>66.388291973500003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94.840417105</v>
      </c>
      <c r="AC58" s="262"/>
      <c r="AD58" s="278">
        <f t="shared" ref="AD58:AD79" si="7">IFERROR(AB58*$P58,"")</f>
        <v>66.388291973500003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8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Valeta prot.cortes c/revest.concreto - VPC 03</v>
      </c>
      <c r="D59" s="40"/>
      <c r="E59" s="41"/>
      <c r="F59" s="41"/>
      <c r="G59" s="42" t="s">
        <v>663</v>
      </c>
      <c r="H59" s="42" t="s">
        <v>243</v>
      </c>
      <c r="I59" s="43">
        <f t="shared" si="5"/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f>1*VLOOKUP(RESUMO!$J$9,RESUMO!$I$13:$K$15,3,0)</f>
        <v>0</v>
      </c>
      <c r="M59" s="44">
        <v>1</v>
      </c>
      <c r="N59" s="44">
        <v>0.7</v>
      </c>
      <c r="O59" s="44">
        <v>1</v>
      </c>
      <c r="P59" s="139">
        <f t="shared" ref="P59:P75" si="9">IF($L59&lt;&gt;"",PRODUCT($K59:$O59),"")</f>
        <v>0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84.952305655000018</v>
      </c>
      <c r="V59" s="262"/>
      <c r="W59" s="278">
        <f t="shared" ref="W59:W79" si="10">IFERROR(U59*$P59,"")</f>
        <v>0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84.952305655000018</v>
      </c>
      <c r="AC59" s="262"/>
      <c r="AD59" s="278">
        <f t="shared" si="7"/>
        <v>0</v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8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4304</v>
      </c>
      <c r="H60" s="42" t="s">
        <v>71</v>
      </c>
      <c r="I60" s="43">
        <f t="shared" si="5"/>
        <v>41030</v>
      </c>
      <c r="J60" s="433" t="str">
        <f>IFERROR(IF($G60&lt;&gt;"ANP",VLOOKUP($H60,'P. U. SICRO'!$A:$C,3,0),VLOOKUP($H60,'P.U. Cotados'!$B$12:$D$18,3,0)),"")</f>
        <v>t</v>
      </c>
      <c r="K60" s="426">
        <v>1</v>
      </c>
      <c r="L60" s="44">
        <v>2.5000000000000001E-4</v>
      </c>
      <c r="M60" s="44">
        <v>1</v>
      </c>
      <c r="N60" s="44">
        <v>0.7</v>
      </c>
      <c r="O60" s="44">
        <v>1</v>
      </c>
      <c r="P60" s="139">
        <f t="shared" si="9"/>
        <v>1.75E-4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1396.9631280149999</v>
      </c>
      <c r="V60" s="262"/>
      <c r="W60" s="278">
        <f t="shared" si="10"/>
        <v>0.244468547402625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1396.9631280149999</v>
      </c>
      <c r="AC60" s="262"/>
      <c r="AD60" s="278">
        <f t="shared" si="7"/>
        <v>0.244468547402625</v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8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5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0.1137</v>
      </c>
      <c r="M61" s="44">
        <v>1</v>
      </c>
      <c r="N61" s="44">
        <v>0.7</v>
      </c>
      <c r="O61" s="44">
        <v>1</v>
      </c>
      <c r="P61" s="139">
        <f t="shared" si="9"/>
        <v>7.9589999999999994E-2</v>
      </c>
      <c r="Q61" s="5"/>
      <c r="R61" s="280">
        <f>IF($F61&lt;&gt;"",INDEX(DTM!$C$3:$F$100,MATCH($F61,DTM!$C$3:$C$100,0),MATCH(R$8,DTM!$C$3:$F$3,0)),"")</f>
        <v>20.176416373000809</v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8.3743533676129012</v>
      </c>
      <c r="V61" s="262"/>
      <c r="W61" s="278">
        <f t="shared" ca="1" si="10"/>
        <v>0.6665147845283107</v>
      </c>
      <c r="X61" s="9"/>
      <c r="Y61" s="280">
        <f>IF($F61&lt;&gt;"",INDEX(DTM!$C$3:$F$100,MATCH($F61,DTM!$C$3:$C$100,0),MATCH(Y$8,DTM!$C$3:$F$3,0)),"")</f>
        <v>14.162390474050772</v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0.43078000000000005</v>
      </c>
      <c r="AB61" s="262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5.8781926466645693</v>
      </c>
      <c r="AC61" s="262"/>
      <c r="AD61" s="278">
        <f t="shared" ca="1" si="7"/>
        <v>0.46784535274803302</v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8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4315</v>
      </c>
      <c r="G62" s="42" t="s">
        <v>663</v>
      </c>
      <c r="H62" s="42" t="str">
        <f>INDEX(DTM!$K$17:$K$39,MATCH(F62,DTM!$L$17:$L$39,0))</f>
        <v>1 A 00 002 91</v>
      </c>
      <c r="I62" s="43">
        <f t="shared" si="5"/>
        <v>41030</v>
      </c>
      <c r="J62" s="433" t="str">
        <f>IFERROR(IF($G62&lt;&gt;"ANP",VLOOKUP($H62,'P. U. SICRO'!$A:$C,3,0),VLOOKUP($H62,'P.U. Cotados'!$B$12:$D$18,3,0)),"")</f>
        <v>tkm</v>
      </c>
      <c r="K62" s="426">
        <v>1</v>
      </c>
      <c r="L62" s="44">
        <v>0.13320000000000001</v>
      </c>
      <c r="M62" s="44">
        <v>1</v>
      </c>
      <c r="N62" s="44">
        <v>0.7</v>
      </c>
      <c r="O62" s="44">
        <v>1</v>
      </c>
      <c r="P62" s="139">
        <f t="shared" si="9"/>
        <v>9.3240000000000003E-2</v>
      </c>
      <c r="Q62" s="5"/>
      <c r="R62" s="280">
        <f>IF($F62&lt;&gt;"",INDEX(DTM!$C$3:$F$100,MATCH($F62,DTM!$C$3:$C$100,0),MATCH(R$8,DTM!$C$3:$F$3,0)),"")</f>
        <v>30.719056654920031</v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12.750145060064517</v>
      </c>
      <c r="V62" s="262"/>
      <c r="W62" s="278">
        <f t="shared" ca="1" si="10"/>
        <v>1.1888235254004156</v>
      </c>
      <c r="X62" s="9"/>
      <c r="Y62" s="280">
        <f>IF($F62&lt;&gt;"",INDEX(DTM!$C$3:$F$100,MATCH($F62,DTM!$C$3:$C$100,0),MATCH(Y$8,DTM!$C$3:$F$3,0)),"")</f>
        <v>19.314816895079755</v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0.43078000000000005</v>
      </c>
      <c r="AB62" s="262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8.0167408780571794</v>
      </c>
      <c r="AC62" s="262"/>
      <c r="AD62" s="278">
        <f t="shared" ca="1" si="7"/>
        <v>0.74748091947005146</v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8"/>
        <v/>
      </c>
    </row>
    <row r="63" spans="1:37" ht="15" customHeight="1" x14ac:dyDescent="0.2">
      <c r="A63" s="1"/>
      <c r="B63" s="39" t="s">
        <v>500</v>
      </c>
      <c r="C63" s="75" t="str">
        <f>IFERROR(IF($G63&lt;&gt;"ANP",VLOOKUP($H63,'P. U. SICRO'!$A:$C,2,0),VLOOKUP($H63,'P.U. Cotados'!$B$12:$D$18,2,0)),"")</f>
        <v>Transp. local c/ basc. 10m3 rodov. pav. (consv)</v>
      </c>
      <c r="D63" s="40"/>
      <c r="E63" s="41"/>
      <c r="F63" s="41" t="s">
        <v>4330</v>
      </c>
      <c r="G63" s="42" t="s">
        <v>663</v>
      </c>
      <c r="H63" s="42" t="str">
        <f>INDEX(DTM!$K$17:$K$39,MATCH(F63,DTM!$L$17:$L$39,0))</f>
        <v>1 A 00 002 06</v>
      </c>
      <c r="I63" s="43">
        <f t="shared" si="5"/>
        <v>41030</v>
      </c>
      <c r="J63" s="433" t="str">
        <f>IFERROR(IF($G63&lt;&gt;"ANP",VLOOKUP($H63,'P. U. SICRO'!$A:$C,3,0),VLOOKUP($H63,'P.U. Cotados'!$B$12:$D$18,3,0)),"")</f>
        <v>tkm</v>
      </c>
      <c r="K63" s="426">
        <v>1</v>
      </c>
      <c r="L63" s="44">
        <v>0.48</v>
      </c>
      <c r="M63" s="44">
        <v>1</v>
      </c>
      <c r="N63" s="44">
        <v>0.7</v>
      </c>
      <c r="O63" s="44">
        <v>1</v>
      </c>
      <c r="P63" s="139">
        <f t="shared" si="9"/>
        <v>0.33599999999999997</v>
      </c>
      <c r="Q63" s="5"/>
      <c r="R63" s="280">
        <f>IF($F63&lt;&gt;"",INDEX(DTM!$C$3:$F$100,MATCH($F63,DTM!$C$3:$C$100,0),MATCH(R$8,DTM!$C$3:$F$3,0)),"")</f>
        <v>15</v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0.73485999999999996</v>
      </c>
      <c r="U63" s="262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10.62056415</v>
      </c>
      <c r="V63" s="262"/>
      <c r="W63" s="278">
        <f t="shared" ca="1" si="10"/>
        <v>3.5685095543999994</v>
      </c>
      <c r="X63" s="9"/>
      <c r="Y63" s="280">
        <f>IF($F63&lt;&gt;"",INDEX(DTM!$C$3:$F$100,MATCH($F63,DTM!$C$3:$C$100,0),MATCH(Y$8,DTM!$C$3:$F$3,0)),"")</f>
        <v>15</v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0.73485999999999996</v>
      </c>
      <c r="AB63" s="262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10.62056415</v>
      </c>
      <c r="AC63" s="262"/>
      <c r="AD63" s="278">
        <f t="shared" ca="1" si="7"/>
        <v>3.5685095543999994</v>
      </c>
      <c r="AE63" s="9"/>
      <c r="AF63" s="280" t="e">
        <f>IF($F63&lt;&gt;"",INDEX(DTM!$C$3:$F$100,MATCH($F63,DTM!$C$3:$C$100,0),MATCH(AF$8,DTM!$C$3:$F$3,0)),"")</f>
        <v>#N/A</v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62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ca="1" si="8"/>
        <v/>
      </c>
    </row>
    <row r="64" spans="1:37" ht="15" customHeight="1" x14ac:dyDescent="0.2">
      <c r="A64" s="1"/>
      <c r="B64" s="39" t="s">
        <v>501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4328</v>
      </c>
      <c r="G64" s="42" t="s">
        <v>663</v>
      </c>
      <c r="H64" s="42" t="str">
        <f>INDEX(DTM!$K$17:$K$39,MATCH(F64,DTM!$L$17:$L$39,0))</f>
        <v>1 A 00 002 40</v>
      </c>
      <c r="I64" s="43">
        <f t="shared" si="5"/>
        <v>41030</v>
      </c>
      <c r="J64" s="433" t="str">
        <f>IFERROR(IF($G64&lt;&gt;"ANP",VLOOKUP($H64,'P. U. SICRO'!$A:$C,3,0),VLOOKUP($H64,'P.U. Cotados'!$B$12:$D$18,3,0)),"")</f>
        <v>tkm</v>
      </c>
      <c r="K64" s="426">
        <v>1</v>
      </c>
      <c r="L64" s="44">
        <v>9.9000000000000005E-2</v>
      </c>
      <c r="M64" s="44">
        <v>1</v>
      </c>
      <c r="N64" s="44">
        <v>0.7</v>
      </c>
      <c r="O64" s="44">
        <v>1</v>
      </c>
      <c r="P64" s="139">
        <f t="shared" si="9"/>
        <v>6.93E-2</v>
      </c>
      <c r="Q64" s="5"/>
      <c r="R64" s="280">
        <f>IF($F64&lt;&gt;"",INDEX(DTM!$C$3:$F$100,MATCH($F64,DTM!$C$3:$C$100,0),MATCH(R$8,DTM!$C$3:$F$3,0)),"")</f>
        <v>30.719056654920031</v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0.77286999999999995</v>
      </c>
      <c r="U64" s="262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22.87526025482163</v>
      </c>
      <c r="V64" s="262"/>
      <c r="W64" s="278">
        <f t="shared" ca="1" si="10"/>
        <v>1.5852555356591389</v>
      </c>
      <c r="X64" s="9"/>
      <c r="Y64" s="280">
        <f>IF($F64&lt;&gt;"",INDEX(DTM!$C$3:$F$100,MATCH($F64,DTM!$C$3:$C$100,0),MATCH(Y$8,DTM!$C$3:$F$3,0)),"")</f>
        <v>19.314816895079755</v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0.77286999999999995</v>
      </c>
      <c r="AB64" s="262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14.382976281220229</v>
      </c>
      <c r="AC64" s="262"/>
      <c r="AD64" s="278">
        <f t="shared" ca="1" si="7"/>
        <v>0.99674025628856189</v>
      </c>
      <c r="AE64" s="9"/>
      <c r="AF64" s="280" t="e">
        <f>IF($F64&lt;&gt;"",INDEX(DTM!$C$3:$F$100,MATCH($F64,DTM!$C$3:$C$100,0),MATCH(AF$8,DTM!$C$3:$F$3,0)),"")</f>
        <v>#N/A</v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62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ca="1" si="8"/>
        <v/>
      </c>
    </row>
    <row r="65" spans="1:37" ht="15" customHeight="1" x14ac:dyDescent="0.2">
      <c r="A65" s="1"/>
      <c r="B65" s="39" t="s">
        <v>502</v>
      </c>
      <c r="C65" s="75" t="str">
        <f>IFERROR(IF($G65&lt;&gt;"ANP",VLOOKUP($H65,'P. U. SICRO'!$A:$C,2,0),VLOOKUP($H65,'P.U. Cotados'!$B$12:$D$18,2,0)),"")</f>
        <v>Transporte local c/ carroceria 15 t rodov. pav.</v>
      </c>
      <c r="D65" s="40"/>
      <c r="E65" s="41"/>
      <c r="F65" s="41" t="s">
        <v>4324</v>
      </c>
      <c r="G65" s="42" t="s">
        <v>663</v>
      </c>
      <c r="H65" s="42" t="str">
        <f>INDEX(DTM!$K$17:$K$39,MATCH(F65,DTM!$L$17:$L$39,0))</f>
        <v>1 A 00 002 40</v>
      </c>
      <c r="I65" s="43">
        <f t="shared" si="5"/>
        <v>41030</v>
      </c>
      <c r="J65" s="433" t="str">
        <f>IFERROR(IF($G65&lt;&gt;"ANP",VLOOKUP($H65,'P. U. SICRO'!$A:$C,3,0),VLOOKUP($H65,'P.U. Cotados'!$B$12:$D$18,3,0)),"")</f>
        <v>tkm</v>
      </c>
      <c r="K65" s="426">
        <v>1</v>
      </c>
      <c r="L65" s="44">
        <v>3.7699999999999997E-2</v>
      </c>
      <c r="M65" s="44">
        <v>1</v>
      </c>
      <c r="N65" s="44">
        <v>0.7</v>
      </c>
      <c r="O65" s="44">
        <v>1</v>
      </c>
      <c r="P65" s="139">
        <f t="shared" si="9"/>
        <v>2.6389999999999997E-2</v>
      </c>
      <c r="Q65" s="5"/>
      <c r="R65" s="280">
        <f>IF($F65&lt;&gt;"",INDEX(DTM!$C$3:$F$100,MATCH($F65,DTM!$C$3:$C$100,0),MATCH(R$8,DTM!$C$3:$F$3,0)),"")</f>
        <v>160.81001626457032</v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0.77286999999999995</v>
      </c>
      <c r="U65" s="262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119.74882611002892</v>
      </c>
      <c r="V65" s="262"/>
      <c r="W65" s="278">
        <f t="shared" ca="1" si="10"/>
        <v>3.1601715210436625</v>
      </c>
      <c r="X65" s="9"/>
      <c r="Y65" s="280">
        <f>IF($F65&lt;&gt;"",INDEX(DTM!$C$3:$F$100,MATCH($F65,DTM!$C$3:$C$100,0),MATCH(Y$8,DTM!$C$3:$F$3,0)),"")</f>
        <v>164.11723208267802</v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0.77286999999999995</v>
      </c>
      <c r="AB65" s="262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122.21157825140887</v>
      </c>
      <c r="AC65" s="262"/>
      <c r="AD65" s="278">
        <f t="shared" ca="1" si="7"/>
        <v>3.2251635500546798</v>
      </c>
      <c r="AE65" s="9"/>
      <c r="AF65" s="280" t="e">
        <f>IF($F65&lt;&gt;"",INDEX(DTM!$C$3:$F$100,MATCH($F65,DTM!$C$3:$C$100,0),MATCH(AF$8,DTM!$C$3:$F$3,0)),"")</f>
        <v>#N/A</v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#N/A</v>
      </c>
      <c r="AI65" s="262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ca="1" si="8"/>
        <v/>
      </c>
    </row>
    <row r="66" spans="1:37" ht="15" customHeight="1" x14ac:dyDescent="0.2">
      <c r="A66" s="1"/>
      <c r="B66" s="39" t="s">
        <v>519</v>
      </c>
      <c r="C66" s="75" t="str">
        <f>IFERROR(IF($G66&lt;&gt;"ANP",VLOOKUP($H66,'P. U. SICRO'!$A:$C,2,0),VLOOKUP($H66,'P.U. Cotados'!$B$12:$D$18,2,0)),"")</f>
        <v>Transporte comercial c/ basc. 10m3 rod. pav.</v>
      </c>
      <c r="D66" s="40"/>
      <c r="E66" s="41"/>
      <c r="F66" s="41" t="s">
        <v>4320</v>
      </c>
      <c r="G66" s="42" t="s">
        <v>4345</v>
      </c>
      <c r="H66" s="42" t="str">
        <f>INDEX(DTM!$K$17:$K$39,MATCH(F66,DTM!$L$17:$L$39,0))</f>
        <v>1 A 00 002 91</v>
      </c>
      <c r="I66" s="43">
        <f t="shared" si="5"/>
        <v>41030</v>
      </c>
      <c r="J66" s="433" t="str">
        <f>IFERROR(IF($G66&lt;&gt;"ANP",VLOOKUP($H66,'P. U. SICRO'!$A:$C,3,0),VLOOKUP($H66,'P.U. Cotados'!$B$12:$D$18,3,0)),"")</f>
        <v>tkm</v>
      </c>
      <c r="K66" s="426">
        <v>1</v>
      </c>
      <c r="L66" s="44">
        <v>3.0000000000000001E-3</v>
      </c>
      <c r="M66" s="44">
        <v>1</v>
      </c>
      <c r="N66" s="44">
        <v>0.7</v>
      </c>
      <c r="O66" s="44">
        <v>1</v>
      </c>
      <c r="P66" s="139">
        <f t="shared" si="9"/>
        <v>2.0999999999999999E-3</v>
      </c>
      <c r="Q66" s="5"/>
      <c r="R66" s="280">
        <f>IF($F66&lt;&gt;"",INDEX(DTM!$C$3:$F$100,MATCH($F66,DTM!$C$3:$C$100,0),MATCH(R$8,DTM!$C$3:$F$3,0)),"")</f>
        <v>57.578002168609366</v>
      </c>
      <c r="S66" s="262">
        <f ca="1">IF($F66="",0,IF(AND($G66="Dnit",OFFSET(DTM!$B$3,MATCH($F66,DTM!$C$3:$C$50,0)-1,0)="Quente"),24.715,IF(AND($G66="Dnit",OFFSET(DTM!$B$3,MATCH($F66,DTM!$C$3:$C$50,0)-1,0)="Frio"),22.244,0)))</f>
        <v>22.244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0.223</v>
      </c>
      <c r="U66" s="262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33.803332334948493</v>
      </c>
      <c r="V66" s="262"/>
      <c r="W66" s="278">
        <f t="shared" ca="1" si="10"/>
        <v>7.098699790339183E-2</v>
      </c>
      <c r="X66" s="9"/>
      <c r="Y66" s="280">
        <f>IF($F66&lt;&gt;"",INDEX(DTM!$C$3:$F$100,MATCH($F66,DTM!$C$3:$C$100,0),MATCH(Y$8,DTM!$C$3:$F$3,0)),"")</f>
        <v>117.22895416760279</v>
      </c>
      <c r="Z66" s="262">
        <f ca="1">IF($F66="",0,IF(AND($G66="Dnit",OFFSET(DTM!$B$3,MATCH($F66,DTM!$C$3:$C$50,0)-1,0)="Quente"),24.715,IF(AND($G66="Dnit",OFFSET(DTM!$B$3,MATCH($F66,DTM!$C$3:$C$50,0)-1,0)="Frio"),22.244,0)))</f>
        <v>22.244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0.223</v>
      </c>
      <c r="AB66" s="262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46.61996570692822</v>
      </c>
      <c r="AC66" s="262"/>
      <c r="AD66" s="278">
        <f t="shared" ca="1" si="7"/>
        <v>9.7901927984549261E-2</v>
      </c>
      <c r="AE66" s="9"/>
      <c r="AF66" s="280" t="e">
        <f>IF($F66&lt;&gt;"",INDEX(DTM!$C$3:$F$100,MATCH($F66,DTM!$C$3:$C$100,0),MATCH(AF$8,DTM!$C$3:$F$3,0)),"")</f>
        <v>#N/A</v>
      </c>
      <c r="AG66" s="262">
        <f ca="1">IF($F66="",0,IF(AND($G66="Dnit",OFFSET(DTM!$B$3,MATCH($F66,DTM!$C$3:$C$50,0)-1,0)="Quente"),24.715,IF(AND($G66="Dnit",OFFSET(DTM!$B$3,MATCH($F66,DTM!$C$3:$C$50,0)-1,0)="Frio"),22.244,0)))</f>
        <v>22.244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0.223</v>
      </c>
      <c r="AI66" s="262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62"/>
      <c r="AK66" s="278" t="str">
        <f t="shared" ca="1" si="8"/>
        <v/>
      </c>
    </row>
    <row r="67" spans="1:37" ht="15" customHeight="1" x14ac:dyDescent="0.2">
      <c r="A67" s="1"/>
      <c r="B67" s="39" t="s">
        <v>4349</v>
      </c>
      <c r="C67" s="75" t="str">
        <f>IFERROR(IF($G67&lt;&gt;"ANP",VLOOKUP($H67,'P. U. SICRO'!$A:$C,2,0),VLOOKUP($H67,'P.U. Cotados'!$B$12:$D$18,2,0)),"")</f>
        <v>Valeta prot.de aterro c/revest.concr.VPA 03 AC/BC</v>
      </c>
      <c r="D67" s="40"/>
      <c r="E67" s="41"/>
      <c r="F67" s="41"/>
      <c r="G67" s="42" t="s">
        <v>663</v>
      </c>
      <c r="H67" s="42" t="s">
        <v>324</v>
      </c>
      <c r="I67" s="43">
        <f t="shared" si="5"/>
        <v>41030</v>
      </c>
      <c r="J67" s="433" t="str">
        <f>IFERROR(IF($G67&lt;&gt;"ANP",VLOOKUP($H67,'P. U. SICRO'!$A:$C,3,0),VLOOKUP($H67,'P.U. Cotados'!$B$12:$D$18,3,0)),"")</f>
        <v>m</v>
      </c>
      <c r="K67" s="426">
        <v>1</v>
      </c>
      <c r="L67" s="44">
        <f>1*VLOOKUP(RESUMO!$J$9,RESUMO!$I$13:$K$15,2,0)</f>
        <v>1</v>
      </c>
      <c r="M67" s="44">
        <v>1</v>
      </c>
      <c r="N67" s="44">
        <v>0.3</v>
      </c>
      <c r="O67" s="44">
        <v>1</v>
      </c>
      <c r="P67" s="139">
        <f t="shared" si="9"/>
        <v>0.3</v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93.119153260000004</v>
      </c>
      <c r="V67" s="262"/>
      <c r="W67" s="278">
        <f t="shared" si="10"/>
        <v>27.935745978</v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93.119153260000004</v>
      </c>
      <c r="AC67" s="262"/>
      <c r="AD67" s="278">
        <f t="shared" si="7"/>
        <v>27.935745978</v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62"/>
      <c r="AK67" s="278" t="str">
        <f t="shared" si="8"/>
        <v/>
      </c>
    </row>
    <row r="68" spans="1:37" ht="15" customHeight="1" x14ac:dyDescent="0.2">
      <c r="A68" s="1"/>
      <c r="B68" s="39" t="s">
        <v>4350</v>
      </c>
      <c r="C68" s="75" t="str">
        <f>IFERROR(IF($G68&lt;&gt;"ANP",VLOOKUP($H68,'P. U. SICRO'!$A:$C,2,0),VLOOKUP($H68,'P.U. Cotados'!$B$12:$D$18,2,0)),"")</f>
        <v>Valeta prot.aterro c/revest. concreto - VPA 03</v>
      </c>
      <c r="D68" s="40"/>
      <c r="E68" s="41"/>
      <c r="F68" s="41"/>
      <c r="G68" s="42" t="s">
        <v>663</v>
      </c>
      <c r="H68" s="42" t="s">
        <v>245</v>
      </c>
      <c r="I68" s="43">
        <f t="shared" si="5"/>
        <v>41030</v>
      </c>
      <c r="J68" s="433" t="str">
        <f>IFERROR(IF($G68&lt;&gt;"ANP",VLOOKUP($H68,'P. U. SICRO'!$A:$C,3,0),VLOOKUP($H68,'P.U. Cotados'!$B$12:$D$18,3,0)),"")</f>
        <v>m</v>
      </c>
      <c r="K68" s="426">
        <v>1</v>
      </c>
      <c r="L68" s="44">
        <f>1*VLOOKUP(RESUMO!$J$9,RESUMO!$I$13:$K$15,3,0)</f>
        <v>0</v>
      </c>
      <c r="M68" s="44">
        <v>1</v>
      </c>
      <c r="N68" s="44">
        <v>0.3</v>
      </c>
      <c r="O68" s="44">
        <v>1</v>
      </c>
      <c r="P68" s="139">
        <f t="shared" si="9"/>
        <v>0</v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84.06115487000001</v>
      </c>
      <c r="V68" s="262"/>
      <c r="W68" s="278">
        <f t="shared" si="10"/>
        <v>0</v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84.06115487000001</v>
      </c>
      <c r="AC68" s="262"/>
      <c r="AD68" s="278">
        <f t="shared" si="7"/>
        <v>0</v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 t="e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62"/>
      <c r="AK68" s="278" t="str">
        <f t="shared" si="8"/>
        <v/>
      </c>
    </row>
    <row r="69" spans="1:37" ht="15" customHeight="1" x14ac:dyDescent="0.2">
      <c r="A69" s="1"/>
      <c r="B69" s="39" t="s">
        <v>544</v>
      </c>
      <c r="C69" s="75" t="str">
        <f>IFERROR(IF($G69&lt;&gt;"ANP",VLOOKUP($H69,'P. U. SICRO'!$A:$C,2,0),VLOOKUP($H69,'P.U. Cotados'!$B$12:$D$18,2,0)),"")</f>
        <v>CAP 50-70</v>
      </c>
      <c r="D69" s="40"/>
      <c r="E69" s="41"/>
      <c r="F69" s="41"/>
      <c r="G69" s="42" t="s">
        <v>4304</v>
      </c>
      <c r="H69" s="42" t="s">
        <v>71</v>
      </c>
      <c r="I69" s="43">
        <f t="shared" ref="I69:I79" si="11">IF($H69&lt;&gt;"",41030,"")</f>
        <v>41030</v>
      </c>
      <c r="J69" s="433" t="str">
        <f>IFERROR(IF($G69&lt;&gt;"ANP",VLOOKUP($H69,'P. U. SICRO'!$A:$C,3,0),VLOOKUP($H69,'P.U. Cotados'!$B$12:$D$18,3,0)),"")</f>
        <v>t</v>
      </c>
      <c r="K69" s="426">
        <v>1</v>
      </c>
      <c r="L69" s="44">
        <v>2.0000000000000001E-4</v>
      </c>
      <c r="M69" s="44">
        <v>1</v>
      </c>
      <c r="N69" s="44">
        <v>0.3</v>
      </c>
      <c r="O69" s="44">
        <v>1</v>
      </c>
      <c r="P69" s="139">
        <f t="shared" si="9"/>
        <v>6.0000000000000002E-5</v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1396.9631280149999</v>
      </c>
      <c r="V69" s="262"/>
      <c r="W69" s="278">
        <f t="shared" si="10"/>
        <v>8.3817787680899994E-2</v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1396.9631280149999</v>
      </c>
      <c r="AC69" s="262"/>
      <c r="AD69" s="278">
        <f t="shared" si="7"/>
        <v>8.3817787680899994E-2</v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 t="e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62"/>
      <c r="AK69" s="278" t="str">
        <f t="shared" si="8"/>
        <v/>
      </c>
    </row>
    <row r="70" spans="1:37" ht="15" customHeight="1" x14ac:dyDescent="0.2">
      <c r="A70" s="1"/>
      <c r="B70" s="39" t="s">
        <v>545</v>
      </c>
      <c r="C70" s="75" t="str">
        <f>IFERROR(IF($G70&lt;&gt;"ANP",VLOOKUP($H70,'P. U. SICRO'!$A:$C,2,0),VLOOKUP($H70,'P.U. Cotados'!$B$12:$D$18,2,0)),"")</f>
        <v>Transporte comercial c/ basc. 10m3 rod. pav.</v>
      </c>
      <c r="D70" s="40"/>
      <c r="E70" s="41"/>
      <c r="F70" s="41" t="s">
        <v>4317</v>
      </c>
      <c r="G70" s="42" t="s">
        <v>663</v>
      </c>
      <c r="H70" s="42" t="str">
        <f>INDEX(DTM!$K$17:$K$39,MATCH(F70,DTM!$L$17:$L$39,0))</f>
        <v>1 A 00 002 91</v>
      </c>
      <c r="I70" s="43">
        <f t="shared" si="11"/>
        <v>41030</v>
      </c>
      <c r="J70" s="433" t="str">
        <f>IFERROR(IF($G70&lt;&gt;"ANP",VLOOKUP($H70,'P. U. SICRO'!$A:$C,3,0),VLOOKUP($H70,'P.U. Cotados'!$B$12:$D$18,3,0)),"")</f>
        <v>tkm</v>
      </c>
      <c r="K70" s="426">
        <v>1</v>
      </c>
      <c r="L70" s="44">
        <v>0.1043</v>
      </c>
      <c r="M70" s="44">
        <v>1</v>
      </c>
      <c r="N70" s="44">
        <v>0.3</v>
      </c>
      <c r="O70" s="44">
        <v>1</v>
      </c>
      <c r="P70" s="139">
        <f t="shared" si="9"/>
        <v>3.1289999999999998E-2</v>
      </c>
      <c r="Q70" s="5"/>
      <c r="R70" s="280">
        <f>IF($F70&lt;&gt;"",INDEX(DTM!$C$3:$F$100,MATCH($F70,DTM!$C$3:$C$100,0),MATCH(R$8,DTM!$C$3:$F$3,0)),"")</f>
        <v>20.176416373000809</v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0.43078000000000005</v>
      </c>
      <c r="U70" s="262">
        <f ca="1"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8.3743533676129012</v>
      </c>
      <c r="V70" s="262"/>
      <c r="W70" s="278">
        <f t="shared" ca="1" si="10"/>
        <v>0.26203351687260767</v>
      </c>
      <c r="X70" s="9"/>
      <c r="Y70" s="280">
        <f>IF($F70&lt;&gt;"",INDEX(DTM!$C$3:$F$100,MATCH($F70,DTM!$C$3:$C$100,0),MATCH(Y$8,DTM!$C$3:$F$3,0)),"")</f>
        <v>14.162390474050772</v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0.43078000000000005</v>
      </c>
      <c r="AB70" s="262">
        <f ca="1"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5.8781926466645693</v>
      </c>
      <c r="AC70" s="262"/>
      <c r="AD70" s="278">
        <f t="shared" ca="1" si="7"/>
        <v>0.18392864791413435</v>
      </c>
      <c r="AE70" s="9"/>
      <c r="AF70" s="280" t="e">
        <f>IF($F70&lt;&gt;"",INDEX(DTM!$C$3:$F$100,MATCH($F70,DTM!$C$3:$C$100,0),MATCH(AF$8,DTM!$C$3:$F$3,0)),"")</f>
        <v>#N/A</v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 t="e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#N/A</v>
      </c>
      <c r="AI70" s="262" t="e">
        <f ca="1"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62"/>
      <c r="AK70" s="278" t="str">
        <f t="shared" ca="1" si="8"/>
        <v/>
      </c>
    </row>
    <row r="71" spans="1:37" ht="15" customHeight="1" x14ac:dyDescent="0.2">
      <c r="A71" s="1"/>
      <c r="B71" s="39" t="s">
        <v>4326</v>
      </c>
      <c r="C71" s="75" t="str">
        <f>IFERROR(IF($G71&lt;&gt;"ANP",VLOOKUP($H71,'P. U. SICRO'!$A:$C,2,0),VLOOKUP($H71,'P.U. Cotados'!$B$12:$D$18,2,0)),"")</f>
        <v>Transporte comercial c/ basc. 10m3 rod. pav.</v>
      </c>
      <c r="D71" s="40"/>
      <c r="E71" s="41"/>
      <c r="F71" s="41" t="s">
        <v>4315</v>
      </c>
      <c r="G71" s="42" t="s">
        <v>663</v>
      </c>
      <c r="H71" s="42" t="str">
        <f>INDEX(DTM!$K$17:$K$39,MATCH(F71,DTM!$L$17:$L$39,0))</f>
        <v>1 A 00 002 91</v>
      </c>
      <c r="I71" s="43">
        <f t="shared" si="11"/>
        <v>41030</v>
      </c>
      <c r="J71" s="433" t="str">
        <f>IFERROR(IF($G71&lt;&gt;"ANP",VLOOKUP($H71,'P. U. SICRO'!$A:$C,3,0),VLOOKUP($H71,'P.U. Cotados'!$B$12:$D$18,3,0)),"")</f>
        <v>tkm</v>
      </c>
      <c r="K71" s="426">
        <v>1</v>
      </c>
      <c r="L71" s="44">
        <v>0.1221</v>
      </c>
      <c r="M71" s="44">
        <v>1</v>
      </c>
      <c r="N71" s="44">
        <v>0.3</v>
      </c>
      <c r="O71" s="44">
        <v>1</v>
      </c>
      <c r="P71" s="139">
        <f t="shared" si="9"/>
        <v>3.6629999999999996E-2</v>
      </c>
      <c r="Q71" s="2"/>
      <c r="R71" s="280">
        <f>IF($F71&lt;&gt;"",INDEX(DTM!$C$3:$F$100,MATCH($F71,DTM!$C$3:$C$100,0),MATCH(R$8,DTM!$C$3:$F$3,0)),"")</f>
        <v>30.719056654920031</v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0.43078000000000005</v>
      </c>
      <c r="U71" s="262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12.750145060064517</v>
      </c>
      <c r="V71" s="262"/>
      <c r="W71" s="278">
        <f t="shared" ca="1" si="10"/>
        <v>0.46703781355016322</v>
      </c>
      <c r="X71" s="261"/>
      <c r="Y71" s="280">
        <f>IF($F71&lt;&gt;"",INDEX(DTM!$C$3:$F$100,MATCH($F71,DTM!$C$3:$C$100,0),MATCH(Y$8,DTM!$C$3:$F$3,0)),"")</f>
        <v>19.314816895079755</v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0.43078000000000005</v>
      </c>
      <c r="AB71" s="262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8.0167408780571794</v>
      </c>
      <c r="AC71" s="262"/>
      <c r="AD71" s="278">
        <f t="shared" ca="1" si="7"/>
        <v>0.29365321836323444</v>
      </c>
      <c r="AE71" s="261"/>
      <c r="AF71" s="280" t="e">
        <f>IF($F71&lt;&gt;"",INDEX(DTM!$C$3:$F$100,MATCH($F71,DTM!$C$3:$C$100,0),MATCH(AF$8,DTM!$C$3:$F$3,0)),"")</f>
        <v>#N/A</v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#N/A</v>
      </c>
      <c r="AI71" s="262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62"/>
      <c r="AK71" s="278" t="str">
        <f t="shared" ca="1" si="8"/>
        <v/>
      </c>
    </row>
    <row r="72" spans="1:37" ht="15" customHeight="1" x14ac:dyDescent="0.2">
      <c r="A72" s="1"/>
      <c r="B72" s="39" t="s">
        <v>4338</v>
      </c>
      <c r="C72" s="75" t="str">
        <f>IFERROR(IF($G72&lt;&gt;"ANP",VLOOKUP($H72,'P. U. SICRO'!$A:$C,2,0),VLOOKUP($H72,'P.U. Cotados'!$B$12:$D$18,2,0)),"")</f>
        <v>Transp. local c/ basc. 10m3 rodov. pav. (consv)</v>
      </c>
      <c r="D72" s="40"/>
      <c r="E72" s="41"/>
      <c r="F72" s="41" t="s">
        <v>4330</v>
      </c>
      <c r="G72" s="42" t="s">
        <v>663</v>
      </c>
      <c r="H72" s="42" t="str">
        <f>INDEX(DTM!$K$17:$K$39,MATCH(F72,DTM!$L$17:$L$39,0))</f>
        <v>1 A 00 002 06</v>
      </c>
      <c r="I72" s="43">
        <f t="shared" si="11"/>
        <v>41030</v>
      </c>
      <c r="J72" s="433" t="str">
        <f>IFERROR(IF($G72&lt;&gt;"ANP",VLOOKUP($H72,'P. U. SICRO'!$A:$C,3,0),VLOOKUP($H72,'P.U. Cotados'!$B$12:$D$18,3,0)),"")</f>
        <v>tkm</v>
      </c>
      <c r="K72" s="426">
        <v>1</v>
      </c>
      <c r="L72" s="44">
        <v>0.48</v>
      </c>
      <c r="M72" s="44">
        <v>1</v>
      </c>
      <c r="N72" s="44">
        <v>0.3</v>
      </c>
      <c r="O72" s="44">
        <v>1</v>
      </c>
      <c r="P72" s="139">
        <f t="shared" si="9"/>
        <v>0.14399999999999999</v>
      </c>
      <c r="Q72" s="2"/>
      <c r="R72" s="280">
        <f>IF($F72&lt;&gt;"",INDEX(DTM!$C$3:$F$100,MATCH($F72,DTM!$C$3:$C$100,0),MATCH(R$8,DTM!$C$3:$F$3,0)),"")</f>
        <v>15</v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0.73485999999999996</v>
      </c>
      <c r="U72" s="262">
        <f ca="1"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10.62056415</v>
      </c>
      <c r="V72" s="262"/>
      <c r="W72" s="278">
        <f t="shared" ca="1" si="10"/>
        <v>1.5293612375999999</v>
      </c>
      <c r="X72" s="261"/>
      <c r="Y72" s="280">
        <f>IF($F72&lt;&gt;"",INDEX(DTM!$C$3:$F$100,MATCH($F72,DTM!$C$3:$C$100,0),MATCH(Y$8,DTM!$C$3:$F$3,0)),"")</f>
        <v>15</v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0.73485999999999996</v>
      </c>
      <c r="AB72" s="262">
        <f ca="1"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10.62056415</v>
      </c>
      <c r="AC72" s="262"/>
      <c r="AD72" s="278">
        <f t="shared" ca="1" si="7"/>
        <v>1.5293612375999999</v>
      </c>
      <c r="AE72" s="261"/>
      <c r="AF72" s="280" t="e">
        <f>IF($F72&lt;&gt;"",INDEX(DTM!$C$3:$F$100,MATCH($F72,DTM!$C$3:$C$100,0),MATCH(AF$8,DTM!$C$3:$F$3,0)),"")</f>
        <v>#N/A</v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 t="e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#N/A</v>
      </c>
      <c r="AI72" s="262" t="e">
        <f ca="1"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62"/>
      <c r="AK72" s="278" t="str">
        <f t="shared" ca="1" si="8"/>
        <v/>
      </c>
    </row>
    <row r="73" spans="1:37" ht="15" customHeight="1" x14ac:dyDescent="0.2">
      <c r="A73" s="1"/>
      <c r="B73" s="39" t="s">
        <v>4339</v>
      </c>
      <c r="C73" s="75" t="str">
        <f>IFERROR(IF($G73&lt;&gt;"ANP",VLOOKUP($H73,'P. U. SICRO'!$A:$C,2,0),VLOOKUP($H73,'P.U. Cotados'!$B$12:$D$18,2,0)),"")</f>
        <v>Transporte local c/ carroceria 15 t rodov. pav.</v>
      </c>
      <c r="D73" s="40"/>
      <c r="E73" s="41"/>
      <c r="F73" s="41" t="s">
        <v>4328</v>
      </c>
      <c r="G73" s="42" t="s">
        <v>663</v>
      </c>
      <c r="H73" s="42" t="str">
        <f>INDEX(DTM!$K$17:$K$39,MATCH(F73,DTM!$L$17:$L$39,0))</f>
        <v>1 A 00 002 40</v>
      </c>
      <c r="I73" s="43">
        <f t="shared" si="11"/>
        <v>41030</v>
      </c>
      <c r="J73" s="433" t="str">
        <f>IFERROR(IF($G73&lt;&gt;"ANP",VLOOKUP($H73,'P. U. SICRO'!$A:$C,3,0),VLOOKUP($H73,'P.U. Cotados'!$B$12:$D$18,3,0)),"")</f>
        <v>tkm</v>
      </c>
      <c r="K73" s="426">
        <v>1</v>
      </c>
      <c r="L73" s="44">
        <v>0.153</v>
      </c>
      <c r="M73" s="44">
        <v>1</v>
      </c>
      <c r="N73" s="44">
        <v>0.3</v>
      </c>
      <c r="O73" s="44">
        <v>1</v>
      </c>
      <c r="P73" s="139">
        <f t="shared" si="9"/>
        <v>4.5899999999999996E-2</v>
      </c>
      <c r="Q73" s="2"/>
      <c r="R73" s="280">
        <f>IF($F73&lt;&gt;"",INDEX(DTM!$C$3:$F$100,MATCH($F73,DTM!$C$3:$C$100,0),MATCH(R$8,DTM!$C$3:$F$3,0)),"")</f>
        <v>30.719056654920031</v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0.77286999999999995</v>
      </c>
      <c r="U73" s="262">
        <f ca="1"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22.87526025482163</v>
      </c>
      <c r="V73" s="262"/>
      <c r="W73" s="278">
        <f t="shared" ca="1" si="10"/>
        <v>1.0499744456963127</v>
      </c>
      <c r="X73" s="261"/>
      <c r="Y73" s="280">
        <f>IF($F73&lt;&gt;"",INDEX(DTM!$C$3:$F$100,MATCH($F73,DTM!$C$3:$C$100,0),MATCH(Y$8,DTM!$C$3:$F$3,0)),"")</f>
        <v>19.314816895079755</v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0.77286999999999995</v>
      </c>
      <c r="AB73" s="262">
        <f ca="1"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14.382976281220229</v>
      </c>
      <c r="AC73" s="262"/>
      <c r="AD73" s="278">
        <f t="shared" ca="1" si="7"/>
        <v>0.66017861130800848</v>
      </c>
      <c r="AE73" s="261"/>
      <c r="AF73" s="280" t="e">
        <f>IF($F73&lt;&gt;"",INDEX(DTM!$C$3:$F$100,MATCH($F73,DTM!$C$3:$C$100,0),MATCH(AF$8,DTM!$C$3:$F$3,0)),"")</f>
        <v>#N/A</v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 t="e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#N/A</v>
      </c>
      <c r="AI73" s="262" t="e">
        <f ca="1"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62"/>
      <c r="AK73" s="278" t="str">
        <f t="shared" ca="1" si="8"/>
        <v/>
      </c>
    </row>
    <row r="74" spans="1:37" ht="15" customHeight="1" x14ac:dyDescent="0.2">
      <c r="A74" s="1"/>
      <c r="B74" s="39" t="s">
        <v>4340</v>
      </c>
      <c r="C74" s="75" t="str">
        <f>IFERROR(IF($G74&lt;&gt;"ANP",VLOOKUP($H74,'P. U. SICRO'!$A:$C,2,0),VLOOKUP($H74,'P.U. Cotados'!$B$12:$D$18,2,0)),"")</f>
        <v>Transporte local c/ carroceria 15 t rodov. pav.</v>
      </c>
      <c r="D74" s="40"/>
      <c r="E74" s="41"/>
      <c r="F74" s="41" t="s">
        <v>4324</v>
      </c>
      <c r="G74" s="42" t="s">
        <v>663</v>
      </c>
      <c r="H74" s="42" t="str">
        <f>INDEX(DTM!$K$17:$K$39,MATCH(F74,DTM!$L$17:$L$39,0))</f>
        <v>1 A 00 002 40</v>
      </c>
      <c r="I74" s="43">
        <f t="shared" si="11"/>
        <v>41030</v>
      </c>
      <c r="J74" s="433" t="str">
        <f>IFERROR(IF($G74&lt;&gt;"ANP",VLOOKUP($H74,'P. U. SICRO'!$A:$C,3,0),VLOOKUP($H74,'P.U. Cotados'!$B$12:$D$18,3,0)),"")</f>
        <v>tkm</v>
      </c>
      <c r="K74" s="426">
        <v>1</v>
      </c>
      <c r="L74" s="44">
        <v>3.4500000000000003E-2</v>
      </c>
      <c r="M74" s="44">
        <v>1</v>
      </c>
      <c r="N74" s="44">
        <v>0.3</v>
      </c>
      <c r="O74" s="44">
        <v>1</v>
      </c>
      <c r="P74" s="139">
        <f t="shared" si="9"/>
        <v>1.035E-2</v>
      </c>
      <c r="Q74" s="2"/>
      <c r="R74" s="280">
        <f>IF($F74&lt;&gt;"",INDEX(DTM!$C$3:$F$100,MATCH($F74,DTM!$C$3:$C$100,0),MATCH(R$8,DTM!$C$3:$F$3,0)),"")</f>
        <v>160.81001626457032</v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0.77286999999999995</v>
      </c>
      <c r="U74" s="262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119.74882611002892</v>
      </c>
      <c r="V74" s="262"/>
      <c r="W74" s="278">
        <f t="shared" ca="1" si="10"/>
        <v>1.2394003502387994</v>
      </c>
      <c r="X74" s="261"/>
      <c r="Y74" s="280">
        <f>IF($F74&lt;&gt;"",INDEX(DTM!$C$3:$F$100,MATCH($F74,DTM!$C$3:$C$100,0),MATCH(Y$8,DTM!$C$3:$F$3,0)),"")</f>
        <v>164.11723208267802</v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0.77286999999999995</v>
      </c>
      <c r="AB74" s="262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122.21157825140887</v>
      </c>
      <c r="AC74" s="262"/>
      <c r="AD74" s="278">
        <f t="shared" ca="1" si="7"/>
        <v>1.2648898349020818</v>
      </c>
      <c r="AE74" s="261"/>
      <c r="AF74" s="280" t="e">
        <f>IF($F74&lt;&gt;"",INDEX(DTM!$C$3:$F$100,MATCH($F74,DTM!$C$3:$C$100,0),MATCH(AF$8,DTM!$C$3:$F$3,0)),"")</f>
        <v>#N/A</v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#N/A</v>
      </c>
      <c r="AI74" s="262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62"/>
      <c r="AK74" s="278" t="str">
        <f t="shared" ca="1" si="8"/>
        <v/>
      </c>
    </row>
    <row r="75" spans="1:37" ht="15" customHeight="1" x14ac:dyDescent="0.2">
      <c r="A75" s="1"/>
      <c r="B75" s="39" t="s">
        <v>4341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4320</v>
      </c>
      <c r="G75" s="42" t="s">
        <v>4345</v>
      </c>
      <c r="H75" s="42" t="str">
        <f>INDEX(DTM!$K$17:$K$39,MATCH(F75,DTM!$L$17:$L$39,0))</f>
        <v>1 A 00 002 91</v>
      </c>
      <c r="I75" s="43">
        <f t="shared" si="11"/>
        <v>41030</v>
      </c>
      <c r="J75" s="433" t="str">
        <f>IFERROR(IF($G75&lt;&gt;"ANP",VLOOKUP($H75,'P. U. SICRO'!$A:$C,3,0),VLOOKUP($H75,'P.U. Cotados'!$B$12:$D$18,3,0)),"")</f>
        <v>tkm</v>
      </c>
      <c r="K75" s="426">
        <v>1</v>
      </c>
      <c r="L75" s="44">
        <v>2.0000000000000001E-4</v>
      </c>
      <c r="M75" s="44">
        <v>1</v>
      </c>
      <c r="N75" s="44">
        <v>0.3</v>
      </c>
      <c r="O75" s="44">
        <v>1</v>
      </c>
      <c r="P75" s="139">
        <f t="shared" si="9"/>
        <v>6.0000000000000002E-5</v>
      </c>
      <c r="Q75" s="2"/>
      <c r="R75" s="280">
        <f>IF($F75&lt;&gt;"",INDEX(DTM!$C$3:$F$100,MATCH($F75,DTM!$C$3:$C$100,0),MATCH(R$8,DTM!$C$3:$F$3,0)),"")</f>
        <v>57.578002168609366</v>
      </c>
      <c r="S75" s="262">
        <f ca="1">IF($F75="",0,IF(AND($G75="Dnit",OFFSET(DTM!$B$3,MATCH($F75,DTM!$C$3:$C$50,0)-1,0)="Quente"),24.715,IF(AND($G75="Dnit",OFFSET(DTM!$B$3,MATCH($F75,DTM!$C$3:$C$50,0)-1,0)="Frio"),22.244,0)))</f>
        <v>22.244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0.223</v>
      </c>
      <c r="U75" s="262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33.803332334948493</v>
      </c>
      <c r="V75" s="262"/>
      <c r="W75" s="278">
        <f t="shared" ca="1" si="10"/>
        <v>2.0281999400969097E-3</v>
      </c>
      <c r="X75" s="261"/>
      <c r="Y75" s="280">
        <f>IF($F75&lt;&gt;"",INDEX(DTM!$C$3:$F$100,MATCH($F75,DTM!$C$3:$C$100,0),MATCH(Y$8,DTM!$C$3:$F$3,0)),"")</f>
        <v>117.22895416760279</v>
      </c>
      <c r="Z75" s="262">
        <f ca="1">IF($F75="",0,IF(AND($G75="Dnit",OFFSET(DTM!$B$3,MATCH($F75,DTM!$C$3:$C$50,0)-1,0)="Quente"),24.715,IF(AND($G75="Dnit",OFFSET(DTM!$B$3,MATCH($F75,DTM!$C$3:$C$50,0)-1,0)="Frio"),22.244,0)))</f>
        <v>22.244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0.223</v>
      </c>
      <c r="AB75" s="262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46.61996570692822</v>
      </c>
      <c r="AC75" s="262"/>
      <c r="AD75" s="278">
        <f t="shared" ca="1" si="7"/>
        <v>2.7971979424156932E-3</v>
      </c>
      <c r="AE75" s="261"/>
      <c r="AF75" s="280" t="e">
        <f>IF($F75&lt;&gt;"",INDEX(DTM!$C$3:$F$100,MATCH($F75,DTM!$C$3:$C$100,0),MATCH(AF$8,DTM!$C$3:$F$3,0)),"")</f>
        <v>#N/A</v>
      </c>
      <c r="AG75" s="262">
        <f ca="1">IF($F75="",0,IF(AND($G75="Dnit",OFFSET(DTM!$B$3,MATCH($F75,DTM!$C$3:$C$50,0)-1,0)="Quente"),24.715,IF(AND($G75="Dnit",OFFSET(DTM!$B$3,MATCH($F75,DTM!$C$3:$C$50,0)-1,0)="Frio"),22.244,0)))</f>
        <v>22.244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0.223</v>
      </c>
      <c r="AI75" s="262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62"/>
      <c r="AK75" s="278" t="str">
        <f t="shared" ca="1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ref="P76:P79" si="12">IF($L76&lt;&gt;"",PRODUCT($K76:$O76),"")</f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10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7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12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10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7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12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10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7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8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11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12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10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7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109.44242176941641</v>
      </c>
      <c r="X81" s="261"/>
      <c r="Y81" s="264"/>
      <c r="Z81" s="265"/>
      <c r="AA81" s="265"/>
      <c r="AB81" s="265"/>
      <c r="AC81" s="265"/>
      <c r="AD81" s="266">
        <f ca="1">SUM(AD58:AD79)</f>
        <v>107.69077459555925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2.1888484353883282</v>
      </c>
      <c r="X82" s="261"/>
      <c r="Y82" s="267"/>
      <c r="Z82" s="268"/>
      <c r="AA82" s="268"/>
      <c r="AB82" s="269"/>
      <c r="AC82" s="269"/>
      <c r="AD82" s="270">
        <f ca="1">$P82*AD81</f>
        <v>2.1538154919111849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111.63127020480474</v>
      </c>
      <c r="X84" s="261"/>
      <c r="Y84" s="275"/>
      <c r="Z84" s="64"/>
      <c r="AA84" s="64"/>
      <c r="AB84" s="64"/>
      <c r="AC84" s="64"/>
      <c r="AD84" s="276">
        <f ca="1">SUM(AD81:AD82)</f>
        <v>109.84459008747044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703</v>
      </c>
      <c r="C98" s="11" t="s">
        <v>596</v>
      </c>
      <c r="D98" s="12"/>
      <c r="E98" s="13" t="s">
        <v>588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23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427" t="s">
        <v>663</v>
      </c>
      <c r="H103" s="428" t="s">
        <v>870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f>0.05*VLOOKUP(RESUMO!$J$9,RESUMO!$I$13:$K$15,2,0)</f>
        <v>0.05</v>
      </c>
      <c r="M103" s="431">
        <v>1</v>
      </c>
      <c r="N103" s="431">
        <v>1</v>
      </c>
      <c r="O103" s="431">
        <v>1</v>
      </c>
      <c r="P103" s="432">
        <f>IF($L103&lt;&gt;"",PRODUCT($K103:$O103),"")</f>
        <v>0.05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286.20589252499997</v>
      </c>
      <c r="V103" s="262"/>
      <c r="W103" s="278">
        <f t="shared" ref="W103:W125" si="13">IFERROR(U103*$P103,"")</f>
        <v>14.310294626249998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286.20589252499997</v>
      </c>
      <c r="AC103" s="262"/>
      <c r="AD103" s="278">
        <f t="shared" ref="AD103:AD125" si="14">IFERROR(AB103*$P103,"")</f>
        <v>14.310294626249998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5" si="15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663</v>
      </c>
      <c r="H104" s="42" t="s">
        <v>121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f>0.05*VLOOKUP(RESUMO!$J$9,RESUMO!$I$13:$K$15,3,0)</f>
        <v>0</v>
      </c>
      <c r="M104" s="44">
        <v>1</v>
      </c>
      <c r="N104" s="44">
        <v>1</v>
      </c>
      <c r="O104" s="44">
        <v>1</v>
      </c>
      <c r="P104" s="139">
        <f t="shared" ref="P104:P125" si="16">IF($L104&lt;&gt;"",PRODUCT($K104:$O104),"")</f>
        <v>0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248.32588039000001</v>
      </c>
      <c r="V104" s="262"/>
      <c r="W104" s="278">
        <f t="shared" si="13"/>
        <v>0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248.32588039000001</v>
      </c>
      <c r="AC104" s="262"/>
      <c r="AD104" s="278">
        <f t="shared" si="14"/>
        <v>0</v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5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4331</v>
      </c>
      <c r="G105" s="42" t="s">
        <v>663</v>
      </c>
      <c r="H105" s="42" t="str">
        <f>INDEX(DTM!$K$17:$K$39,MATCH($F105,DTM!$L$17:$L$39,0))</f>
        <v>1 A 00 002 40</v>
      </c>
      <c r="I105" s="43">
        <f t="shared" ref="I105:I125" si="17">IF($H105&lt;&gt;"",41030,"")</f>
        <v>41030</v>
      </c>
      <c r="J105" s="433" t="str">
        <f>IFERROR(IF($G105&lt;&gt;"ANP",VLOOKUP($H105,'P. U. SICRO'!$A:$C,3,0),VLOOKUP($H105,'P.U. Cotados'!$B$12:$D$18,3,0)),"")</f>
        <v>tkm</v>
      </c>
      <c r="K105" s="426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9">
        <f t="shared" si="16"/>
        <v>1.3700000000000002E-4</v>
      </c>
      <c r="Q105" s="5"/>
      <c r="R105" s="280">
        <f>IF($F105&lt;&gt;"",INDEX(DTM!$C$3:$F$100,MATCH($F105,DTM!$C$3:$C$100,0),MATCH(R$8,DTM!$C$3:$F$3,0)),"")</f>
        <v>160.81001626457032</v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0.77286999999999995</v>
      </c>
      <c r="U105" s="262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119.74882611002892</v>
      </c>
      <c r="V105" s="262"/>
      <c r="W105" s="278">
        <f t="shared" ca="1" si="13"/>
        <v>1.6405589177073965E-2</v>
      </c>
      <c r="X105" s="9"/>
      <c r="Y105" s="280">
        <f>IF($F105&lt;&gt;"",INDEX(DTM!$C$3:$F$100,MATCH($F105,DTM!$C$3:$C$100,0),MATCH(Y$8,DTM!$C$3:$F$3,0)),"")</f>
        <v>164.11723208267802</v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0.77286999999999995</v>
      </c>
      <c r="AB105" s="262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122.21157825140887</v>
      </c>
      <c r="AC105" s="262"/>
      <c r="AD105" s="278">
        <f t="shared" ca="1" si="14"/>
        <v>1.6742986220443016E-2</v>
      </c>
      <c r="AE105" s="9"/>
      <c r="AF105" s="280" t="e">
        <f>IF($F105&lt;&gt;"",INDEX(DTM!$C$3:$F$100,MATCH($F105,DTM!$C$3:$C$100,0),MATCH(AF$8,DTM!$C$3:$F$3,0)),"")</f>
        <v>#N/A</v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62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ca="1" si="15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Local CBUQ c/ caçamba térmica</v>
      </c>
      <c r="D106" s="40"/>
      <c r="E106" s="41"/>
      <c r="F106" s="41" t="s">
        <v>4321</v>
      </c>
      <c r="G106" s="42" t="s">
        <v>4345</v>
      </c>
      <c r="H106" s="42" t="str">
        <f>INDEX(DTM!$K$17:$K$39,MATCH($F106,DTM!$L$17:$L$39,0))</f>
        <v>1 A 00 002 04</v>
      </c>
      <c r="I106" s="43">
        <f t="shared" si="17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9">
        <f t="shared" si="16"/>
        <v>5.5774999999999998E-2</v>
      </c>
      <c r="Q106" s="5"/>
      <c r="R106" s="280">
        <f>IF($F106&lt;&gt;"",INDEX(DTM!$C$3:$F$100,MATCH($F106,DTM!$C$3:$C$100,0),MATCH(R$8,DTM!$C$3:$F$3,0)),"")</f>
        <v>30</v>
      </c>
      <c r="S106" s="262">
        <f ca="1">IF($F106="",0,IF(AND($G106="Dnit",OFFSET(DTM!$B$3,MATCH($F106,DTM!$C$3:$C$50,0)-1,0)="Quente"),24.715,IF(AND($G106="Dnit",OFFSET(DTM!$B$3,MATCH($F106,DTM!$C$3:$C$50,0)-1,0)="Frio"),22.244,0)))</f>
        <v>24.715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0.247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30.952437500000002</v>
      </c>
      <c r="V106" s="262"/>
      <c r="W106" s="278">
        <f t="shared" ca="1" si="13"/>
        <v>1.7263722015625</v>
      </c>
      <c r="X106" s="9"/>
      <c r="Y106" s="280">
        <f>IF($F106&lt;&gt;"",INDEX(DTM!$C$3:$F$100,MATCH($F106,DTM!$C$3:$C$100,0),MATCH(Y$8,DTM!$C$3:$F$3,0)),"")</f>
        <v>30</v>
      </c>
      <c r="Z106" s="262">
        <f ca="1">IF($F106="",0,IF(AND($G106="Dnit",OFFSET(DTM!$B$3,MATCH($F106,DTM!$C$3:$C$50,0)-1,0)="Quente"),24.715,IF(AND($G106="Dnit",OFFSET(DTM!$B$3,MATCH($F106,DTM!$C$3:$C$50,0)-1,0)="Frio"),22.244,0)))</f>
        <v>24.715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0.247</v>
      </c>
      <c r="AB106" s="262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30.952437500000002</v>
      </c>
      <c r="AC106" s="262"/>
      <c r="AD106" s="278">
        <f t="shared" ca="1" si="14"/>
        <v>1.7263722015625</v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24.715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0.247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5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4330</v>
      </c>
      <c r="G107" s="42" t="s">
        <v>663</v>
      </c>
      <c r="H107" s="42" t="str">
        <f>INDEX(DTM!$K$17:$K$39,MATCH($F107,DTM!$L$17:$L$39,0))</f>
        <v>1 A 00 002 06</v>
      </c>
      <c r="I107" s="43">
        <f t="shared" si="17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9">
        <f t="shared" si="16"/>
        <v>5.7499999999999996E-2</v>
      </c>
      <c r="Q107" s="5"/>
      <c r="R107" s="280">
        <f>IF($F107&lt;&gt;"",INDEX(DTM!$C$3:$F$100,MATCH($F107,DTM!$C$3:$C$100,0),MATCH(R$8,DTM!$C$3:$F$3,0)),"")</f>
        <v>15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0.73485999999999996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10.62056415</v>
      </c>
      <c r="V107" s="262"/>
      <c r="W107" s="278">
        <f t="shared" ca="1" si="13"/>
        <v>0.61068243862499993</v>
      </c>
      <c r="X107" s="9"/>
      <c r="Y107" s="280">
        <f>IF($F107&lt;&gt;"",INDEX(DTM!$C$3:$F$100,MATCH($F107,DTM!$C$3:$C$100,0),MATCH(Y$8,DTM!$C$3:$F$3,0)),"")</f>
        <v>15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0.73485999999999996</v>
      </c>
      <c r="AB107" s="262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10.62056415</v>
      </c>
      <c r="AC107" s="262"/>
      <c r="AD107" s="278">
        <f t="shared" ca="1" si="14"/>
        <v>0.61068243862499993</v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5"/>
        <v/>
      </c>
    </row>
    <row r="108" spans="1:37" ht="15" customHeight="1" x14ac:dyDescent="0.2">
      <c r="A108" s="1"/>
      <c r="B108" s="39" t="s">
        <v>4355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663</v>
      </c>
      <c r="H108" s="42" t="s">
        <v>322</v>
      </c>
      <c r="I108" s="43">
        <f t="shared" si="17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f>0.95*VLOOKUP(RESUMO!$J$9,RESUMO!$I$13:$K$15,2,0)</f>
        <v>0.95</v>
      </c>
      <c r="M108" s="44">
        <v>1</v>
      </c>
      <c r="N108" s="44">
        <v>0.7</v>
      </c>
      <c r="O108" s="44">
        <v>1</v>
      </c>
      <c r="P108" s="139">
        <f t="shared" si="16"/>
        <v>0.66499999999999992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94.840417105</v>
      </c>
      <c r="V108" s="262"/>
      <c r="W108" s="278">
        <f t="shared" si="13"/>
        <v>63.068877374824993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94.840417105</v>
      </c>
      <c r="AC108" s="262"/>
      <c r="AD108" s="278">
        <f t="shared" si="14"/>
        <v>63.068877374824993</v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5"/>
        <v/>
      </c>
    </row>
    <row r="109" spans="1:37" ht="15" customHeight="1" x14ac:dyDescent="0.2">
      <c r="A109" s="1"/>
      <c r="B109" s="39" t="s">
        <v>4356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663</v>
      </c>
      <c r="H109" s="42" t="s">
        <v>243</v>
      </c>
      <c r="I109" s="43">
        <f t="shared" si="17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f>0.95*VLOOKUP(RESUMO!$J$9,RESUMO!$I$13:$K$15,3,0)</f>
        <v>0</v>
      </c>
      <c r="M109" s="44">
        <v>1</v>
      </c>
      <c r="N109" s="44">
        <v>0.7</v>
      </c>
      <c r="O109" s="44">
        <v>1</v>
      </c>
      <c r="P109" s="139">
        <f t="shared" si="16"/>
        <v>0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84.952305655000018</v>
      </c>
      <c r="V109" s="262"/>
      <c r="W109" s="278">
        <f t="shared" si="13"/>
        <v>0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84.952305655000018</v>
      </c>
      <c r="AC109" s="262"/>
      <c r="AD109" s="278">
        <f t="shared" si="14"/>
        <v>0</v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5"/>
        <v/>
      </c>
    </row>
    <row r="110" spans="1:37" ht="15" customHeight="1" x14ac:dyDescent="0.2">
      <c r="A110" s="1"/>
      <c r="B110" s="39" t="s">
        <v>501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4304</v>
      </c>
      <c r="H110" s="42" t="s">
        <v>71</v>
      </c>
      <c r="I110" s="43">
        <f t="shared" si="17"/>
        <v>41030</v>
      </c>
      <c r="J110" s="433" t="str">
        <f>IFERROR(IF($G110&lt;&gt;"ANP",VLOOKUP($H110,'P. U. SICRO'!$A:$C,3,0),VLOOKUP($H110,'P.U. Cotados'!$B$12:$D$18,3,0)),"")</f>
        <v>t</v>
      </c>
      <c r="K110" s="426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9">
        <f t="shared" si="16"/>
        <v>1.6625E-4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1396.9631280149999</v>
      </c>
      <c r="V110" s="262"/>
      <c r="W110" s="278">
        <f t="shared" si="13"/>
        <v>0.23224512003249373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1396.9631280149999</v>
      </c>
      <c r="AC110" s="262"/>
      <c r="AD110" s="278">
        <f t="shared" si="14"/>
        <v>0.23224512003249373</v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5"/>
        <v/>
      </c>
    </row>
    <row r="111" spans="1:37" ht="15" customHeight="1" x14ac:dyDescent="0.2">
      <c r="A111" s="1"/>
      <c r="B111" s="39" t="s">
        <v>502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4317</v>
      </c>
      <c r="G111" s="42" t="s">
        <v>663</v>
      </c>
      <c r="H111" s="42" t="str">
        <f>INDEX(DTM!$K$17:$K$39,MATCH($F111,DTM!$L$17:$L$39,0))</f>
        <v>1 A 00 002 91</v>
      </c>
      <c r="I111" s="43">
        <f t="shared" si="17"/>
        <v>41030</v>
      </c>
      <c r="J111" s="433" t="str">
        <f>IFERROR(IF($G111&lt;&gt;"ANP",VLOOKUP($H111,'P. U. SICRO'!$A:$C,3,0),VLOOKUP($H111,'P.U. Cotados'!$B$12:$D$18,3,0)),"")</f>
        <v>tkm</v>
      </c>
      <c r="K111" s="426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9">
        <f t="shared" si="16"/>
        <v>7.5610499999999997E-2</v>
      </c>
      <c r="Q111" s="5"/>
      <c r="R111" s="280">
        <f>IF($F111&lt;&gt;"",INDEX(DTM!$C$3:$F$100,MATCH($F111,DTM!$C$3:$C$100,0),MATCH(R$8,DTM!$C$3:$F$3,0)),"")</f>
        <v>20.176416373000809</v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0.43078000000000005</v>
      </c>
      <c r="U111" s="262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8.3743533676129012</v>
      </c>
      <c r="V111" s="262"/>
      <c r="W111" s="278">
        <f t="shared" ca="1" si="13"/>
        <v>0.63318904530189524</v>
      </c>
      <c r="X111" s="9"/>
      <c r="Y111" s="280">
        <f>IF($F111&lt;&gt;"",INDEX(DTM!$C$3:$F$100,MATCH($F111,DTM!$C$3:$C$100,0),MATCH(Y$8,DTM!$C$3:$F$3,0)),"")</f>
        <v>14.162390474050772</v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0.43078000000000005</v>
      </c>
      <c r="AB111" s="262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5.8781926466645693</v>
      </c>
      <c r="AC111" s="262"/>
      <c r="AD111" s="278">
        <f t="shared" ca="1" si="14"/>
        <v>0.44445308511063142</v>
      </c>
      <c r="AE111" s="9"/>
      <c r="AF111" s="280" t="e">
        <f>IF($F111&lt;&gt;"",INDEX(DTM!$C$3:$F$100,MATCH($F111,DTM!$C$3:$C$100,0),MATCH(AF$8,DTM!$C$3:$F$3,0)),"")</f>
        <v>#N/A</v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62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62"/>
      <c r="AK111" s="278" t="str">
        <f t="shared" ca="1" si="15"/>
        <v/>
      </c>
    </row>
    <row r="112" spans="1:37" ht="15" customHeight="1" x14ac:dyDescent="0.2">
      <c r="A112" s="1"/>
      <c r="B112" s="39" t="s">
        <v>519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4315</v>
      </c>
      <c r="G112" s="42" t="s">
        <v>663</v>
      </c>
      <c r="H112" s="42" t="str">
        <f>INDEX(DTM!$K$17:$K$39,MATCH($F112,DTM!$L$17:$L$39,0))</f>
        <v>1 A 00 002 91</v>
      </c>
      <c r="I112" s="43">
        <f t="shared" si="17"/>
        <v>41030</v>
      </c>
      <c r="J112" s="433" t="str">
        <f>IFERROR(IF($G112&lt;&gt;"ANP",VLOOKUP($H112,'P. U. SICRO'!$A:$C,3,0),VLOOKUP($H112,'P.U. Cotados'!$B$12:$D$18,3,0)),"")</f>
        <v>tkm</v>
      </c>
      <c r="K112" s="426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9">
        <f t="shared" si="16"/>
        <v>8.8578000000000004E-2</v>
      </c>
      <c r="Q112" s="5"/>
      <c r="R112" s="280">
        <f>IF($F112&lt;&gt;"",INDEX(DTM!$C$3:$F$100,MATCH($F112,DTM!$C$3:$C$100,0),MATCH(R$8,DTM!$C$3:$F$3,0)),"")</f>
        <v>30.719056654920031</v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0.43078000000000005</v>
      </c>
      <c r="U112" s="262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12.750145060064517</v>
      </c>
      <c r="V112" s="262"/>
      <c r="W112" s="278">
        <f t="shared" ca="1" si="13"/>
        <v>1.1293823491303949</v>
      </c>
      <c r="X112" s="9"/>
      <c r="Y112" s="280">
        <f>IF($F112&lt;&gt;"",INDEX(DTM!$C$3:$F$100,MATCH($F112,DTM!$C$3:$C$100,0),MATCH(Y$8,DTM!$C$3:$F$3,0)),"")</f>
        <v>19.314816895079755</v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0.43078000000000005</v>
      </c>
      <c r="AB112" s="262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8.0167408780571794</v>
      </c>
      <c r="AC112" s="262"/>
      <c r="AD112" s="278">
        <f t="shared" ca="1" si="14"/>
        <v>0.71010687349654888</v>
      </c>
      <c r="AE112" s="9"/>
      <c r="AF112" s="280" t="e">
        <f>IF($F112&lt;&gt;"",INDEX(DTM!$C$3:$F$100,MATCH($F112,DTM!$C$3:$C$100,0),MATCH(AF$8,DTM!$C$3:$F$3,0)),"")</f>
        <v>#N/A</v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#N/A</v>
      </c>
      <c r="AI112" s="262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62"/>
      <c r="AK112" s="278" t="str">
        <f t="shared" ca="1" si="15"/>
        <v/>
      </c>
    </row>
    <row r="113" spans="1:37" ht="15" customHeight="1" x14ac:dyDescent="0.2">
      <c r="A113" s="1"/>
      <c r="B113" s="39" t="s">
        <v>543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4330</v>
      </c>
      <c r="G113" s="42" t="s">
        <v>663</v>
      </c>
      <c r="H113" s="42" t="str">
        <f>INDEX(DTM!$K$17:$K$39,MATCH($F113,DTM!$L$17:$L$39,0))</f>
        <v>1 A 00 002 06</v>
      </c>
      <c r="I113" s="43">
        <f t="shared" si="17"/>
        <v>41030</v>
      </c>
      <c r="J113" s="433" t="str">
        <f>IFERROR(IF($G113&lt;&gt;"ANP",VLOOKUP($H113,'P. U. SICRO'!$A:$C,3,0),VLOOKUP($H113,'P.U. Cotados'!$B$12:$D$18,3,0)),"")</f>
        <v>tkm</v>
      </c>
      <c r="K113" s="426">
        <v>1</v>
      </c>
      <c r="L113" s="44">
        <v>0.48</v>
      </c>
      <c r="M113" s="44">
        <v>1</v>
      </c>
      <c r="N113" s="44">
        <v>0.7</v>
      </c>
      <c r="O113" s="44">
        <v>0.95</v>
      </c>
      <c r="P113" s="139">
        <f t="shared" si="16"/>
        <v>0.31919999999999993</v>
      </c>
      <c r="Q113" s="5"/>
      <c r="R113" s="280">
        <f>IF($F113&lt;&gt;"",INDEX(DTM!$C$3:$F$100,MATCH($F113,DTM!$C$3:$C$100,0),MATCH(R$8,DTM!$C$3:$F$3,0)),"")</f>
        <v>15</v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0.73485999999999996</v>
      </c>
      <c r="U113" s="262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10.62056415</v>
      </c>
      <c r="V113" s="262"/>
      <c r="W113" s="278">
        <f t="shared" ca="1" si="13"/>
        <v>3.3900840766799991</v>
      </c>
      <c r="X113" s="9"/>
      <c r="Y113" s="280">
        <f>IF($F113&lt;&gt;"",INDEX(DTM!$C$3:$F$100,MATCH($F113,DTM!$C$3:$C$100,0),MATCH(Y$8,DTM!$C$3:$F$3,0)),"")</f>
        <v>15</v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0.73485999999999996</v>
      </c>
      <c r="AB113" s="262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10.62056415</v>
      </c>
      <c r="AC113" s="262"/>
      <c r="AD113" s="278">
        <f t="shared" ca="1" si="14"/>
        <v>3.3900840766799991</v>
      </c>
      <c r="AE113" s="9"/>
      <c r="AF113" s="280" t="e">
        <f>IF($F113&lt;&gt;"",INDEX(DTM!$C$3:$F$100,MATCH($F113,DTM!$C$3:$C$100,0),MATCH(AF$8,DTM!$C$3:$F$3,0)),"")</f>
        <v>#N/A</v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62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62"/>
      <c r="AK113" s="278" t="str">
        <f t="shared" ca="1" si="15"/>
        <v/>
      </c>
    </row>
    <row r="114" spans="1:37" ht="15" customHeight="1" x14ac:dyDescent="0.2">
      <c r="A114" s="1"/>
      <c r="B114" s="39" t="s">
        <v>544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4328</v>
      </c>
      <c r="G114" s="42" t="s">
        <v>663</v>
      </c>
      <c r="H114" s="42" t="str">
        <f>INDEX(DTM!$K$17:$K$39,MATCH($F114,DTM!$L$17:$L$39,0))</f>
        <v>1 A 00 002 40</v>
      </c>
      <c r="I114" s="43">
        <f t="shared" si="17"/>
        <v>41030</v>
      </c>
      <c r="J114" s="433" t="str">
        <f>IFERROR(IF($G114&lt;&gt;"ANP",VLOOKUP($H114,'P. U. SICRO'!$A:$C,3,0),VLOOKUP($H114,'P.U. Cotados'!$B$12:$D$18,3,0)),"")</f>
        <v>tkm</v>
      </c>
      <c r="K114" s="426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9">
        <f t="shared" si="16"/>
        <v>6.5834999999999991E-2</v>
      </c>
      <c r="Q114" s="5"/>
      <c r="R114" s="280">
        <f>IF($F114&lt;&gt;"",INDEX(DTM!$C$3:$F$100,MATCH($F114,DTM!$C$3:$C$100,0),MATCH(R$8,DTM!$C$3:$F$3,0)),"")</f>
        <v>30.719056654920031</v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0.77286999999999995</v>
      </c>
      <c r="U114" s="262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22.87526025482163</v>
      </c>
      <c r="V114" s="262"/>
      <c r="W114" s="278">
        <f t="shared" ref="W114" ca="1" si="18">IFERROR(U114*$P114,"")</f>
        <v>1.5059927588761817</v>
      </c>
      <c r="X114" s="9"/>
      <c r="Y114" s="280">
        <f>IF($F114&lt;&gt;"",INDEX(DTM!$C$3:$F$100,MATCH($F114,DTM!$C$3:$C$100,0),MATCH(Y$8,DTM!$C$3:$F$3,0)),"")</f>
        <v>19.314816895079755</v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0.77286999999999995</v>
      </c>
      <c r="AB114" s="262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14.382976281220229</v>
      </c>
      <c r="AC114" s="262"/>
      <c r="AD114" s="278">
        <f t="shared" ref="AD114" ca="1" si="19">IFERROR(AB114*$P114,"")</f>
        <v>0.94690324347413357</v>
      </c>
      <c r="AE114" s="9"/>
      <c r="AF114" s="280" t="e">
        <f>IF($F114&lt;&gt;"",INDEX(DTM!$C$3:$F$100,MATCH($F114,DTM!$C$3:$C$100,0),MATCH(AF$8,DTM!$C$3:$F$3,0)),"")</f>
        <v>#N/A</v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62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62"/>
      <c r="AK114" s="278" t="str">
        <f t="shared" ref="AK114" ca="1" si="20">IFERROR(AI114*$P114,"")</f>
        <v/>
      </c>
    </row>
    <row r="115" spans="1:37" ht="15" customHeight="1" x14ac:dyDescent="0.2">
      <c r="A115" s="1"/>
      <c r="B115" s="39" t="s">
        <v>545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4324</v>
      </c>
      <c r="G115" s="42" t="s">
        <v>663</v>
      </c>
      <c r="H115" s="42" t="str">
        <f>INDEX(DTM!$K$17:$K$39,MATCH($F115,DTM!$L$17:$L$39,0))</f>
        <v>1 A 00 002 40</v>
      </c>
      <c r="I115" s="43">
        <f t="shared" si="17"/>
        <v>41030</v>
      </c>
      <c r="J115" s="433" t="str">
        <f>IFERROR(IF($G115&lt;&gt;"ANP",VLOOKUP($H115,'P. U. SICRO'!$A:$C,3,0),VLOOKUP($H115,'P.U. Cotados'!$B$12:$D$18,3,0)),"")</f>
        <v>tkm</v>
      </c>
      <c r="K115" s="426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9">
        <f t="shared" si="16"/>
        <v>2.5070499999999996E-2</v>
      </c>
      <c r="Q115" s="5"/>
      <c r="R115" s="280">
        <f>IF($F115&lt;&gt;"",INDEX(DTM!$C$3:$F$100,MATCH($F115,DTM!$C$3:$C$100,0),MATCH(R$8,DTM!$C$3:$F$3,0)),"")</f>
        <v>160.81001626457032</v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0.77286999999999995</v>
      </c>
      <c r="U115" s="262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119.74882611002892</v>
      </c>
      <c r="V115" s="262"/>
      <c r="W115" s="278">
        <f t="shared" ca="1" si="13"/>
        <v>3.0021629449914795</v>
      </c>
      <c r="X115" s="9"/>
      <c r="Y115" s="280">
        <f>IF($F115&lt;&gt;"",INDEX(DTM!$C$3:$F$100,MATCH($F115,DTM!$C$3:$C$100,0),MATCH(Y$8,DTM!$C$3:$F$3,0)),"")</f>
        <v>164.11723208267802</v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0.77286999999999995</v>
      </c>
      <c r="AB115" s="262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122.21157825140887</v>
      </c>
      <c r="AC115" s="262"/>
      <c r="AD115" s="278">
        <f t="shared" ca="1" si="14"/>
        <v>3.0639053725519454</v>
      </c>
      <c r="AE115" s="9"/>
      <c r="AF115" s="280" t="e">
        <f>IF($F115&lt;&gt;"",INDEX(DTM!$C$3:$F$100,MATCH($F115,DTM!$C$3:$C$100,0),MATCH(AF$8,DTM!$C$3:$F$3,0)),"")</f>
        <v>#N/A</v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62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62"/>
      <c r="AK115" s="278" t="str">
        <f t="shared" ca="1" si="15"/>
        <v/>
      </c>
    </row>
    <row r="116" spans="1:37" ht="15" customHeight="1" x14ac:dyDescent="0.2">
      <c r="A116" s="1"/>
      <c r="B116" s="39" t="s">
        <v>4326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4320</v>
      </c>
      <c r="G116" s="42" t="s">
        <v>4345</v>
      </c>
      <c r="H116" s="42" t="str">
        <f>INDEX(DTM!$K$17:$K$39,MATCH($F116,DTM!$L$17:$L$39,0))</f>
        <v>1 A 00 002 91</v>
      </c>
      <c r="I116" s="43">
        <f t="shared" si="17"/>
        <v>41030</v>
      </c>
      <c r="J116" s="433" t="str">
        <f>IFERROR(IF($G116&lt;&gt;"ANP",VLOOKUP($H116,'P. U. SICRO'!$A:$C,3,0),VLOOKUP($H116,'P.U. Cotados'!$B$12:$D$18,3,0)),"")</f>
        <v>tkm</v>
      </c>
      <c r="K116" s="426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9">
        <f t="shared" si="16"/>
        <v>1.9949999999999998E-3</v>
      </c>
      <c r="Q116" s="5"/>
      <c r="R116" s="280">
        <f>IF($F116&lt;&gt;"",INDEX(DTM!$C$3:$F$100,MATCH($F116,DTM!$C$3:$C$100,0),MATCH(R$8,DTM!$C$3:$F$3,0)),"")</f>
        <v>57.578002168609366</v>
      </c>
      <c r="S116" s="262">
        <f ca="1">IF($F116="",0,IF(AND($G116="Dnit",OFFSET(DTM!$B$3,MATCH($F116,DTM!$C$3:$C$50,0)-1,0)="Quente"),24.715,IF(AND($G116="Dnit",OFFSET(DTM!$B$3,MATCH($F116,DTM!$C$3:$C$50,0)-1,0)="Frio"),22.244,0)))</f>
        <v>22.244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0.223</v>
      </c>
      <c r="U116" s="262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33.803332334948493</v>
      </c>
      <c r="V116" s="262"/>
      <c r="W116" s="278">
        <f t="shared" ca="1" si="13"/>
        <v>6.7437648008222231E-2</v>
      </c>
      <c r="X116" s="9"/>
      <c r="Y116" s="280">
        <f>IF($F116&lt;&gt;"",INDEX(DTM!$C$3:$F$100,MATCH($F116,DTM!$C$3:$C$100,0),MATCH(Y$8,DTM!$C$3:$F$3,0)),"")</f>
        <v>117.22895416760279</v>
      </c>
      <c r="Z116" s="262">
        <f ca="1">IF($F116="",0,IF(AND($G116="Dnit",OFFSET(DTM!$B$3,MATCH($F116,DTM!$C$3:$C$50,0)-1,0)="Quente"),24.715,IF(AND($G116="Dnit",OFFSET(DTM!$B$3,MATCH($F116,DTM!$C$3:$C$50,0)-1,0)="Frio"),22.244,0)))</f>
        <v>22.244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0.223</v>
      </c>
      <c r="AB116" s="262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46.61996570692822</v>
      </c>
      <c r="AC116" s="262"/>
      <c r="AD116" s="278">
        <f t="shared" ca="1" si="14"/>
        <v>9.3006831585321789E-2</v>
      </c>
      <c r="AE116" s="9"/>
      <c r="AF116" s="280" t="e">
        <f>IF($F116&lt;&gt;"",INDEX(DTM!$C$3:$F$100,MATCH($F116,DTM!$C$3:$C$100,0),MATCH(AF$8,DTM!$C$3:$F$3,0)),"")</f>
        <v>#N/A</v>
      </c>
      <c r="AG116" s="262">
        <f ca="1">IF($F116="",0,IF(AND($G116="Dnit",OFFSET(DTM!$B$3,MATCH($F116,DTM!$C$3:$C$50,0)-1,0)="Quente"),24.715,IF(AND($G116="Dnit",OFFSET(DTM!$B$3,MATCH($F116,DTM!$C$3:$C$50,0)-1,0)="Frio"),22.244,0)))</f>
        <v>22.244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0.223</v>
      </c>
      <c r="AI116" s="262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62"/>
      <c r="AK116" s="278" t="str">
        <f t="shared" ca="1" si="15"/>
        <v/>
      </c>
    </row>
    <row r="117" spans="1:37" ht="15" customHeight="1" x14ac:dyDescent="0.2">
      <c r="A117" s="1"/>
      <c r="B117" s="39" t="s">
        <v>4357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663</v>
      </c>
      <c r="H117" s="42" t="s">
        <v>324</v>
      </c>
      <c r="I117" s="43">
        <f t="shared" si="17"/>
        <v>41030</v>
      </c>
      <c r="J117" s="433" t="str">
        <f>IFERROR(IF($G117&lt;&gt;"ANP",VLOOKUP($H117,'P. U. SICRO'!$A:$C,3,0),VLOOKUP($H117,'P.U. Cotados'!$B$12:$D$18,3,0)),"")</f>
        <v>m</v>
      </c>
      <c r="K117" s="426">
        <v>1</v>
      </c>
      <c r="L117" s="44">
        <f>0.95*VLOOKUP(RESUMO!$J$9,RESUMO!$I$13:$K$15,2,0)</f>
        <v>0.95</v>
      </c>
      <c r="M117" s="44">
        <v>1</v>
      </c>
      <c r="N117" s="44">
        <v>0.3</v>
      </c>
      <c r="O117" s="44">
        <v>1</v>
      </c>
      <c r="P117" s="139">
        <f t="shared" si="16"/>
        <v>0.28499999999999998</v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93.119153260000004</v>
      </c>
      <c r="V117" s="262"/>
      <c r="W117" s="278">
        <f t="shared" si="13"/>
        <v>26.538958679099999</v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93.119153260000004</v>
      </c>
      <c r="AC117" s="262"/>
      <c r="AD117" s="278">
        <f t="shared" si="14"/>
        <v>26.538958679099999</v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62"/>
      <c r="AK117" s="278" t="str">
        <f t="shared" si="15"/>
        <v/>
      </c>
    </row>
    <row r="118" spans="1:37" ht="15" customHeight="1" x14ac:dyDescent="0.2">
      <c r="A118" s="1"/>
      <c r="B118" s="39" t="s">
        <v>4358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663</v>
      </c>
      <c r="H118" s="42" t="s">
        <v>245</v>
      </c>
      <c r="I118" s="43">
        <f t="shared" si="17"/>
        <v>41030</v>
      </c>
      <c r="J118" s="433" t="str">
        <f>IFERROR(IF($G118&lt;&gt;"ANP",VLOOKUP($H118,'P. U. SICRO'!$A:$C,3,0),VLOOKUP($H118,'P.U. Cotados'!$B$12:$D$18,3,0)),"")</f>
        <v>m</v>
      </c>
      <c r="K118" s="426">
        <v>1</v>
      </c>
      <c r="L118" s="44">
        <f>0.95*VLOOKUP(RESUMO!$J$9,RESUMO!$I$13:$K$15,3,0)</f>
        <v>0</v>
      </c>
      <c r="M118" s="44">
        <v>1</v>
      </c>
      <c r="N118" s="44">
        <v>0.3</v>
      </c>
      <c r="O118" s="44">
        <v>1</v>
      </c>
      <c r="P118" s="139">
        <f t="shared" si="16"/>
        <v>0</v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84.06115487000001</v>
      </c>
      <c r="V118" s="262"/>
      <c r="W118" s="278">
        <f t="shared" si="13"/>
        <v>0</v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84.06115487000001</v>
      </c>
      <c r="AC118" s="262"/>
      <c r="AD118" s="278">
        <f t="shared" si="14"/>
        <v>0</v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62"/>
      <c r="AK118" s="278" t="str">
        <f t="shared" si="15"/>
        <v/>
      </c>
    </row>
    <row r="119" spans="1:37" ht="15" customHeight="1" x14ac:dyDescent="0.2">
      <c r="A119" s="1"/>
      <c r="B119" s="39" t="s">
        <v>4339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4304</v>
      </c>
      <c r="H119" s="42" t="s">
        <v>71</v>
      </c>
      <c r="I119" s="43">
        <f t="shared" si="17"/>
        <v>41030</v>
      </c>
      <c r="J119" s="433" t="str">
        <f>IFERROR(IF($G119&lt;&gt;"ANP",VLOOKUP($H119,'P. U. SICRO'!$A:$C,3,0),VLOOKUP($H119,'P.U. Cotados'!$B$12:$D$18,3,0)),"")</f>
        <v>t</v>
      </c>
      <c r="K119" s="426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9">
        <f t="shared" si="16"/>
        <v>5.6999999999999996E-5</v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1396.9631280149999</v>
      </c>
      <c r="V119" s="262"/>
      <c r="W119" s="278">
        <f t="shared" si="13"/>
        <v>7.9626898296854987E-2</v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1396.9631280149999</v>
      </c>
      <c r="AC119" s="262"/>
      <c r="AD119" s="278">
        <f t="shared" si="14"/>
        <v>7.9626898296854987E-2</v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62"/>
      <c r="AK119" s="278" t="str">
        <f t="shared" si="15"/>
        <v/>
      </c>
    </row>
    <row r="120" spans="1:37" ht="15" customHeight="1" x14ac:dyDescent="0.2">
      <c r="A120" s="1"/>
      <c r="B120" s="39" t="s">
        <v>4340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4317</v>
      </c>
      <c r="G120" s="42" t="s">
        <v>663</v>
      </c>
      <c r="H120" s="42" t="str">
        <f>INDEX(DTM!$K$17:$K$39,MATCH($F120,DTM!$L$17:$L$39,0))</f>
        <v>1 A 00 002 91</v>
      </c>
      <c r="I120" s="43">
        <f t="shared" si="17"/>
        <v>41030</v>
      </c>
      <c r="J120" s="433" t="str">
        <f>IFERROR(IF($G120&lt;&gt;"ANP",VLOOKUP($H120,'P. U. SICRO'!$A:$C,3,0),VLOOKUP($H120,'P.U. Cotados'!$B$12:$D$18,3,0)),"")</f>
        <v>tkm</v>
      </c>
      <c r="K120" s="426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9">
        <f t="shared" si="16"/>
        <v>2.9725499999999998E-2</v>
      </c>
      <c r="Q120" s="2"/>
      <c r="R120" s="280">
        <f>IF($F120&lt;&gt;"",INDEX(DTM!$C$3:$F$100,MATCH($F120,DTM!$C$3:$C$100,0),MATCH(R$8,DTM!$C$3:$F$3,0)),"")</f>
        <v>20.176416373000809</v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62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8.3743533676129012</v>
      </c>
      <c r="V120" s="262"/>
      <c r="W120" s="278">
        <f t="shared" ca="1" si="13"/>
        <v>0.24893184102897728</v>
      </c>
      <c r="X120" s="261"/>
      <c r="Y120" s="280">
        <f>IF($F120&lt;&gt;"",INDEX(DTM!$C$3:$F$100,MATCH($F120,DTM!$C$3:$C$100,0),MATCH(Y$8,DTM!$C$3:$F$3,0)),"")</f>
        <v>14.162390474050772</v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0.43078000000000005</v>
      </c>
      <c r="AB120" s="262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5.8781926466645693</v>
      </c>
      <c r="AC120" s="262"/>
      <c r="AD120" s="278">
        <f t="shared" ca="1" si="14"/>
        <v>0.17473221551842766</v>
      </c>
      <c r="AE120" s="261"/>
      <c r="AF120" s="280" t="e">
        <f>IF($F120&lt;&gt;"",INDEX(DTM!$C$3:$F$100,MATCH($F120,DTM!$C$3:$C$100,0),MATCH(AF$8,DTM!$C$3:$F$3,0)),"")</f>
        <v>#N/A</v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62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62"/>
      <c r="AK120" s="278" t="str">
        <f t="shared" ca="1" si="15"/>
        <v/>
      </c>
    </row>
    <row r="121" spans="1:37" ht="15" customHeight="1" x14ac:dyDescent="0.2">
      <c r="A121" s="1"/>
      <c r="B121" s="39" t="s">
        <v>4341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4315</v>
      </c>
      <c r="G121" s="42" t="s">
        <v>663</v>
      </c>
      <c r="H121" s="42" t="str">
        <f>INDEX(DTM!$K$17:$K$39,MATCH($F121,DTM!$L$17:$L$39,0))</f>
        <v>1 A 00 002 91</v>
      </c>
      <c r="I121" s="43">
        <f t="shared" si="17"/>
        <v>41030</v>
      </c>
      <c r="J121" s="433" t="str">
        <f>IFERROR(IF($G121&lt;&gt;"ANP",VLOOKUP($H121,'P. U. SICRO'!$A:$C,3,0),VLOOKUP($H121,'P.U. Cotados'!$B$12:$D$18,3,0)),"")</f>
        <v>tkm</v>
      </c>
      <c r="K121" s="426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9">
        <f t="shared" si="16"/>
        <v>3.4798499999999996E-2</v>
      </c>
      <c r="Q121" s="2"/>
      <c r="R121" s="280">
        <f>IF($F121&lt;&gt;"",INDEX(DTM!$C$3:$F$100,MATCH($F121,DTM!$C$3:$C$100,0),MATCH(R$8,DTM!$C$3:$F$3,0)),"")</f>
        <v>30.719056654920031</v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62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12.750145060064517</v>
      </c>
      <c r="V121" s="262"/>
      <c r="W121" s="278">
        <f t="shared" ca="1" si="13"/>
        <v>0.44368592287265501</v>
      </c>
      <c r="X121" s="261"/>
      <c r="Y121" s="280">
        <f>IF($F121&lt;&gt;"",INDEX(DTM!$C$3:$F$100,MATCH($F121,DTM!$C$3:$C$100,0),MATCH(Y$8,DTM!$C$3:$F$3,0)),"")</f>
        <v>19.314816895079755</v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0.43078000000000005</v>
      </c>
      <c r="AB121" s="262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8.0167408780571794</v>
      </c>
      <c r="AC121" s="262"/>
      <c r="AD121" s="278">
        <f t="shared" ca="1" si="14"/>
        <v>0.27897055744507271</v>
      </c>
      <c r="AE121" s="261"/>
      <c r="AF121" s="280" t="e">
        <f>IF($F121&lt;&gt;"",INDEX(DTM!$C$3:$F$100,MATCH($F121,DTM!$C$3:$C$100,0),MATCH(AF$8,DTM!$C$3:$F$3,0)),"")</f>
        <v>#N/A</v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62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62"/>
      <c r="AK121" s="278" t="str">
        <f t="shared" ca="1" si="15"/>
        <v/>
      </c>
    </row>
    <row r="122" spans="1:37" ht="15" customHeight="1" x14ac:dyDescent="0.2">
      <c r="A122" s="1"/>
      <c r="B122" s="39" t="s">
        <v>4359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4330</v>
      </c>
      <c r="G122" s="42" t="s">
        <v>663</v>
      </c>
      <c r="H122" s="42" t="str">
        <f>INDEX(DTM!$K$17:$K$39,MATCH($F122,DTM!$L$17:$L$39,0))</f>
        <v>1 A 00 002 06</v>
      </c>
      <c r="I122" s="43">
        <f t="shared" si="17"/>
        <v>41030</v>
      </c>
      <c r="J122" s="433" t="str">
        <f>IFERROR(IF($G122&lt;&gt;"ANP",VLOOKUP($H122,'P. U. SICRO'!$A:$C,3,0),VLOOKUP($H122,'P.U. Cotados'!$B$12:$D$18,3,0)),"")</f>
        <v>tkm</v>
      </c>
      <c r="K122" s="426"/>
      <c r="L122" s="44">
        <v>0.48</v>
      </c>
      <c r="M122" s="44">
        <v>1</v>
      </c>
      <c r="N122" s="44">
        <v>0.3</v>
      </c>
      <c r="O122" s="44">
        <v>0.95</v>
      </c>
      <c r="P122" s="139">
        <f t="shared" si="16"/>
        <v>0.13679999999999998</v>
      </c>
      <c r="Q122" s="2"/>
      <c r="R122" s="280">
        <f>IF($F122&lt;&gt;"",INDEX(DTM!$C$3:$F$100,MATCH($F122,DTM!$C$3:$C$100,0),MATCH(R$8,DTM!$C$3:$F$3,0)),"")</f>
        <v>15</v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0.73485999999999996</v>
      </c>
      <c r="U122" s="262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10.62056415</v>
      </c>
      <c r="V122" s="262"/>
      <c r="W122" s="278">
        <f t="shared" ca="1" si="13"/>
        <v>1.4528931757199997</v>
      </c>
      <c r="X122" s="261"/>
      <c r="Y122" s="280">
        <f>IF($F122&lt;&gt;"",INDEX(DTM!$C$3:$F$100,MATCH($F122,DTM!$C$3:$C$100,0),MATCH(Y$8,DTM!$C$3:$F$3,0)),"")</f>
        <v>15</v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0.73485999999999996</v>
      </c>
      <c r="AB122" s="262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10.62056415</v>
      </c>
      <c r="AC122" s="262"/>
      <c r="AD122" s="278">
        <f t="shared" ca="1" si="14"/>
        <v>1.4528931757199997</v>
      </c>
      <c r="AE122" s="261"/>
      <c r="AF122" s="280" t="e">
        <f>IF($F122&lt;&gt;"",INDEX(DTM!$C$3:$F$100,MATCH($F122,DTM!$C$3:$C$100,0),MATCH(AF$8,DTM!$C$3:$F$3,0)),"")</f>
        <v>#N/A</v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62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62"/>
      <c r="AK122" s="278" t="str">
        <f t="shared" ca="1" si="15"/>
        <v/>
      </c>
    </row>
    <row r="123" spans="1:37" ht="15" customHeight="1" x14ac:dyDescent="0.2">
      <c r="A123" s="1"/>
      <c r="B123" s="39" t="s">
        <v>4360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4328</v>
      </c>
      <c r="G123" s="42" t="s">
        <v>663</v>
      </c>
      <c r="H123" s="42" t="str">
        <f>INDEX(DTM!$K$17:$K$39,MATCH($F123,DTM!$L$17:$L$39,0))</f>
        <v>1 A 00 002 40</v>
      </c>
      <c r="I123" s="43">
        <f t="shared" si="17"/>
        <v>41030</v>
      </c>
      <c r="J123" s="433" t="str">
        <f>IFERROR(IF($G123&lt;&gt;"ANP",VLOOKUP($H123,'P. U. SICRO'!$A:$C,3,0),VLOOKUP($H123,'P.U. Cotados'!$B$12:$D$18,3,0)),"")</f>
        <v>tkm</v>
      </c>
      <c r="K123" s="426">
        <v>1</v>
      </c>
      <c r="L123" s="44">
        <v>0.153</v>
      </c>
      <c r="M123" s="44">
        <v>1</v>
      </c>
      <c r="N123" s="44">
        <v>0.3</v>
      </c>
      <c r="O123" s="44">
        <v>0.95</v>
      </c>
      <c r="P123" s="139">
        <f t="shared" si="16"/>
        <v>4.3604999999999998E-2</v>
      </c>
      <c r="Q123" s="2"/>
      <c r="R123" s="280">
        <f>IF($F123&lt;&gt;"",INDEX(DTM!$C$3:$F$100,MATCH($F123,DTM!$C$3:$C$100,0),MATCH(R$8,DTM!$C$3:$F$3,0)),"")</f>
        <v>30.719056654920031</v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0.77286999999999995</v>
      </c>
      <c r="U123" s="262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22.87526025482163</v>
      </c>
      <c r="V123" s="262"/>
      <c r="W123" s="278">
        <f t="shared" ca="1" si="13"/>
        <v>0.99747572341149715</v>
      </c>
      <c r="X123" s="261"/>
      <c r="Y123" s="280">
        <f>IF($F123&lt;&gt;"",INDEX(DTM!$C$3:$F$100,MATCH($F123,DTM!$C$3:$C$100,0),MATCH(Y$8,DTM!$C$3:$F$3,0)),"")</f>
        <v>19.314816895079755</v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0.77286999999999995</v>
      </c>
      <c r="AB123" s="262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14.382976281220229</v>
      </c>
      <c r="AC123" s="262"/>
      <c r="AD123" s="278">
        <f t="shared" ca="1" si="14"/>
        <v>0.62716968074260804</v>
      </c>
      <c r="AE123" s="261"/>
      <c r="AF123" s="280" t="e">
        <f>IF($F123&lt;&gt;"",INDEX(DTM!$C$3:$F$100,MATCH($F123,DTM!$C$3:$C$100,0),MATCH(AF$8,DTM!$C$3:$F$3,0)),"")</f>
        <v>#N/A</v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#N/A</v>
      </c>
      <c r="AI123" s="262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62"/>
      <c r="AK123" s="278" t="str">
        <f t="shared" ca="1" si="15"/>
        <v/>
      </c>
    </row>
    <row r="124" spans="1:37" ht="15" customHeight="1" x14ac:dyDescent="0.2">
      <c r="A124" s="1"/>
      <c r="B124" s="39" t="s">
        <v>4361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4324</v>
      </c>
      <c r="G124" s="42" t="s">
        <v>663</v>
      </c>
      <c r="H124" s="42" t="str">
        <f>INDEX(DTM!$K$17:$K$39,MATCH($F124,DTM!$L$17:$L$39,0))</f>
        <v>1 A 00 002 40</v>
      </c>
      <c r="I124" s="43">
        <f t="shared" si="17"/>
        <v>41030</v>
      </c>
      <c r="J124" s="433" t="str">
        <f>IFERROR(IF($G124&lt;&gt;"ANP",VLOOKUP($H124,'P. U. SICRO'!$A:$C,3,0),VLOOKUP($H124,'P.U. Cotados'!$B$12:$D$18,3,0)),"")</f>
        <v>tkm</v>
      </c>
      <c r="K124" s="426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9">
        <f t="shared" si="16"/>
        <v>9.8324999999999992E-3</v>
      </c>
      <c r="R124" s="280">
        <f>IF($F124&lt;&gt;"",INDEX(DTM!$C$3:$F$100,MATCH($F124,DTM!$C$3:$C$100,0),MATCH(R$8,DTM!$C$3:$F$3,0)),"")</f>
        <v>160.81001626457032</v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0.77286999999999995</v>
      </c>
      <c r="U124" s="262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119.74882611002892</v>
      </c>
      <c r="V124" s="262"/>
      <c r="W124" s="278">
        <f t="shared" ca="1" si="13"/>
        <v>1.1774303327268592</v>
      </c>
      <c r="X124" s="261"/>
      <c r="Y124" s="280">
        <f>IF($F124&lt;&gt;"",INDEX(DTM!$C$3:$F$100,MATCH($F124,DTM!$C$3:$C$100,0),MATCH(Y$8,DTM!$C$3:$F$3,0)),"")</f>
        <v>164.11723208267802</v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0.77286999999999995</v>
      </c>
      <c r="AB124" s="262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122.21157825140887</v>
      </c>
      <c r="AC124" s="262"/>
      <c r="AD124" s="278">
        <f t="shared" ca="1" si="14"/>
        <v>1.2016453431569776</v>
      </c>
      <c r="AE124" s="261"/>
      <c r="AF124" s="280" t="e">
        <f>IF($F124&lt;&gt;"",INDEX(DTM!$C$3:$F$100,MATCH($F124,DTM!$C$3:$C$100,0),MATCH(AF$8,DTM!$C$3:$F$3,0)),"")</f>
        <v>#N/A</v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#N/A</v>
      </c>
      <c r="AI124" s="262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62"/>
      <c r="AK124" s="278" t="str">
        <f t="shared" ca="1" si="15"/>
        <v/>
      </c>
    </row>
    <row r="125" spans="1:37" ht="15" customHeight="1" x14ac:dyDescent="0.2">
      <c r="A125" s="1"/>
      <c r="B125" s="392" t="s">
        <v>4362</v>
      </c>
      <c r="C125" s="435" t="str">
        <f>IFERROR(IF($G125&lt;&gt;"ANP",VLOOKUP($H125,'P. U. SICRO'!$A:$C,2,0),VLOOKUP($H125,'P.U. Cotados'!$B$12:$D$18,2,0)),"")</f>
        <v>Transporte comercial c/ basc. 10m3 rod. pav.</v>
      </c>
      <c r="D125" s="436"/>
      <c r="E125" s="437"/>
      <c r="F125" s="437" t="s">
        <v>4320</v>
      </c>
      <c r="G125" s="393" t="s">
        <v>4345</v>
      </c>
      <c r="H125" s="393" t="str">
        <f>INDEX(DTM!$K$17:$K$39,MATCH($F125,DTM!$L$17:$L$39,0))</f>
        <v>1 A 00 002 91</v>
      </c>
      <c r="I125" s="394">
        <f t="shared" si="17"/>
        <v>41030</v>
      </c>
      <c r="J125" s="438" t="str">
        <f>IFERROR(IF($G125&lt;&gt;"ANP",VLOOKUP($H125,'P. U. SICRO'!$A:$C,3,0),VLOOKUP($H125,'P.U. Cotados'!$B$12:$D$18,3,0)),"")</f>
        <v>tkm</v>
      </c>
      <c r="K125" s="439">
        <v>1</v>
      </c>
      <c r="L125" s="395">
        <v>2.0000000000000001E-4</v>
      </c>
      <c r="M125" s="395">
        <v>1</v>
      </c>
      <c r="N125" s="395">
        <v>0.3</v>
      </c>
      <c r="O125" s="395">
        <v>0.95</v>
      </c>
      <c r="P125" s="396">
        <f t="shared" si="16"/>
        <v>5.6999999999999996E-5</v>
      </c>
      <c r="R125" s="280">
        <f>IF($F125&lt;&gt;"",INDEX(DTM!$C$3:$F$100,MATCH($F125,DTM!$C$3:$C$100,0),MATCH(R$8,DTM!$C$3:$F$3,0)),"")</f>
        <v>57.578002168609366</v>
      </c>
      <c r="S125" s="262">
        <f ca="1">IF($F125="",0,IF(AND($G125="Dnit",OFFSET(DTM!$B$3,MATCH($F125,DTM!$C$3:$C$50,0)-1,0)="Quente"),24.715,IF(AND($G125="Dnit",OFFSET(DTM!$B$3,MATCH($F125,DTM!$C$3:$C$50,0)-1,0)="Frio"),22.244,0)))</f>
        <v>22.244</v>
      </c>
      <c r="T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62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33.803332334948493</v>
      </c>
      <c r="V125" s="262"/>
      <c r="W125" s="278">
        <f t="shared" ca="1" si="13"/>
        <v>1.926789943092064E-3</v>
      </c>
      <c r="X125" s="261"/>
      <c r="Y125" s="280">
        <f>IF($F125&lt;&gt;"",INDEX(DTM!$C$3:$F$100,MATCH($F125,DTM!$C$3:$C$100,0),MATCH(Y$8,DTM!$C$3:$F$3,0)),"")</f>
        <v>117.22895416760279</v>
      </c>
      <c r="Z125" s="262">
        <f ca="1">IF($F125="",0,IF(AND($G125="Dnit",OFFSET(DTM!$B$3,MATCH($F125,DTM!$C$3:$C$50,0)-1,0)="Quente"),24.715,IF(AND($G125="Dnit",OFFSET(DTM!$B$3,MATCH($F125,DTM!$C$3:$C$50,0)-1,0)="Frio"),22.244,0)))</f>
        <v>22.244</v>
      </c>
      <c r="AA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62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46.61996570692822</v>
      </c>
      <c r="AC125" s="262"/>
      <c r="AD125" s="278">
        <f t="shared" ca="1" si="14"/>
        <v>2.6573380452949084E-3</v>
      </c>
      <c r="AE125" s="261"/>
      <c r="AF125" s="280" t="e">
        <f>IF($F125&lt;&gt;"",INDEX(DTM!$C$3:$F$100,MATCH($F125,DTM!$C$3:$C$100,0),MATCH(AF$8,DTM!$C$3:$F$3,0)),"")</f>
        <v>#N/A</v>
      </c>
      <c r="AG125" s="262">
        <f ca="1">IF($F125="",0,IF(AND($G125="Dnit",OFFSET(DTM!$B$3,MATCH($F125,DTM!$C$3:$C$50,0)-1,0)="Quente"),24.715,IF(AND($G125="Dnit",OFFSET(DTM!$B$3,MATCH($F125,DTM!$C$3:$C$50,0)-1,0)="Frio"),22.244,0)))</f>
        <v>22.244</v>
      </c>
      <c r="AH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62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62"/>
      <c r="AK125" s="278" t="str">
        <f t="shared" ca="1" si="15"/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63"/>
      <c r="S126" s="263"/>
      <c r="T126" s="263"/>
      <c r="U126" s="263"/>
      <c r="V126" s="263"/>
      <c r="W126" s="263"/>
      <c r="X126" s="261"/>
      <c r="Y126" s="263"/>
      <c r="Z126" s="263"/>
      <c r="AA126" s="263"/>
      <c r="AB126" s="263"/>
      <c r="AC126" s="263"/>
      <c r="AD126" s="263"/>
      <c r="AE126" s="261"/>
      <c r="AF126" s="263"/>
      <c r="AG126" s="263"/>
      <c r="AH126" s="263"/>
      <c r="AI126" s="263"/>
      <c r="AJ126" s="263"/>
      <c r="AK126" s="263"/>
    </row>
    <row r="127" spans="1:37" ht="15" customHeight="1" x14ac:dyDescent="0.2">
      <c r="A127" s="1"/>
      <c r="B127" s="49" t="s">
        <v>497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64"/>
      <c r="S127" s="265"/>
      <c r="T127" s="265"/>
      <c r="U127" s="265"/>
      <c r="V127" s="265"/>
      <c r="W127" s="266">
        <f ca="1">SUM(W103:W125)</f>
        <v>120.63405553656014</v>
      </c>
      <c r="X127" s="261"/>
      <c r="Y127" s="264"/>
      <c r="Z127" s="265"/>
      <c r="AA127" s="265"/>
      <c r="AB127" s="265"/>
      <c r="AC127" s="265"/>
      <c r="AD127" s="266">
        <f ca="1">SUM(AD103:AD125)</f>
        <v>118.97032811843926</v>
      </c>
      <c r="AE127" s="261"/>
      <c r="AF127" s="264"/>
      <c r="AG127" s="265"/>
      <c r="AH127" s="265"/>
      <c r="AI127" s="265"/>
      <c r="AJ127" s="265"/>
      <c r="AK127" s="266">
        <f ca="1">SUM(AK103:AK125)</f>
        <v>0</v>
      </c>
    </row>
    <row r="128" spans="1:37" ht="15" customHeight="1" x14ac:dyDescent="0.2">
      <c r="A128" s="1"/>
      <c r="B128" s="56" t="s">
        <v>496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88">
        <v>0</v>
      </c>
      <c r="R128" s="267"/>
      <c r="S128" s="268"/>
      <c r="T128" s="268"/>
      <c r="U128" s="269"/>
      <c r="V128" s="269"/>
      <c r="W128" s="270">
        <f ca="1">$P128*W127</f>
        <v>0</v>
      </c>
      <c r="X128" s="261"/>
      <c r="Y128" s="267"/>
      <c r="Z128" s="268"/>
      <c r="AA128" s="268"/>
      <c r="AB128" s="269"/>
      <c r="AC128" s="269"/>
      <c r="AD128" s="270">
        <f ca="1">$P128*AD127</f>
        <v>0</v>
      </c>
      <c r="AE128" s="261"/>
      <c r="AF128" s="267"/>
      <c r="AG128" s="268"/>
      <c r="AH128" s="268"/>
      <c r="AI128" s="269"/>
      <c r="AJ128" s="269"/>
      <c r="AK128" s="270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71"/>
      <c r="S129" s="272"/>
      <c r="T129" s="272"/>
      <c r="U129" s="273"/>
      <c r="V129" s="274"/>
      <c r="W129" s="277"/>
      <c r="X129" s="261"/>
      <c r="Y129" s="271"/>
      <c r="Z129" s="272"/>
      <c r="AA129" s="272"/>
      <c r="AB129" s="273"/>
      <c r="AC129" s="274"/>
      <c r="AD129" s="277"/>
      <c r="AE129" s="261"/>
      <c r="AF129" s="271"/>
      <c r="AG129" s="272"/>
      <c r="AH129" s="272"/>
      <c r="AI129" s="273"/>
      <c r="AJ129" s="274"/>
      <c r="AK129" s="277"/>
    </row>
    <row r="130" spans="1:37" ht="15" customHeight="1" x14ac:dyDescent="0.2">
      <c r="A130" s="1"/>
      <c r="B130" s="13" t="s">
        <v>805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40"/>
      <c r="R130" s="275"/>
      <c r="S130" s="64"/>
      <c r="T130" s="64"/>
      <c r="U130" s="64"/>
      <c r="V130" s="64"/>
      <c r="W130" s="276">
        <f ca="1">SUM(W127:W128)</f>
        <v>120.63405553656014</v>
      </c>
      <c r="X130" s="261"/>
      <c r="Y130" s="275"/>
      <c r="Z130" s="64"/>
      <c r="AA130" s="64"/>
      <c r="AB130" s="64"/>
      <c r="AC130" s="64"/>
      <c r="AD130" s="276">
        <f ca="1">SUM(AD127:AD128)</f>
        <v>118.97032811843926</v>
      </c>
      <c r="AE130" s="261"/>
      <c r="AF130" s="275"/>
      <c r="AG130" s="64"/>
      <c r="AH130" s="64"/>
      <c r="AI130" s="64"/>
      <c r="AJ130" s="64"/>
      <c r="AK130" s="276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45"/>
      <c r="S132" s="145"/>
      <c r="T132" s="145"/>
      <c r="U132" s="334"/>
      <c r="V132" s="334"/>
      <c r="W132" s="125"/>
      <c r="X132" s="122"/>
      <c r="Y132" s="145"/>
      <c r="Z132" s="145"/>
      <c r="AA132" s="145"/>
      <c r="AB132" s="334"/>
      <c r="AC132" s="334"/>
      <c r="AD132" s="125"/>
      <c r="AE132" s="122"/>
      <c r="AF132" s="145"/>
      <c r="AG132" s="145"/>
      <c r="AH132" s="145"/>
      <c r="AI132" s="334"/>
      <c r="AJ132" s="334"/>
      <c r="AK132" s="125"/>
    </row>
    <row r="133" spans="1:37" ht="15" customHeight="1" x14ac:dyDescent="0.2">
      <c r="A133" s="1"/>
      <c r="B133" s="76" t="s">
        <v>498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8"/>
      <c r="R133" s="146"/>
      <c r="S133" s="146"/>
      <c r="T133" s="146"/>
      <c r="U133" s="146"/>
      <c r="V133" s="146"/>
      <c r="W133" s="146"/>
      <c r="X133" s="122"/>
      <c r="Y133" s="146"/>
      <c r="Z133" s="146"/>
      <c r="AA133" s="146"/>
      <c r="AB133" s="146"/>
      <c r="AC133" s="146"/>
      <c r="AD133" s="146"/>
      <c r="AE133" s="122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X134" s="122"/>
      <c r="Y134" s="146"/>
      <c r="Z134" s="146"/>
      <c r="AA134" s="146"/>
      <c r="AB134" s="146"/>
      <c r="AC134" s="146"/>
      <c r="AD134" s="146"/>
      <c r="AE134" s="122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X135" s="122"/>
      <c r="Y135" s="146"/>
      <c r="Z135" s="146"/>
      <c r="AA135" s="146"/>
      <c r="AB135" s="146"/>
      <c r="AC135" s="146"/>
      <c r="AD135" s="146"/>
      <c r="AE135" s="122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X136" s="122"/>
      <c r="Y136" s="146"/>
      <c r="Z136" s="146"/>
      <c r="AA136" s="146"/>
      <c r="AB136" s="146"/>
      <c r="AC136" s="146"/>
      <c r="AD136" s="146"/>
      <c r="AE136" s="122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X137" s="122"/>
      <c r="Y137" s="146"/>
      <c r="Z137" s="146"/>
      <c r="AA137" s="146"/>
      <c r="AB137" s="146"/>
      <c r="AC137" s="146"/>
      <c r="AD137" s="146"/>
      <c r="AE137" s="122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X138" s="122"/>
      <c r="Y138" s="146"/>
      <c r="Z138" s="146"/>
      <c r="AA138" s="146"/>
      <c r="AB138" s="146"/>
      <c r="AC138" s="146"/>
      <c r="AD138" s="146"/>
      <c r="AE138" s="122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X139" s="122"/>
      <c r="Y139" s="146"/>
      <c r="Z139" s="146"/>
      <c r="AA139" s="146"/>
      <c r="AB139" s="146"/>
      <c r="AC139" s="146"/>
      <c r="AD139" s="146"/>
      <c r="AE139" s="122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X140" s="122"/>
      <c r="Y140" s="146"/>
      <c r="Z140" s="146"/>
      <c r="AA140" s="146"/>
      <c r="AB140" s="146"/>
      <c r="AC140" s="146"/>
      <c r="AD140" s="146"/>
      <c r="AE140" s="122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9"/>
      <c r="R141" s="146"/>
      <c r="S141" s="146"/>
      <c r="T141" s="146"/>
      <c r="U141" s="146"/>
      <c r="V141" s="146"/>
      <c r="W141" s="146"/>
      <c r="X141" s="122"/>
      <c r="Y141" s="146"/>
      <c r="Z141" s="146"/>
      <c r="AA141" s="146"/>
      <c r="AB141" s="146"/>
      <c r="AC141" s="146"/>
      <c r="AD141" s="146"/>
      <c r="AE141" s="122"/>
      <c r="AF141" s="146"/>
      <c r="AG141" s="146"/>
      <c r="AH141" s="146"/>
      <c r="AI141" s="146"/>
      <c r="AJ141" s="146"/>
      <c r="AK141" s="146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6"/>
      <c r="M142" s="73"/>
      <c r="N142" s="73"/>
      <c r="O142" s="73"/>
      <c r="P142" s="130"/>
      <c r="R142" s="146"/>
      <c r="S142" s="146"/>
      <c r="T142" s="146"/>
      <c r="U142" s="146"/>
      <c r="V142" s="146"/>
      <c r="W142" s="146"/>
      <c r="X142" s="122"/>
      <c r="Y142" s="146"/>
      <c r="Z142" s="146"/>
      <c r="AA142" s="146"/>
      <c r="AB142" s="146"/>
      <c r="AC142" s="146"/>
      <c r="AD142" s="146"/>
      <c r="AE142" s="122"/>
      <c r="AF142" s="146"/>
      <c r="AG142" s="146"/>
      <c r="AH142" s="146"/>
      <c r="AI142" s="146"/>
      <c r="AJ142" s="146"/>
      <c r="AK142" s="146"/>
    </row>
    <row r="143" spans="1:37" ht="15" customHeight="1" x14ac:dyDescent="0.2">
      <c r="A143" s="1"/>
      <c r="B143" s="96"/>
      <c r="C143" s="96"/>
      <c r="D143" s="96"/>
      <c r="E143" s="96"/>
      <c r="F143" s="96"/>
      <c r="G143" s="97"/>
      <c r="H143" s="97"/>
      <c r="I143" s="97"/>
      <c r="J143" s="96"/>
      <c r="K143" s="96"/>
      <c r="L143" s="96"/>
      <c r="M143" s="96"/>
      <c r="N143" s="96"/>
      <c r="O143" s="96"/>
      <c r="P143" s="96"/>
      <c r="R143" s="122"/>
      <c r="S143" s="122"/>
      <c r="T143" s="122"/>
      <c r="U143" s="122"/>
      <c r="V143" s="122"/>
      <c r="W143" s="122"/>
      <c r="X143" s="122"/>
      <c r="Y143" s="122"/>
      <c r="Z143" s="122"/>
      <c r="AA143" s="122"/>
      <c r="AB143" s="122"/>
      <c r="AC143" s="122"/>
      <c r="AD143" s="122"/>
      <c r="AE143" s="122"/>
      <c r="AF143" s="122"/>
      <c r="AG143" s="122"/>
      <c r="AH143" s="122"/>
      <c r="AI143" s="122"/>
      <c r="AJ143" s="122"/>
      <c r="AK143" s="122"/>
    </row>
    <row r="144" spans="1:37" ht="15" customHeight="1" x14ac:dyDescent="0.2">
      <c r="A144" s="1"/>
      <c r="B144" s="10" t="s">
        <v>704</v>
      </c>
      <c r="C144" s="11" t="s">
        <v>596</v>
      </c>
      <c r="D144" s="12"/>
      <c r="E144" s="13" t="s">
        <v>299</v>
      </c>
      <c r="F144" s="414"/>
      <c r="G144" s="14"/>
      <c r="H144" s="14"/>
      <c r="I144" s="14"/>
      <c r="J144" s="14"/>
      <c r="K144" s="14"/>
      <c r="L144" s="14"/>
      <c r="M144" s="14"/>
      <c r="N144" s="413" t="s">
        <v>68</v>
      </c>
      <c r="O144" s="14" t="s">
        <v>465</v>
      </c>
      <c r="P144" s="138"/>
      <c r="R144" s="146"/>
      <c r="S144" s="146"/>
      <c r="T144" s="146"/>
      <c r="U144" s="146"/>
      <c r="V144" s="146"/>
      <c r="W144" s="146"/>
      <c r="X144" s="146"/>
      <c r="Y144" s="146"/>
      <c r="Z144" s="146"/>
      <c r="AA144" s="146"/>
      <c r="AB144" s="146"/>
      <c r="AC144" s="146"/>
      <c r="AD144" s="146"/>
      <c r="AE144" s="146"/>
      <c r="AF144" s="146"/>
      <c r="AG144" s="146"/>
      <c r="AH144" s="146"/>
      <c r="AI144" s="146"/>
      <c r="AJ144" s="146"/>
      <c r="AK144" s="146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46"/>
      <c r="S145" s="146"/>
      <c r="T145" s="146"/>
      <c r="U145" s="146"/>
      <c r="V145" s="146"/>
      <c r="W145" s="146"/>
      <c r="X145" s="146"/>
      <c r="Y145" s="146"/>
      <c r="Z145" s="146"/>
      <c r="AA145" s="146"/>
      <c r="AB145" s="146"/>
      <c r="AC145" s="146"/>
      <c r="AD145" s="146"/>
      <c r="AE145" s="146"/>
      <c r="AF145" s="146"/>
      <c r="AG145" s="146"/>
      <c r="AH145" s="146"/>
      <c r="AI145" s="146"/>
      <c r="AJ145" s="146"/>
      <c r="AK145" s="146"/>
    </row>
    <row r="146" spans="1:37" ht="15" customHeight="1" x14ac:dyDescent="0.2">
      <c r="A146" s="1"/>
      <c r="B146" s="20" t="s">
        <v>449</v>
      </c>
      <c r="C146" s="417" t="s">
        <v>0</v>
      </c>
      <c r="D146" s="21"/>
      <c r="E146" s="22"/>
      <c r="F146" s="415" t="s">
        <v>4299</v>
      </c>
      <c r="G146" s="11" t="s">
        <v>472</v>
      </c>
      <c r="H146" s="23"/>
      <c r="I146" s="12"/>
      <c r="J146" s="20" t="s">
        <v>68</v>
      </c>
      <c r="K146" s="24" t="s">
        <v>473</v>
      </c>
      <c r="L146" s="25" t="s">
        <v>474</v>
      </c>
      <c r="M146" s="12"/>
      <c r="N146" s="12"/>
      <c r="O146" s="12"/>
      <c r="P146" s="12"/>
      <c r="R146" s="24" t="s">
        <v>475</v>
      </c>
      <c r="S146" s="258" t="s">
        <v>476</v>
      </c>
      <c r="T146" s="259"/>
      <c r="U146" s="258" t="s">
        <v>477</v>
      </c>
      <c r="V146" s="260"/>
      <c r="W146" s="259"/>
      <c r="X146" s="261"/>
      <c r="Y146" s="24" t="s">
        <v>475</v>
      </c>
      <c r="Z146" s="258" t="s">
        <v>476</v>
      </c>
      <c r="AA146" s="259"/>
      <c r="AB146" s="258" t="s">
        <v>477</v>
      </c>
      <c r="AC146" s="260"/>
      <c r="AD146" s="259"/>
      <c r="AE146" s="261"/>
      <c r="AF146" s="24" t="s">
        <v>475</v>
      </c>
      <c r="AG146" s="258" t="s">
        <v>476</v>
      </c>
      <c r="AH146" s="259"/>
      <c r="AI146" s="258" t="s">
        <v>477</v>
      </c>
      <c r="AJ146" s="260"/>
      <c r="AK146" s="259"/>
    </row>
    <row r="147" spans="1:37" ht="15" customHeight="1" x14ac:dyDescent="0.2">
      <c r="A147" s="1"/>
      <c r="B147" s="26"/>
      <c r="C147" s="27"/>
      <c r="D147" s="28"/>
      <c r="E147" s="29"/>
      <c r="F147" s="416"/>
      <c r="G147" s="26" t="s">
        <v>478</v>
      </c>
      <c r="H147" s="26" t="s">
        <v>479</v>
      </c>
      <c r="I147" s="26" t="s">
        <v>480</v>
      </c>
      <c r="J147" s="26"/>
      <c r="K147" s="30"/>
      <c r="L147" s="31" t="s">
        <v>481</v>
      </c>
      <c r="M147" s="31" t="s">
        <v>482</v>
      </c>
      <c r="N147" s="31" t="s">
        <v>483</v>
      </c>
      <c r="O147" s="31" t="s">
        <v>484</v>
      </c>
      <c r="P147" s="31" t="s">
        <v>485</v>
      </c>
      <c r="R147" s="30"/>
      <c r="S147" s="15" t="s">
        <v>486</v>
      </c>
      <c r="T147" s="15" t="s">
        <v>487</v>
      </c>
      <c r="U147" s="15" t="s">
        <v>488</v>
      </c>
      <c r="V147" s="15" t="s">
        <v>489</v>
      </c>
      <c r="W147" s="15" t="s">
        <v>485</v>
      </c>
      <c r="X147" s="261"/>
      <c r="Y147" s="30"/>
      <c r="Z147" s="15" t="s">
        <v>486</v>
      </c>
      <c r="AA147" s="15" t="s">
        <v>487</v>
      </c>
      <c r="AB147" s="15" t="s">
        <v>488</v>
      </c>
      <c r="AC147" s="15" t="s">
        <v>489</v>
      </c>
      <c r="AD147" s="15" t="s">
        <v>485</v>
      </c>
      <c r="AE147" s="261"/>
      <c r="AF147" s="30"/>
      <c r="AG147" s="15" t="s">
        <v>486</v>
      </c>
      <c r="AH147" s="15" t="s">
        <v>487</v>
      </c>
      <c r="AI147" s="15" t="s">
        <v>488</v>
      </c>
      <c r="AJ147" s="15" t="s">
        <v>489</v>
      </c>
      <c r="AK147" s="15" t="s">
        <v>485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61"/>
      <c r="Y148" s="32"/>
      <c r="Z148" s="32"/>
      <c r="AA148" s="32"/>
      <c r="AB148" s="32"/>
      <c r="AC148" s="32"/>
      <c r="AD148" s="32"/>
      <c r="AE148" s="261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490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427" t="s">
        <v>663</v>
      </c>
      <c r="H149" s="428" t="s">
        <v>298</v>
      </c>
      <c r="I149" s="429">
        <f>IF($H149&lt;&gt;"",41030,"")</f>
        <v>41030</v>
      </c>
      <c r="J149" s="427" t="str">
        <f>IFERROR(IF($G149&lt;&gt;"ANP",VLOOKUP($H149,'P. U. SICRO'!$A:$C,3,0),VLOOKUP($H149,'P.U. Cotados'!$B$12:$D$18,3,0)),"")</f>
        <v>m2</v>
      </c>
      <c r="K149" s="430">
        <v>1</v>
      </c>
      <c r="L149" s="431">
        <v>1</v>
      </c>
      <c r="M149" s="431">
        <v>1</v>
      </c>
      <c r="N149" s="431">
        <v>1</v>
      </c>
      <c r="O149" s="431">
        <v>1</v>
      </c>
      <c r="P149" s="432">
        <f>IF($L149&lt;&gt;"",PRODUCT($K149:$O149),"")</f>
        <v>1</v>
      </c>
      <c r="Q149" s="338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0.42726407500000002</v>
      </c>
      <c r="V149" s="262"/>
      <c r="W149" s="278">
        <f t="shared" ref="W149:W170" si="21">IFERROR(U149*$P149,"")</f>
        <v>0.42726407500000002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0.42726407500000002</v>
      </c>
      <c r="AC149" s="262"/>
      <c r="AD149" s="278">
        <f t="shared" ref="AD149:AD170" si="22">IFERROR(AB149*$P149,"")</f>
        <v>0.42726407500000002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ref="AK149:AK170" si="23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34"/>
      <c r="M150" s="44"/>
      <c r="N150" s="44"/>
      <c r="O150" s="44"/>
      <c r="P150" s="139" t="str">
        <f t="shared" ref="P150:P170" si="24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21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22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23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5">IF($H151&lt;&gt;"",41030,"")</f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24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21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22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23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5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24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21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22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23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5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24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21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22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23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5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24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21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22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23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5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24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21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22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23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5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24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21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22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23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5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24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21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22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23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5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24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21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22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23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5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24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21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22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23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5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24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21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22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23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5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24"/>
        <v/>
      </c>
      <c r="Q161" s="5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21"/>
        <v/>
      </c>
      <c r="X161" s="9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22"/>
        <v/>
      </c>
      <c r="AE161" s="9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23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5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24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21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22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23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5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24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21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22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23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5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24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21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22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23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5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24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21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22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23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5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24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21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22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23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5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24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21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22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23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5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24"/>
        <v/>
      </c>
      <c r="Q168" s="2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21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22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23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5"/>
        <v/>
      </c>
      <c r="J169" s="433" t="str">
        <f>IFERROR(IF($G169&lt;&gt;"ANP",VLOOKUP($H169,'P. U. SICRO'!$A:$C,3,0),VLOOKUP($H169,'P.U. Cotados'!$B$12:$D$18,3,0)),"")</f>
        <v/>
      </c>
      <c r="K169" s="426">
        <v>1</v>
      </c>
      <c r="L169" s="44"/>
      <c r="M169" s="44"/>
      <c r="N169" s="44"/>
      <c r="O169" s="44"/>
      <c r="P169" s="139" t="str">
        <f t="shared" si="24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21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22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23"/>
        <v/>
      </c>
    </row>
    <row r="170" spans="1:37" ht="15" customHeight="1" x14ac:dyDescent="0.2">
      <c r="A170" s="1"/>
      <c r="B170" s="392"/>
      <c r="C170" s="435" t="str">
        <f>IFERROR(IF($G170&lt;&gt;"ANP",VLOOKUP($H170,'P. U. SICRO'!$A:$C,2,0),VLOOKUP($H170,'P.U. Cotados'!$B$12:$D$18,2,0)),"")</f>
        <v/>
      </c>
      <c r="D170" s="436"/>
      <c r="E170" s="437"/>
      <c r="F170" s="437"/>
      <c r="G170" s="393"/>
      <c r="H170" s="393"/>
      <c r="I170" s="394" t="str">
        <f t="shared" si="25"/>
        <v/>
      </c>
      <c r="J170" s="438" t="str">
        <f>IFERROR(IF($G170&lt;&gt;"ANP",VLOOKUP($H170,'P. U. SICRO'!$A:$C,3,0),VLOOKUP($H170,'P.U. Cotados'!$B$12:$D$18,3,0)),"")</f>
        <v/>
      </c>
      <c r="K170" s="439">
        <v>1</v>
      </c>
      <c r="L170" s="395"/>
      <c r="M170" s="395"/>
      <c r="N170" s="395"/>
      <c r="O170" s="395"/>
      <c r="P170" s="396" t="str">
        <f t="shared" si="24"/>
        <v/>
      </c>
      <c r="R170" s="280" t="str">
        <f>IF($F170&lt;&gt;"",INDEX(DTM!$C$3:$F$100,MATCH($F170,DTM!$C$3:$C$100,0),MATCH(R$8,DTM!$C$3:$F$3,0)),"")</f>
        <v/>
      </c>
      <c r="S170" s="262">
        <f ca="1">IF($F170="",0,IF(AND($G170="Dnit",OFFSET(DTM!$B$3,MATCH($F170,DTM!$C$3:$C$50,0)-1,0)="Quente"),24.715,IF(AND($G170="Dnit",OFFSET(DTM!$B$3,MATCH($F170,DTM!$C$3:$C$50,0)-1,0)="Frio"),22.244,0)))</f>
        <v>0</v>
      </c>
      <c r="T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62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62"/>
      <c r="W170" s="278" t="str">
        <f t="shared" si="21"/>
        <v/>
      </c>
      <c r="X170" s="261"/>
      <c r="Y170" s="280" t="str">
        <f>IF($F170&lt;&gt;"",INDEX(DTM!$C$3:$F$100,MATCH($F170,DTM!$C$3:$C$100,0),MATCH(Y$8,DTM!$C$3:$F$3,0)),"")</f>
        <v/>
      </c>
      <c r="Z170" s="262">
        <f ca="1">IF($F170="",0,IF(AND($G170="Dnit",OFFSET(DTM!$B$3,MATCH($F170,DTM!$C$3:$C$50,0)-1,0)="Quente"),24.715,IF(AND($G170="Dnit",OFFSET(DTM!$B$3,MATCH($F170,DTM!$C$3:$C$50,0)-1,0)="Frio"),22.244,0)))</f>
        <v>0</v>
      </c>
      <c r="AA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62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62"/>
      <c r="AD170" s="278" t="str">
        <f t="shared" si="22"/>
        <v/>
      </c>
      <c r="AE170" s="261"/>
      <c r="AF170" s="280" t="str">
        <f>IF($F170&lt;&gt;"",INDEX(DTM!$C$3:$F$100,MATCH($F170,DTM!$C$3:$C$100,0),MATCH(AF$8,DTM!$C$3:$F$3,0)),"")</f>
        <v/>
      </c>
      <c r="AG170" s="262">
        <f ca="1">IF($F170="",0,IF(AND($G170="Dnit",OFFSET(DTM!$B$3,MATCH($F170,DTM!$C$3:$C$50,0)-1,0)="Quente"),24.715,IF(AND($G170="Dnit",OFFSET(DTM!$B$3,MATCH($F170,DTM!$C$3:$C$50,0)-1,0)="Frio"),22.244,0)))</f>
        <v>0</v>
      </c>
      <c r="AH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62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62"/>
      <c r="AK170" s="278" t="str">
        <f t="shared" si="23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63"/>
      <c r="S171" s="263"/>
      <c r="T171" s="263"/>
      <c r="U171" s="263"/>
      <c r="V171" s="263"/>
      <c r="W171" s="263"/>
      <c r="X171" s="261"/>
      <c r="Y171" s="263"/>
      <c r="Z171" s="263"/>
      <c r="AA171" s="263"/>
      <c r="AB171" s="263"/>
      <c r="AC171" s="263"/>
      <c r="AD171" s="263"/>
      <c r="AE171" s="261"/>
      <c r="AF171" s="263"/>
      <c r="AG171" s="263"/>
      <c r="AH171" s="263"/>
      <c r="AI171" s="263"/>
      <c r="AJ171" s="263"/>
      <c r="AK171" s="263"/>
    </row>
    <row r="172" spans="1:37" ht="15" customHeight="1" x14ac:dyDescent="0.2">
      <c r="A172" s="1"/>
      <c r="B172" s="49" t="s">
        <v>497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64"/>
      <c r="S172" s="265"/>
      <c r="T172" s="265"/>
      <c r="U172" s="265"/>
      <c r="V172" s="265"/>
      <c r="W172" s="266">
        <f>SUM(W149:W170)</f>
        <v>0.42726407500000002</v>
      </c>
      <c r="X172" s="261"/>
      <c r="Y172" s="264"/>
      <c r="Z172" s="265"/>
      <c r="AA172" s="265"/>
      <c r="AB172" s="265"/>
      <c r="AC172" s="265"/>
      <c r="AD172" s="266">
        <f>SUM(AD149:AD170)</f>
        <v>0.42726407500000002</v>
      </c>
      <c r="AE172" s="261"/>
      <c r="AF172" s="264"/>
      <c r="AG172" s="265"/>
      <c r="AH172" s="265"/>
      <c r="AI172" s="265"/>
      <c r="AJ172" s="265"/>
      <c r="AK172" s="266">
        <f>SUM(AK149:AK170)</f>
        <v>0</v>
      </c>
    </row>
    <row r="173" spans="1:37" ht="15" customHeight="1" x14ac:dyDescent="0.2">
      <c r="A173" s="1"/>
      <c r="B173" s="56" t="s">
        <v>496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88">
        <v>0</v>
      </c>
      <c r="R173" s="267"/>
      <c r="S173" s="268"/>
      <c r="T173" s="268"/>
      <c r="U173" s="269"/>
      <c r="V173" s="269"/>
      <c r="W173" s="270">
        <f>$P173*W172</f>
        <v>0</v>
      </c>
      <c r="X173" s="261"/>
      <c r="Y173" s="267"/>
      <c r="Z173" s="268"/>
      <c r="AA173" s="268"/>
      <c r="AB173" s="269"/>
      <c r="AC173" s="269"/>
      <c r="AD173" s="270">
        <f>$P173*AD172</f>
        <v>0</v>
      </c>
      <c r="AE173" s="261"/>
      <c r="AF173" s="267"/>
      <c r="AG173" s="268"/>
      <c r="AH173" s="268"/>
      <c r="AI173" s="269"/>
      <c r="AJ173" s="269"/>
      <c r="AK173" s="270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71"/>
      <c r="S174" s="272"/>
      <c r="T174" s="272"/>
      <c r="U174" s="273"/>
      <c r="V174" s="274"/>
      <c r="W174" s="277"/>
      <c r="X174" s="261"/>
      <c r="Y174" s="271"/>
      <c r="Z174" s="272"/>
      <c r="AA174" s="272"/>
      <c r="AB174" s="273"/>
      <c r="AC174" s="274"/>
      <c r="AD174" s="277"/>
      <c r="AE174" s="261"/>
      <c r="AF174" s="271"/>
      <c r="AG174" s="272"/>
      <c r="AH174" s="272"/>
      <c r="AI174" s="273"/>
      <c r="AJ174" s="274"/>
      <c r="AK174" s="277"/>
    </row>
    <row r="175" spans="1:37" ht="15" customHeight="1" x14ac:dyDescent="0.2">
      <c r="A175" s="1"/>
      <c r="B175" s="13" t="s">
        <v>805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40"/>
      <c r="R175" s="275"/>
      <c r="S175" s="64"/>
      <c r="T175" s="64"/>
      <c r="U175" s="64"/>
      <c r="V175" s="64"/>
      <c r="W175" s="276">
        <f>SUM(W172:W173)</f>
        <v>0.42726407500000002</v>
      </c>
      <c r="X175" s="261"/>
      <c r="Y175" s="275"/>
      <c r="Z175" s="64"/>
      <c r="AA175" s="64"/>
      <c r="AB175" s="64"/>
      <c r="AC175" s="64"/>
      <c r="AD175" s="276">
        <f>SUM(AD172:AD173)</f>
        <v>0.42726407500000002</v>
      </c>
      <c r="AE175" s="261"/>
      <c r="AF175" s="275"/>
      <c r="AG175" s="64"/>
      <c r="AH175" s="64"/>
      <c r="AI175" s="64"/>
      <c r="AJ175" s="64"/>
      <c r="AK175" s="276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100"/>
      <c r="R177" s="146"/>
      <c r="S177" s="146"/>
      <c r="T177" s="146"/>
      <c r="U177" s="146"/>
      <c r="V177" s="146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498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8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333"/>
      <c r="V180" s="33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9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6"/>
      <c r="M187" s="73"/>
      <c r="N187" s="73"/>
      <c r="O187" s="73"/>
      <c r="P187" s="130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91"/>
      <c r="H188" s="91"/>
      <c r="I188" s="91"/>
      <c r="J188" s="4"/>
      <c r="K188" s="4"/>
      <c r="L188" s="4"/>
      <c r="M188" s="4"/>
      <c r="N188" s="4"/>
      <c r="O188" s="4"/>
      <c r="P188" s="4"/>
      <c r="R188" s="122"/>
      <c r="S188" s="122"/>
      <c r="T188" s="122"/>
      <c r="U188" s="122"/>
      <c r="V188" s="122"/>
      <c r="W188" s="122"/>
      <c r="X188" s="122"/>
      <c r="Y188" s="122"/>
      <c r="Z188" s="122"/>
      <c r="AA188" s="122"/>
      <c r="AB188" s="122"/>
      <c r="AC188" s="122"/>
      <c r="AD188" s="122"/>
      <c r="AE188" s="122"/>
      <c r="AF188" s="122"/>
      <c r="AG188" s="122"/>
      <c r="AH188" s="122"/>
      <c r="AI188" s="122"/>
      <c r="AJ188" s="122"/>
      <c r="AK188" s="122"/>
    </row>
    <row r="189" spans="1:37" ht="15" customHeight="1" x14ac:dyDescent="0.2">
      <c r="A189" s="1"/>
      <c r="B189" s="443" t="s">
        <v>705</v>
      </c>
      <c r="C189" s="11" t="s">
        <v>596</v>
      </c>
      <c r="D189" s="12"/>
      <c r="E189" s="13" t="s">
        <v>503</v>
      </c>
      <c r="F189" s="414"/>
      <c r="G189" s="14"/>
      <c r="H189" s="14"/>
      <c r="I189" s="14"/>
      <c r="J189" s="14"/>
      <c r="K189" s="14"/>
      <c r="L189" s="14"/>
      <c r="M189" s="14"/>
      <c r="N189" s="413" t="s">
        <v>68</v>
      </c>
      <c r="O189" s="14" t="s">
        <v>23</v>
      </c>
      <c r="P189" s="138"/>
      <c r="R189" s="122"/>
      <c r="S189" s="122"/>
      <c r="T189" s="122"/>
      <c r="U189" s="122"/>
      <c r="V189" s="122"/>
      <c r="W189" s="122"/>
      <c r="X189" s="122"/>
      <c r="Y189" s="122"/>
      <c r="Z189" s="122"/>
      <c r="AA189" s="122"/>
      <c r="AB189" s="122"/>
      <c r="AC189" s="122"/>
      <c r="AD189" s="122"/>
      <c r="AE189" s="122"/>
      <c r="AF189" s="122"/>
      <c r="AG189" s="122"/>
      <c r="AH189" s="122"/>
      <c r="AI189" s="122"/>
      <c r="AJ189" s="122"/>
      <c r="AK189" s="122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22"/>
      <c r="S190" s="122"/>
      <c r="T190" s="122"/>
      <c r="U190" s="122"/>
      <c r="V190" s="122"/>
      <c r="W190" s="122"/>
      <c r="X190" s="122"/>
      <c r="Y190" s="122"/>
      <c r="Z190" s="122"/>
      <c r="AA190" s="122"/>
      <c r="AB190" s="122"/>
      <c r="AC190" s="122"/>
      <c r="AD190" s="122"/>
      <c r="AE190" s="122"/>
      <c r="AF190" s="122"/>
      <c r="AG190" s="122"/>
      <c r="AH190" s="122"/>
      <c r="AI190" s="122"/>
      <c r="AJ190" s="122"/>
      <c r="AK190" s="122"/>
    </row>
    <row r="191" spans="1:37" ht="15" customHeight="1" x14ac:dyDescent="0.2">
      <c r="A191" s="1"/>
      <c r="B191" s="20" t="s">
        <v>449</v>
      </c>
      <c r="C191" s="417" t="s">
        <v>0</v>
      </c>
      <c r="D191" s="21"/>
      <c r="E191" s="22"/>
      <c r="F191" s="415" t="s">
        <v>4299</v>
      </c>
      <c r="G191" s="11" t="s">
        <v>472</v>
      </c>
      <c r="H191" s="23"/>
      <c r="I191" s="12"/>
      <c r="J191" s="20" t="s">
        <v>68</v>
      </c>
      <c r="K191" s="24" t="s">
        <v>473</v>
      </c>
      <c r="L191" s="25" t="s">
        <v>474</v>
      </c>
      <c r="M191" s="12"/>
      <c r="N191" s="12"/>
      <c r="O191" s="12"/>
      <c r="P191" s="12"/>
      <c r="R191" s="24" t="s">
        <v>475</v>
      </c>
      <c r="S191" s="258" t="s">
        <v>476</v>
      </c>
      <c r="T191" s="259"/>
      <c r="U191" s="258" t="s">
        <v>477</v>
      </c>
      <c r="V191" s="260"/>
      <c r="W191" s="259"/>
      <c r="X191" s="261"/>
      <c r="Y191" s="24" t="s">
        <v>475</v>
      </c>
      <c r="Z191" s="258" t="s">
        <v>476</v>
      </c>
      <c r="AA191" s="259"/>
      <c r="AB191" s="258" t="s">
        <v>477</v>
      </c>
      <c r="AC191" s="260"/>
      <c r="AD191" s="259"/>
      <c r="AE191" s="261"/>
      <c r="AF191" s="24" t="s">
        <v>475</v>
      </c>
      <c r="AG191" s="258" t="s">
        <v>476</v>
      </c>
      <c r="AH191" s="259"/>
      <c r="AI191" s="258" t="s">
        <v>477</v>
      </c>
      <c r="AJ191" s="260"/>
      <c r="AK191" s="259"/>
    </row>
    <row r="192" spans="1:37" ht="15" customHeight="1" x14ac:dyDescent="0.2">
      <c r="A192" s="1"/>
      <c r="B192" s="26"/>
      <c r="C192" s="27"/>
      <c r="D192" s="28"/>
      <c r="E192" s="29"/>
      <c r="F192" s="416"/>
      <c r="G192" s="26" t="s">
        <v>478</v>
      </c>
      <c r="H192" s="26" t="s">
        <v>479</v>
      </c>
      <c r="I192" s="26" t="s">
        <v>480</v>
      </c>
      <c r="J192" s="26"/>
      <c r="K192" s="30"/>
      <c r="L192" s="31" t="s">
        <v>481</v>
      </c>
      <c r="M192" s="31" t="s">
        <v>482</v>
      </c>
      <c r="N192" s="31" t="s">
        <v>483</v>
      </c>
      <c r="O192" s="31" t="s">
        <v>484</v>
      </c>
      <c r="P192" s="31" t="s">
        <v>485</v>
      </c>
      <c r="R192" s="30"/>
      <c r="S192" s="15" t="s">
        <v>486</v>
      </c>
      <c r="T192" s="15" t="s">
        <v>487</v>
      </c>
      <c r="U192" s="15" t="s">
        <v>488</v>
      </c>
      <c r="V192" s="15" t="s">
        <v>489</v>
      </c>
      <c r="W192" s="15" t="s">
        <v>485</v>
      </c>
      <c r="X192" s="261"/>
      <c r="Y192" s="30"/>
      <c r="Z192" s="15" t="s">
        <v>486</v>
      </c>
      <c r="AA192" s="15" t="s">
        <v>487</v>
      </c>
      <c r="AB192" s="15" t="s">
        <v>488</v>
      </c>
      <c r="AC192" s="15" t="s">
        <v>489</v>
      </c>
      <c r="AD192" s="15" t="s">
        <v>485</v>
      </c>
      <c r="AE192" s="261"/>
      <c r="AF192" s="30"/>
      <c r="AG192" s="15" t="s">
        <v>486</v>
      </c>
      <c r="AH192" s="15" t="s">
        <v>487</v>
      </c>
      <c r="AI192" s="15" t="s">
        <v>488</v>
      </c>
      <c r="AJ192" s="15" t="s">
        <v>489</v>
      </c>
      <c r="AK192" s="15" t="s">
        <v>485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61"/>
      <c r="Y193" s="32"/>
      <c r="Z193" s="32"/>
      <c r="AA193" s="32"/>
      <c r="AB193" s="32"/>
      <c r="AC193" s="32"/>
      <c r="AD193" s="32"/>
      <c r="AE193" s="261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490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427" t="s">
        <v>663</v>
      </c>
      <c r="H194" s="428" t="s">
        <v>332</v>
      </c>
      <c r="I194" s="429">
        <f>IF($H194&lt;&gt;"",41030,"")</f>
        <v>41030</v>
      </c>
      <c r="J194" s="427" t="str">
        <f>IFERROR(IF($G194&lt;&gt;"ANP",VLOOKUP($H194,'P. U. SICRO'!$A:$C,3,0),VLOOKUP($H194,'P.U. Cotados'!$B$12:$D$18,3,0)),"")</f>
        <v>m3</v>
      </c>
      <c r="K194" s="430">
        <v>1</v>
      </c>
      <c r="L194" s="38">
        <v>0.2</v>
      </c>
      <c r="M194" s="38">
        <v>1</v>
      </c>
      <c r="N194" s="38">
        <v>1</v>
      </c>
      <c r="O194" s="38">
        <v>1</v>
      </c>
      <c r="P194" s="432">
        <f>IF($L194&lt;&gt;"",PRODUCT($K194:$O194),"")</f>
        <v>0.2</v>
      </c>
      <c r="Q194" s="338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12.708054345000001</v>
      </c>
      <c r="V194" s="262"/>
      <c r="W194" s="278">
        <f t="shared" ref="W194:W215" si="26">IFERROR(U194*$P194,"")</f>
        <v>2.5416108690000003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12.708054345000001</v>
      </c>
      <c r="AC194" s="262"/>
      <c r="AD194" s="278">
        <f t="shared" ref="AD194:AD215" si="27">IFERROR(AB194*$P194,"")</f>
        <v>2.5416108690000003</v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ref="AK194:AK215" si="28">IFERROR(AI194*$P194,"")</f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663</v>
      </c>
      <c r="H195" s="42" t="s">
        <v>334</v>
      </c>
      <c r="I195" s="43">
        <f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1</v>
      </c>
      <c r="L195" s="44">
        <v>0.8</v>
      </c>
      <c r="M195" s="44">
        <v>1</v>
      </c>
      <c r="N195" s="44">
        <v>1</v>
      </c>
      <c r="O195" s="44">
        <v>1</v>
      </c>
      <c r="P195" s="139">
        <f t="shared" ref="P195:P215" si="29">IF($L195&lt;&gt;"",PRODUCT($K195:$O195),"")</f>
        <v>0.8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36.561597274999997</v>
      </c>
      <c r="V195" s="262"/>
      <c r="W195" s="278">
        <f t="shared" si="26"/>
        <v>29.24927782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36.561597274999997</v>
      </c>
      <c r="AC195" s="262"/>
      <c r="AD195" s="278">
        <f t="shared" si="27"/>
        <v>29.24927782</v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8"/>
        <v/>
      </c>
    </row>
    <row r="196" spans="1:37" ht="15" customHeight="1" x14ac:dyDescent="0.2">
      <c r="A196" s="1"/>
      <c r="B196" s="39" t="s">
        <v>493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4337</v>
      </c>
      <c r="G196" s="42" t="s">
        <v>663</v>
      </c>
      <c r="H196" s="42" t="str">
        <f>INDEX(DTM!$K$17:$K$39,MATCH(F196,DTM!$L$17:$L$39,0))</f>
        <v>1 A 00 002 06</v>
      </c>
      <c r="I196" s="43">
        <f t="shared" ref="I196:I215" si="30">IF($H196&lt;&gt;"",41030,"")</f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</v>
      </c>
      <c r="M196" s="44">
        <v>1</v>
      </c>
      <c r="N196" s="44">
        <v>1</v>
      </c>
      <c r="O196" s="44">
        <v>1</v>
      </c>
      <c r="P196" s="139">
        <f t="shared" si="29"/>
        <v>0.5</v>
      </c>
      <c r="Q196" s="5"/>
      <c r="R196" s="280">
        <f>IF($F196&lt;&gt;"",INDEX(DTM!$C$3:$F$100,MATCH($F196,DTM!$C$3:$C$100,0),MATCH(R$8,DTM!$C$3:$F$3,0)),"")</f>
        <v>11.591955814583901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0.73485999999999996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8.2075406901835883</v>
      </c>
      <c r="V196" s="262"/>
      <c r="W196" s="278">
        <f t="shared" ca="1" si="26"/>
        <v>4.1037703450917942</v>
      </c>
      <c r="X196" s="9"/>
      <c r="Y196" s="280">
        <f>IF($F196&lt;&gt;"",INDEX(DTM!$C$3:$F$100,MATCH($F196,DTM!$C$3:$C$100,0),MATCH(Y$8,DTM!$C$3:$F$3,0)),"")</f>
        <v>14.243872163558747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0.73485999999999996</v>
      </c>
      <c r="AB196" s="262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10.085197203831664</v>
      </c>
      <c r="AC196" s="262"/>
      <c r="AD196" s="278">
        <f t="shared" ca="1" si="27"/>
        <v>5.0425986019158318</v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8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30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9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6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7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8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30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9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6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7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8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30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9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6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7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8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30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9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6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7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8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30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9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6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7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8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30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9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6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7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8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30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9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6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7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8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30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9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6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7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8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30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9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6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7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8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30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9"/>
        <v/>
      </c>
      <c r="Q206" s="5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6"/>
        <v/>
      </c>
      <c r="X206" s="9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7"/>
        <v/>
      </c>
      <c r="AE206" s="9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8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30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9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6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7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8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30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9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6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7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8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30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9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6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7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8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30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9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6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7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8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30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9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6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7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8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30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9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6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7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8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30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9"/>
        <v/>
      </c>
      <c r="Q213" s="2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6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7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8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30"/>
        <v/>
      </c>
      <c r="J214" s="433" t="str">
        <f>IFERROR(IF($G214&lt;&gt;"ANP",VLOOKUP($H214,'P. U. SICRO'!$A:$C,3,0),VLOOKUP($H214,'P.U. Cotados'!$B$12:$D$18,3,0)),"")</f>
        <v/>
      </c>
      <c r="K214" s="426">
        <v>1</v>
      </c>
      <c r="L214" s="44"/>
      <c r="M214" s="44"/>
      <c r="N214" s="44"/>
      <c r="O214" s="44"/>
      <c r="P214" s="139" t="str">
        <f t="shared" si="29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6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7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8"/>
        <v/>
      </c>
    </row>
    <row r="215" spans="1:37" ht="15" customHeight="1" x14ac:dyDescent="0.2">
      <c r="A215" s="1"/>
      <c r="B215" s="392"/>
      <c r="C215" s="435" t="str">
        <f>IFERROR(IF($G215&lt;&gt;"ANP",VLOOKUP($H215,'P. U. SICRO'!$A:$C,2,0),VLOOKUP($H215,'P.U. Cotados'!$B$12:$D$18,2,0)),"")</f>
        <v/>
      </c>
      <c r="D215" s="436"/>
      <c r="E215" s="437"/>
      <c r="F215" s="437"/>
      <c r="G215" s="393"/>
      <c r="H215" s="393"/>
      <c r="I215" s="394" t="str">
        <f t="shared" si="30"/>
        <v/>
      </c>
      <c r="J215" s="438" t="str">
        <f>IFERROR(IF($G215&lt;&gt;"ANP",VLOOKUP($H215,'P. U. SICRO'!$A:$C,3,0),VLOOKUP($H215,'P.U. Cotados'!$B$12:$D$18,3,0)),"")</f>
        <v/>
      </c>
      <c r="K215" s="439">
        <v>1</v>
      </c>
      <c r="L215" s="395"/>
      <c r="M215" s="395"/>
      <c r="N215" s="395"/>
      <c r="O215" s="395"/>
      <c r="P215" s="396" t="str">
        <f t="shared" si="29"/>
        <v/>
      </c>
      <c r="R215" s="280" t="str">
        <f>IF($F215&lt;&gt;"",INDEX(DTM!$C$3:$F$100,MATCH($F215,DTM!$C$3:$C$100,0),MATCH(R$8,DTM!$C$3:$F$3,0)),"")</f>
        <v/>
      </c>
      <c r="S215" s="262">
        <f ca="1">IF($F215="",0,IF(AND($G215="Dnit",OFFSET(DTM!$B$3,MATCH($F215,DTM!$C$3:$C$50,0)-1,0)="Quente"),24.715,IF(AND($G215="Dnit",OFFSET(DTM!$B$3,MATCH($F215,DTM!$C$3:$C$50,0)-1,0)="Frio"),22.244,0)))</f>
        <v>0</v>
      </c>
      <c r="T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62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62"/>
      <c r="W215" s="278" t="str">
        <f t="shared" si="26"/>
        <v/>
      </c>
      <c r="X215" s="261"/>
      <c r="Y215" s="280" t="str">
        <f>IF($F215&lt;&gt;"",INDEX(DTM!$C$3:$F$100,MATCH($F215,DTM!$C$3:$C$100,0),MATCH(Y$8,DTM!$C$3:$F$3,0)),"")</f>
        <v/>
      </c>
      <c r="Z215" s="262">
        <f ca="1">IF($F215="",0,IF(AND($G215="Dnit",OFFSET(DTM!$B$3,MATCH($F215,DTM!$C$3:$C$50,0)-1,0)="Quente"),24.715,IF(AND($G215="Dnit",OFFSET(DTM!$B$3,MATCH($F215,DTM!$C$3:$C$50,0)-1,0)="Frio"),22.244,0)))</f>
        <v>0</v>
      </c>
      <c r="AA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62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62"/>
      <c r="AD215" s="278" t="str">
        <f t="shared" si="27"/>
        <v/>
      </c>
      <c r="AE215" s="261"/>
      <c r="AF215" s="280" t="str">
        <f>IF($F215&lt;&gt;"",INDEX(DTM!$C$3:$F$100,MATCH($F215,DTM!$C$3:$C$100,0),MATCH(AF$8,DTM!$C$3:$F$3,0)),"")</f>
        <v/>
      </c>
      <c r="AG215" s="262">
        <f ca="1">IF($F215="",0,IF(AND($G215="Dnit",OFFSET(DTM!$B$3,MATCH($F215,DTM!$C$3:$C$50,0)-1,0)="Quente"),24.715,IF(AND($G215="Dnit",OFFSET(DTM!$B$3,MATCH($F215,DTM!$C$3:$C$50,0)-1,0)="Frio"),22.244,0)))</f>
        <v>0</v>
      </c>
      <c r="AH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62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62"/>
      <c r="AK215" s="278" t="str">
        <f t="shared" si="28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63"/>
      <c r="S216" s="263"/>
      <c r="T216" s="263"/>
      <c r="U216" s="263"/>
      <c r="V216" s="263"/>
      <c r="W216" s="263"/>
      <c r="X216" s="261"/>
      <c r="Y216" s="263"/>
      <c r="Z216" s="263"/>
      <c r="AA216" s="263"/>
      <c r="AB216" s="263"/>
      <c r="AC216" s="263"/>
      <c r="AD216" s="263"/>
      <c r="AE216" s="261"/>
      <c r="AF216" s="263"/>
      <c r="AG216" s="263"/>
      <c r="AH216" s="263"/>
      <c r="AI216" s="263"/>
      <c r="AJ216" s="263"/>
      <c r="AK216" s="263"/>
    </row>
    <row r="217" spans="1:37" ht="15" customHeight="1" x14ac:dyDescent="0.2">
      <c r="A217" s="1"/>
      <c r="B217" s="49" t="s">
        <v>497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64"/>
      <c r="S217" s="265"/>
      <c r="T217" s="265"/>
      <c r="U217" s="265"/>
      <c r="V217" s="265"/>
      <c r="W217" s="266">
        <f ca="1">SUM(W194:W215)</f>
        <v>35.894659034091795</v>
      </c>
      <c r="X217" s="261"/>
      <c r="Y217" s="264"/>
      <c r="Z217" s="265"/>
      <c r="AA217" s="265"/>
      <c r="AB217" s="265"/>
      <c r="AC217" s="265"/>
      <c r="AD217" s="266">
        <f ca="1">SUM(AD194:AD215)</f>
        <v>36.833487290915834</v>
      </c>
      <c r="AE217" s="261"/>
      <c r="AF217" s="264"/>
      <c r="AG217" s="265"/>
      <c r="AH217" s="265"/>
      <c r="AI217" s="265"/>
      <c r="AJ217" s="265"/>
      <c r="AK217" s="266">
        <f ca="1">SUM(AK194:AK215)</f>
        <v>0</v>
      </c>
    </row>
    <row r="218" spans="1:37" ht="15" customHeight="1" x14ac:dyDescent="0.2">
      <c r="A218" s="1"/>
      <c r="B218" s="56" t="s">
        <v>496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88">
        <v>0</v>
      </c>
      <c r="R218" s="267"/>
      <c r="S218" s="268"/>
      <c r="T218" s="268"/>
      <c r="U218" s="269"/>
      <c r="V218" s="269"/>
      <c r="W218" s="270">
        <f ca="1">$P218*W217</f>
        <v>0</v>
      </c>
      <c r="X218" s="261"/>
      <c r="Y218" s="267"/>
      <c r="Z218" s="268"/>
      <c r="AA218" s="268"/>
      <c r="AB218" s="269"/>
      <c r="AC218" s="269"/>
      <c r="AD218" s="270">
        <f ca="1">$P218*AD217</f>
        <v>0</v>
      </c>
      <c r="AE218" s="261"/>
      <c r="AF218" s="267"/>
      <c r="AG218" s="268"/>
      <c r="AH218" s="268"/>
      <c r="AI218" s="269"/>
      <c r="AJ218" s="269"/>
      <c r="AK218" s="270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71"/>
      <c r="S219" s="272"/>
      <c r="T219" s="272"/>
      <c r="U219" s="273"/>
      <c r="V219" s="274"/>
      <c r="W219" s="277"/>
      <c r="X219" s="261"/>
      <c r="Y219" s="271"/>
      <c r="Z219" s="272"/>
      <c r="AA219" s="272"/>
      <c r="AB219" s="273"/>
      <c r="AC219" s="274"/>
      <c r="AD219" s="277"/>
      <c r="AE219" s="261"/>
      <c r="AF219" s="271"/>
      <c r="AG219" s="272"/>
      <c r="AH219" s="272"/>
      <c r="AI219" s="273"/>
      <c r="AJ219" s="274"/>
      <c r="AK219" s="277"/>
    </row>
    <row r="220" spans="1:37" ht="15" customHeight="1" x14ac:dyDescent="0.2">
      <c r="A220" s="1"/>
      <c r="B220" s="13" t="s">
        <v>805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40"/>
      <c r="R220" s="275"/>
      <c r="S220" s="64"/>
      <c r="T220" s="64"/>
      <c r="U220" s="64"/>
      <c r="V220" s="64"/>
      <c r="W220" s="276">
        <f ca="1">SUM(W217:W218)</f>
        <v>35.894659034091795</v>
      </c>
      <c r="X220" s="261"/>
      <c r="Y220" s="275"/>
      <c r="Z220" s="64"/>
      <c r="AA220" s="64"/>
      <c r="AB220" s="64"/>
      <c r="AC220" s="64"/>
      <c r="AD220" s="276">
        <f ca="1">SUM(AD217:AD218)</f>
        <v>36.833487290915834</v>
      </c>
      <c r="AE220" s="261"/>
      <c r="AF220" s="275"/>
      <c r="AG220" s="64"/>
      <c r="AH220" s="64"/>
      <c r="AI220" s="64"/>
      <c r="AJ220" s="64"/>
      <c r="AK220" s="276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498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8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333"/>
      <c r="V224" s="333"/>
      <c r="W224" s="71"/>
      <c r="X224" s="68"/>
      <c r="Y224" s="68"/>
      <c r="Z224" s="68"/>
      <c r="AA224" s="68"/>
      <c r="AB224" s="333"/>
      <c r="AC224" s="333"/>
      <c r="AD224" s="71"/>
      <c r="AE224" s="68"/>
      <c r="AF224" s="68"/>
      <c r="AG224" s="68"/>
      <c r="AH224" s="68"/>
      <c r="AI224" s="333"/>
      <c r="AJ224" s="33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9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6"/>
      <c r="M232" s="73"/>
      <c r="N232" s="73"/>
      <c r="O232" s="73"/>
      <c r="P232" s="130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91"/>
      <c r="H233" s="91"/>
      <c r="I233" s="91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443" t="s">
        <v>706</v>
      </c>
      <c r="C234" s="11" t="s">
        <v>596</v>
      </c>
      <c r="D234" s="12"/>
      <c r="E234" s="13" t="s">
        <v>504</v>
      </c>
      <c r="F234" s="414"/>
      <c r="G234" s="14"/>
      <c r="H234" s="14"/>
      <c r="I234" s="14"/>
      <c r="J234" s="14"/>
      <c r="K234" s="14"/>
      <c r="L234" s="14"/>
      <c r="M234" s="14"/>
      <c r="N234" s="413" t="s">
        <v>68</v>
      </c>
      <c r="O234" s="14" t="s">
        <v>23</v>
      </c>
      <c r="P234" s="138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449</v>
      </c>
      <c r="C236" s="417" t="s">
        <v>0</v>
      </c>
      <c r="D236" s="21"/>
      <c r="E236" s="22"/>
      <c r="F236" s="415" t="s">
        <v>4299</v>
      </c>
      <c r="G236" s="11" t="s">
        <v>472</v>
      </c>
      <c r="H236" s="23"/>
      <c r="I236" s="12"/>
      <c r="J236" s="20" t="s">
        <v>68</v>
      </c>
      <c r="K236" s="24" t="s">
        <v>473</v>
      </c>
      <c r="L236" s="25" t="s">
        <v>474</v>
      </c>
      <c r="M236" s="12"/>
      <c r="N236" s="12"/>
      <c r="O236" s="12"/>
      <c r="P236" s="12"/>
      <c r="R236" s="24" t="s">
        <v>475</v>
      </c>
      <c r="S236" s="258" t="s">
        <v>476</v>
      </c>
      <c r="T236" s="259"/>
      <c r="U236" s="258" t="s">
        <v>477</v>
      </c>
      <c r="V236" s="260"/>
      <c r="W236" s="259"/>
      <c r="X236" s="261"/>
      <c r="Y236" s="24" t="s">
        <v>475</v>
      </c>
      <c r="Z236" s="258" t="s">
        <v>476</v>
      </c>
      <c r="AA236" s="259"/>
      <c r="AB236" s="258" t="s">
        <v>477</v>
      </c>
      <c r="AC236" s="260"/>
      <c r="AD236" s="259"/>
      <c r="AE236" s="261"/>
      <c r="AF236" s="24" t="s">
        <v>475</v>
      </c>
      <c r="AG236" s="258" t="s">
        <v>476</v>
      </c>
      <c r="AH236" s="259"/>
      <c r="AI236" s="258" t="s">
        <v>477</v>
      </c>
      <c r="AJ236" s="260"/>
      <c r="AK236" s="259"/>
    </row>
    <row r="237" spans="1:37" ht="15" customHeight="1" x14ac:dyDescent="0.2">
      <c r="A237" s="1"/>
      <c r="B237" s="26"/>
      <c r="C237" s="27"/>
      <c r="D237" s="28"/>
      <c r="E237" s="29"/>
      <c r="F237" s="416"/>
      <c r="G237" s="26" t="s">
        <v>478</v>
      </c>
      <c r="H237" s="26" t="s">
        <v>479</v>
      </c>
      <c r="I237" s="26" t="s">
        <v>480</v>
      </c>
      <c r="J237" s="26"/>
      <c r="K237" s="30"/>
      <c r="L237" s="31" t="s">
        <v>481</v>
      </c>
      <c r="M237" s="31" t="s">
        <v>482</v>
      </c>
      <c r="N237" s="31" t="s">
        <v>483</v>
      </c>
      <c r="O237" s="31" t="s">
        <v>484</v>
      </c>
      <c r="P237" s="31" t="s">
        <v>485</v>
      </c>
      <c r="R237" s="30"/>
      <c r="S237" s="15" t="s">
        <v>486</v>
      </c>
      <c r="T237" s="15" t="s">
        <v>487</v>
      </c>
      <c r="U237" s="15" t="s">
        <v>488</v>
      </c>
      <c r="V237" s="15" t="s">
        <v>489</v>
      </c>
      <c r="W237" s="15" t="s">
        <v>485</v>
      </c>
      <c r="X237" s="261"/>
      <c r="Y237" s="30"/>
      <c r="Z237" s="15" t="s">
        <v>486</v>
      </c>
      <c r="AA237" s="15" t="s">
        <v>487</v>
      </c>
      <c r="AB237" s="15" t="s">
        <v>488</v>
      </c>
      <c r="AC237" s="15" t="s">
        <v>489</v>
      </c>
      <c r="AD237" s="15" t="s">
        <v>485</v>
      </c>
      <c r="AE237" s="261"/>
      <c r="AF237" s="30"/>
      <c r="AG237" s="15" t="s">
        <v>486</v>
      </c>
      <c r="AH237" s="15" t="s">
        <v>487</v>
      </c>
      <c r="AI237" s="15" t="s">
        <v>488</v>
      </c>
      <c r="AJ237" s="15" t="s">
        <v>489</v>
      </c>
      <c r="AK237" s="15" t="s">
        <v>485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61"/>
      <c r="Y238" s="32"/>
      <c r="Z238" s="32"/>
      <c r="AA238" s="32"/>
      <c r="AB238" s="32"/>
      <c r="AC238" s="32"/>
      <c r="AD238" s="32"/>
      <c r="AE238" s="261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851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427" t="s">
        <v>663</v>
      </c>
      <c r="H239" s="428" t="s">
        <v>336</v>
      </c>
      <c r="I239" s="429">
        <f>IF($H239&lt;&gt;"",41030,"")</f>
        <v>41030</v>
      </c>
      <c r="J239" s="427" t="str">
        <f>IFERROR(IF($G239&lt;&gt;"ANP",VLOOKUP($H239,'P. U. SICRO'!$A:$C,3,0),VLOOKUP($H239,'P.U. Cotados'!$B$12:$D$18,3,0)),"")</f>
        <v>m</v>
      </c>
      <c r="K239" s="430">
        <v>1</v>
      </c>
      <c r="L239" s="431">
        <f>1*VLOOKUP(RESUMO!$J$9,RESUMO!$I$13:$K$15,2,0)</f>
        <v>1</v>
      </c>
      <c r="M239" s="431">
        <v>1</v>
      </c>
      <c r="N239" s="431">
        <v>1</v>
      </c>
      <c r="O239" s="431">
        <v>1</v>
      </c>
      <c r="P239" s="432">
        <f>IF($L239&lt;&gt;"",PRODUCT($K239:$O239),"")</f>
        <v>1</v>
      </c>
      <c r="Q239" s="338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678.47093601000006</v>
      </c>
      <c r="V239" s="262"/>
      <c r="W239" s="278">
        <f t="shared" ref="W239:W260" si="31">IFERROR(U239*$P239,"")</f>
        <v>678.47093601000006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678.47093601000006</v>
      </c>
      <c r="AC239" s="262"/>
      <c r="AD239" s="278">
        <f t="shared" ref="AD239:AD260" si="32">IFERROR(AB239*$P239,"")</f>
        <v>678.47093601000006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ref="AK239:AK260" si="33">IFERROR(AI239*$P239,"")</f>
        <v/>
      </c>
    </row>
    <row r="240" spans="1:37" ht="15" customHeight="1" x14ac:dyDescent="0.2">
      <c r="A240" s="1"/>
      <c r="B240" s="39" t="s">
        <v>852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663</v>
      </c>
      <c r="H240" s="42" t="s">
        <v>125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m</v>
      </c>
      <c r="K240" s="426">
        <v>1</v>
      </c>
      <c r="L240" s="434">
        <f>1*VLOOKUP(RESUMO!$J$9,RESUMO!$I$13:$K$15,3,0)</f>
        <v>0</v>
      </c>
      <c r="M240" s="44">
        <v>1</v>
      </c>
      <c r="N240" s="44">
        <v>1</v>
      </c>
      <c r="O240" s="44">
        <v>1</v>
      </c>
      <c r="P240" s="139">
        <f t="shared" ref="P240:P260" si="34">IF($L240&lt;&gt;"",PRODUCT($K240:$O240),"")</f>
        <v>0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610.04764628500004</v>
      </c>
      <c r="V240" s="262"/>
      <c r="W240" s="278">
        <f t="shared" si="31"/>
        <v>0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610.04764628500004</v>
      </c>
      <c r="AC240" s="262"/>
      <c r="AD240" s="278">
        <f t="shared" si="32"/>
        <v>0</v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33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4317</v>
      </c>
      <c r="G241" s="42" t="s">
        <v>663</v>
      </c>
      <c r="H241" s="42" t="str">
        <f>INDEX(DTM!$K$17:$K$39,MATCH(F241,DTM!$L$17:$L$39,0))</f>
        <v>1 A 00 002 91</v>
      </c>
      <c r="I241" s="43">
        <f t="shared" ref="I241:I260" si="35">IF($H241&lt;&gt;"",41030,"")</f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0.4007</v>
      </c>
      <c r="M241" s="44">
        <v>1</v>
      </c>
      <c r="N241" s="44">
        <v>1</v>
      </c>
      <c r="O241" s="44">
        <v>1</v>
      </c>
      <c r="P241" s="139">
        <f t="shared" si="34"/>
        <v>0.4007</v>
      </c>
      <c r="Q241" s="5"/>
      <c r="R241" s="280">
        <f>IF($F241&lt;&gt;"",INDEX(DTM!$C$3:$F$100,MATCH($F241,DTM!$C$3:$C$100,0),MATCH(R$8,DTM!$C$3:$F$3,0)),"")</f>
        <v>20.176416373000809</v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8.3743533676129012</v>
      </c>
      <c r="V241" s="262"/>
      <c r="W241" s="278">
        <f t="shared" ca="1" si="31"/>
        <v>3.3556033944024897</v>
      </c>
      <c r="X241" s="9"/>
      <c r="Y241" s="280">
        <f>IF($F241&lt;&gt;"",INDEX(DTM!$C$3:$F$100,MATCH($F241,DTM!$C$3:$C$100,0),MATCH(Y$8,DTM!$C$3:$F$3,0)),"")</f>
        <v>14.162390474050772</v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0.43078000000000005</v>
      </c>
      <c r="AB241" s="262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5.8781926466645693</v>
      </c>
      <c r="AC241" s="262"/>
      <c r="AD241" s="278">
        <f t="shared" ca="1" si="32"/>
        <v>2.3553917935184927</v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33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4315</v>
      </c>
      <c r="G242" s="42" t="s">
        <v>663</v>
      </c>
      <c r="H242" s="42" t="str">
        <f>INDEX(DTM!$K$17:$K$39,MATCH(F242,DTM!$L$17:$L$39,0))</f>
        <v>1 A 00 002 91</v>
      </c>
      <c r="I242" s="43">
        <f t="shared" si="35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9">
        <f t="shared" si="34"/>
        <v>0.78169999999999995</v>
      </c>
      <c r="Q242" s="5"/>
      <c r="R242" s="280">
        <f>IF($F242&lt;&gt;"",INDEX(DTM!$C$3:$F$100,MATCH($F242,DTM!$C$3:$C$100,0),MATCH(R$8,DTM!$C$3:$F$3,0)),"")</f>
        <v>30.719056654920031</v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12.750145060064517</v>
      </c>
      <c r="V242" s="262"/>
      <c r="W242" s="278">
        <f t="shared" ca="1" si="31"/>
        <v>9.9667883934524326</v>
      </c>
      <c r="X242" s="9"/>
      <c r="Y242" s="280">
        <f>IF($F242&lt;&gt;"",INDEX(DTM!$C$3:$F$100,MATCH($F242,DTM!$C$3:$C$100,0),MATCH(Y$8,DTM!$C$3:$F$3,0)),"")</f>
        <v>19.314816895079755</v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0.43078000000000005</v>
      </c>
      <c r="AB242" s="262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8.0167408780571794</v>
      </c>
      <c r="AC242" s="262"/>
      <c r="AD242" s="278">
        <f t="shared" ca="1" si="32"/>
        <v>6.2666863443772964</v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33"/>
        <v/>
      </c>
    </row>
    <row r="243" spans="1:37" ht="15" customHeight="1" x14ac:dyDescent="0.2">
      <c r="A243" s="1"/>
      <c r="B243" s="39" t="s">
        <v>494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4329</v>
      </c>
      <c r="G243" s="42" t="s">
        <v>663</v>
      </c>
      <c r="H243" s="42" t="str">
        <f>INDEX(DTM!$K$17:$K$39,MATCH(F243,DTM!$L$17:$L$39,0))</f>
        <v>1 A 00 002 91</v>
      </c>
      <c r="I243" s="43">
        <f t="shared" si="35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9">
        <f t="shared" si="34"/>
        <v>0.25650000000000001</v>
      </c>
      <c r="Q243" s="5"/>
      <c r="R243" s="280">
        <f>IF($F243&lt;&gt;"",INDEX(DTM!$C$3:$F$100,MATCH($F243,DTM!$C$3:$C$100,0),MATCH(R$8,DTM!$C$3:$F$3,0)),"")</f>
        <v>30.719056654920031</v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0.43078000000000005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12.750145060064517</v>
      </c>
      <c r="V243" s="262"/>
      <c r="W243" s="278">
        <f t="shared" ca="1" si="31"/>
        <v>3.2704122079065487</v>
      </c>
      <c r="X243" s="9"/>
      <c r="Y243" s="280">
        <f>IF($F243&lt;&gt;"",INDEX(DTM!$C$3:$F$100,MATCH($F243,DTM!$C$3:$C$100,0),MATCH(Y$8,DTM!$C$3:$F$3,0)),"")</f>
        <v>19.314816895079755</v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0.43078000000000005</v>
      </c>
      <c r="AB243" s="262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8.0167408780571794</v>
      </c>
      <c r="AC243" s="262"/>
      <c r="AD243" s="278">
        <f t="shared" ca="1" si="32"/>
        <v>2.0562940352216668</v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33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4332</v>
      </c>
      <c r="G244" s="42" t="s">
        <v>663</v>
      </c>
      <c r="H244" s="42" t="str">
        <f>INDEX(DTM!$K$17:$K$39,MATCH(F244,DTM!$L$17:$L$39,0))</f>
        <v>1 A 00 002 60</v>
      </c>
      <c r="I244" s="43">
        <f t="shared" si="35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9">
        <f t="shared" si="34"/>
        <v>1.0129999999999999</v>
      </c>
      <c r="Q244" s="5"/>
      <c r="R244" s="280">
        <f>IF($F244&lt;&gt;"",INDEX(DTM!$C$3:$F$100,MATCH($F244,DTM!$C$3:$C$100,0),MATCH(R$8,DTM!$C$3:$F$3,0)),"")</f>
        <v>25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1.0009300000000001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24.109901375</v>
      </c>
      <c r="V244" s="262"/>
      <c r="W244" s="278">
        <f t="shared" ca="1" si="31"/>
        <v>24.423330092874998</v>
      </c>
      <c r="X244" s="9"/>
      <c r="Y244" s="280">
        <f>IF($F244&lt;&gt;"",INDEX(DTM!$C$3:$F$100,MATCH($F244,DTM!$C$3:$C$100,0),MATCH(Y$8,DTM!$C$3:$F$3,0)),"")</f>
        <v>25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1.0009300000000001</v>
      </c>
      <c r="AB244" s="262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24.109901375</v>
      </c>
      <c r="AC244" s="262"/>
      <c r="AD244" s="278">
        <f t="shared" ca="1" si="32"/>
        <v>24.423330092874998</v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33"/>
        <v/>
      </c>
    </row>
    <row r="245" spans="1:37" ht="15" customHeight="1" x14ac:dyDescent="0.2">
      <c r="A245" s="1"/>
      <c r="B245" s="39" t="s">
        <v>501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4324</v>
      </c>
      <c r="G245" s="42" t="s">
        <v>663</v>
      </c>
      <c r="H245" s="42" t="str">
        <f>INDEX(DTM!$K$17:$K$39,MATCH(F245,DTM!$L$17:$L$39,0))</f>
        <v>1 A 00 002 40</v>
      </c>
      <c r="I245" s="43">
        <f t="shared" si="35"/>
        <v>41030</v>
      </c>
      <c r="J245" s="433" t="str">
        <f>IFERROR(IF($G245&lt;&gt;"ANP",VLOOKUP($H245,'P. U. SICRO'!$A:$C,3,0),VLOOKUP($H245,'P.U. Cotados'!$B$12:$D$18,3,0)),"")</f>
        <v>tkm</v>
      </c>
      <c r="K245" s="426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9">
        <f t="shared" si="34"/>
        <v>0.27760000000000001</v>
      </c>
      <c r="Q245" s="5"/>
      <c r="R245" s="280">
        <f>IF($F245&lt;&gt;"",INDEX(DTM!$C$3:$F$100,MATCH($F245,DTM!$C$3:$C$100,0),MATCH(R$8,DTM!$C$3:$F$3,0)),"")</f>
        <v>160.81001626457032</v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0.77286999999999995</v>
      </c>
      <c r="U245" s="262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119.74882611002892</v>
      </c>
      <c r="V245" s="262"/>
      <c r="W245" s="278">
        <f t="shared" ca="1" si="31"/>
        <v>33.242274128144025</v>
      </c>
      <c r="X245" s="9"/>
      <c r="Y245" s="280">
        <f>IF($F245&lt;&gt;"",INDEX(DTM!$C$3:$F$100,MATCH($F245,DTM!$C$3:$C$100,0),MATCH(Y$8,DTM!$C$3:$F$3,0)),"")</f>
        <v>164.11723208267802</v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0.77286999999999995</v>
      </c>
      <c r="AB245" s="262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122.21157825140887</v>
      </c>
      <c r="AC245" s="262"/>
      <c r="AD245" s="278">
        <f t="shared" ca="1" si="32"/>
        <v>33.925934122591102</v>
      </c>
      <c r="AE245" s="9"/>
      <c r="AF245" s="280" t="e">
        <f>IF($F245&lt;&gt;"",INDEX(DTM!$C$3:$F$100,MATCH($F245,DTM!$C$3:$C$100,0),MATCH(AF$8,DTM!$C$3:$F$3,0)),"")</f>
        <v>#N/A</v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62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ca="1" si="33"/>
        <v/>
      </c>
    </row>
    <row r="246" spans="1:37" ht="15" customHeight="1" x14ac:dyDescent="0.2">
      <c r="A246" s="1"/>
      <c r="B246" s="39" t="s">
        <v>502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4331</v>
      </c>
      <c r="G246" s="42" t="s">
        <v>663</v>
      </c>
      <c r="H246" s="42" t="str">
        <f>INDEX(DTM!$K$17:$K$39,MATCH(F246,DTM!$L$17:$L$39,0))</f>
        <v>1 A 00 002 40</v>
      </c>
      <c r="I246" s="43">
        <f t="shared" si="35"/>
        <v>41030</v>
      </c>
      <c r="J246" s="433" t="str">
        <f>IFERROR(IF($G246&lt;&gt;"ANP",VLOOKUP($H246,'P. U. SICRO'!$A:$C,3,0),VLOOKUP($H246,'P.U. Cotados'!$B$12:$D$18,3,0)),"")</f>
        <v>tkm</v>
      </c>
      <c r="K246" s="426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9">
        <f t="shared" si="34"/>
        <v>5.5999999999999999E-3</v>
      </c>
      <c r="Q246" s="5"/>
      <c r="R246" s="280">
        <f>IF($F246&lt;&gt;"",INDEX(DTM!$C$3:$F$100,MATCH($F246,DTM!$C$3:$C$100,0),MATCH(R$8,DTM!$C$3:$F$3,0)),"")</f>
        <v>160.81001626457032</v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0.77286999999999995</v>
      </c>
      <c r="U246" s="262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119.74882611002892</v>
      </c>
      <c r="V246" s="262"/>
      <c r="W246" s="278">
        <f t="shared" ca="1" si="31"/>
        <v>0.67059342621616191</v>
      </c>
      <c r="X246" s="9"/>
      <c r="Y246" s="280">
        <f>IF($F246&lt;&gt;"",INDEX(DTM!$C$3:$F$100,MATCH($F246,DTM!$C$3:$C$100,0),MATCH(Y$8,DTM!$C$3:$F$3,0)),"")</f>
        <v>164.11723208267802</v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0.77286999999999995</v>
      </c>
      <c r="AB246" s="262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122.21157825140887</v>
      </c>
      <c r="AC246" s="262"/>
      <c r="AD246" s="278">
        <f t="shared" ca="1" si="32"/>
        <v>0.68438483820788965</v>
      </c>
      <c r="AE246" s="9"/>
      <c r="AF246" s="280" t="e">
        <f>IF($F246&lt;&gt;"",INDEX(DTM!$C$3:$F$100,MATCH($F246,DTM!$C$3:$C$100,0),MATCH(AF$8,DTM!$C$3:$F$3,0)),"")</f>
        <v>#N/A</v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62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ca="1" si="33"/>
        <v/>
      </c>
    </row>
    <row r="247" spans="1:37" ht="15" customHeight="1" x14ac:dyDescent="0.2">
      <c r="A247" s="1"/>
      <c r="B247" s="39" t="s">
        <v>4342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663</v>
      </c>
      <c r="H247" s="42" t="s">
        <v>338</v>
      </c>
      <c r="I247" s="43">
        <f t="shared" si="35"/>
        <v>41030</v>
      </c>
      <c r="J247" s="433" t="str">
        <f>IFERROR(IF($G247&lt;&gt;"ANP",VLOOKUP($H247,'P. U. SICRO'!$A:$C,3,0),VLOOKUP($H247,'P.U. Cotados'!$B$12:$D$18,3,0)),"")</f>
        <v>und</v>
      </c>
      <c r="K247" s="426">
        <v>1</v>
      </c>
      <c r="L247" s="44">
        <f>0.04*VLOOKUP(RESUMO!$J$9,RESUMO!$I$13:$K$15,2,0)</f>
        <v>0.04</v>
      </c>
      <c r="M247" s="44">
        <v>1</v>
      </c>
      <c r="N247" s="44">
        <v>1</v>
      </c>
      <c r="O247" s="44">
        <v>1</v>
      </c>
      <c r="P247" s="139">
        <f t="shared" si="34"/>
        <v>0.04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1839.1521070649999</v>
      </c>
      <c r="V247" s="262"/>
      <c r="W247" s="278">
        <f t="shared" si="31"/>
        <v>73.566084282600002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1839.1521070649999</v>
      </c>
      <c r="AC247" s="262"/>
      <c r="AD247" s="278">
        <f t="shared" si="32"/>
        <v>73.566084282600002</v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33"/>
        <v/>
      </c>
    </row>
    <row r="248" spans="1:37" ht="15" customHeight="1" x14ac:dyDescent="0.2">
      <c r="A248" s="1"/>
      <c r="B248" s="39" t="s">
        <v>4343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663</v>
      </c>
      <c r="H248" s="42" t="s">
        <v>253</v>
      </c>
      <c r="I248" s="43">
        <f t="shared" si="35"/>
        <v>41030</v>
      </c>
      <c r="J248" s="433" t="str">
        <f>IFERROR(IF($G248&lt;&gt;"ANP",VLOOKUP($H248,'P. U. SICRO'!$A:$C,3,0),VLOOKUP($H248,'P.U. Cotados'!$B$12:$D$18,3,0)),"")</f>
        <v>und</v>
      </c>
      <c r="K248" s="426">
        <v>1</v>
      </c>
      <c r="L248" s="44">
        <f>0.04*VLOOKUP(RESUMO!$J$9,RESUMO!$I$13:$K$15,3,0)</f>
        <v>0</v>
      </c>
      <c r="M248" s="44">
        <v>1</v>
      </c>
      <c r="N248" s="44">
        <v>1</v>
      </c>
      <c r="O248" s="44">
        <v>1</v>
      </c>
      <c r="P248" s="139">
        <f t="shared" si="34"/>
        <v>0</v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1586.9808499999999</v>
      </c>
      <c r="V248" s="262"/>
      <c r="W248" s="278">
        <f t="shared" si="31"/>
        <v>0</v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1586.9808499999999</v>
      </c>
      <c r="AC248" s="262"/>
      <c r="AD248" s="278">
        <f t="shared" si="32"/>
        <v>0</v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si="33"/>
        <v/>
      </c>
    </row>
    <row r="249" spans="1:37" ht="15" customHeight="1" x14ac:dyDescent="0.2">
      <c r="A249" s="1"/>
      <c r="B249" s="39" t="s">
        <v>543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5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2.5246</v>
      </c>
      <c r="M249" s="44">
        <v>1</v>
      </c>
      <c r="N249" s="44">
        <v>0.1</v>
      </c>
      <c r="O249" s="44">
        <v>1</v>
      </c>
      <c r="P249" s="139">
        <f t="shared" si="34"/>
        <v>0.25246000000000002</v>
      </c>
      <c r="Q249" s="5"/>
      <c r="R249" s="280">
        <f>IF($F249&lt;&gt;"",INDEX(DTM!$C$3:$F$100,MATCH($F249,DTM!$C$3:$C$100,0),MATCH(R$8,DTM!$C$3:$F$3,0)),"")</f>
        <v>20.176416373000809</v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8.3743533676129012</v>
      </c>
      <c r="V249" s="262"/>
      <c r="W249" s="278">
        <f t="shared" ca="1" si="31"/>
        <v>2.1141892511875531</v>
      </c>
      <c r="X249" s="9"/>
      <c r="Y249" s="280">
        <f>IF($F249&lt;&gt;"",INDEX(DTM!$C$3:$F$100,MATCH($F249,DTM!$C$3:$C$100,0),MATCH(Y$8,DTM!$C$3:$F$3,0)),"")</f>
        <v>14.162390474050772</v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0.43078000000000005</v>
      </c>
      <c r="AB249" s="262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5.8781926466645693</v>
      </c>
      <c r="AC249" s="262"/>
      <c r="AD249" s="278">
        <f t="shared" ca="1" si="32"/>
        <v>1.4840085155769374</v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33"/>
        <v/>
      </c>
    </row>
    <row r="250" spans="1:37" ht="15" customHeight="1" x14ac:dyDescent="0.2">
      <c r="A250" s="1"/>
      <c r="B250" s="39" t="s">
        <v>544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4315</v>
      </c>
      <c r="G250" s="42" t="s">
        <v>663</v>
      </c>
      <c r="H250" s="42" t="str">
        <f>INDEX(DTM!$K$17:$K$39,MATCH(F250,DTM!$L$17:$L$39,0))</f>
        <v>1 A 00 002 91</v>
      </c>
      <c r="I250" s="43">
        <f t="shared" si="35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9">
        <f t="shared" si="34"/>
        <v>0.18476999999999999</v>
      </c>
      <c r="Q250" s="5"/>
      <c r="R250" s="280">
        <f>IF($F250&lt;&gt;"",INDEX(DTM!$C$3:$F$100,MATCH($F250,DTM!$C$3:$C$100,0),MATCH(R$8,DTM!$C$3:$F$3,0)),"")</f>
        <v>30.719056654920031</v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12.750145060064517</v>
      </c>
      <c r="V250" s="262"/>
      <c r="W250" s="278">
        <f t="shared" ca="1" si="31"/>
        <v>2.3558443027481206</v>
      </c>
      <c r="X250" s="9"/>
      <c r="Y250" s="280">
        <f>IF($F250&lt;&gt;"",INDEX(DTM!$C$3:$F$100,MATCH($F250,DTM!$C$3:$C$100,0),MATCH(Y$8,DTM!$C$3:$F$3,0)),"")</f>
        <v>19.314816895079755</v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0.43078000000000005</v>
      </c>
      <c r="AB250" s="262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8.0167408780571794</v>
      </c>
      <c r="AC250" s="262"/>
      <c r="AD250" s="278">
        <f t="shared" ca="1" si="32"/>
        <v>1.481253212038625</v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33"/>
        <v/>
      </c>
    </row>
    <row r="251" spans="1:37" ht="15" customHeight="1" x14ac:dyDescent="0.2">
      <c r="A251" s="1"/>
      <c r="B251" s="39" t="s">
        <v>545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4329</v>
      </c>
      <c r="G251" s="42" t="s">
        <v>663</v>
      </c>
      <c r="H251" s="42" t="str">
        <f>INDEX(DTM!$K$17:$K$39,MATCH(F251,DTM!$L$17:$L$39,0))</f>
        <v>1 A 00 002 91</v>
      </c>
      <c r="I251" s="43">
        <f t="shared" si="35"/>
        <v>41030</v>
      </c>
      <c r="J251" s="433" t="str">
        <f>IFERROR(IF($G251&lt;&gt;"ANP",VLOOKUP($H251,'P. U. SICRO'!$A:$C,3,0),VLOOKUP($H251,'P.U. Cotados'!$B$12:$D$18,3,0)),"")</f>
        <v>tkm</v>
      </c>
      <c r="K251" s="426">
        <v>1</v>
      </c>
      <c r="L251" s="44">
        <v>1.6052</v>
      </c>
      <c r="M251" s="44">
        <v>1</v>
      </c>
      <c r="N251" s="44">
        <v>0.1</v>
      </c>
      <c r="O251" s="44">
        <v>1</v>
      </c>
      <c r="P251" s="139">
        <f t="shared" si="34"/>
        <v>0.16052</v>
      </c>
      <c r="Q251" s="5"/>
      <c r="R251" s="280">
        <f>IF($F251&lt;&gt;"",INDEX(DTM!$C$3:$F$100,MATCH($F251,DTM!$C$3:$C$100,0),MATCH(R$8,DTM!$C$3:$F$3,0)),"")</f>
        <v>30.719056654920031</v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0.43078000000000005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12.750145060064517</v>
      </c>
      <c r="V251" s="262"/>
      <c r="W251" s="278">
        <f t="shared" ca="1" si="31"/>
        <v>2.0466532850415562</v>
      </c>
      <c r="X251" s="9"/>
      <c r="Y251" s="280">
        <f>IF($F251&lt;&gt;"",INDEX(DTM!$C$3:$F$100,MATCH($F251,DTM!$C$3:$C$100,0),MATCH(Y$8,DTM!$C$3:$F$3,0)),"")</f>
        <v>19.314816895079755</v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0.43078000000000005</v>
      </c>
      <c r="AB251" s="262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8.0167408780571794</v>
      </c>
      <c r="AC251" s="262"/>
      <c r="AD251" s="278">
        <f t="shared" ca="1" si="32"/>
        <v>1.2868472457457385</v>
      </c>
      <c r="AE251" s="9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33"/>
        <v/>
      </c>
    </row>
    <row r="252" spans="1:37" ht="15" customHeight="1" x14ac:dyDescent="0.2">
      <c r="A252" s="1"/>
      <c r="B252" s="39" t="s">
        <v>4326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4331</v>
      </c>
      <c r="G252" s="42" t="s">
        <v>663</v>
      </c>
      <c r="H252" s="42" t="str">
        <f>INDEX(DTM!$K$17:$K$39,MATCH(F252,DTM!$L$17:$L$39,0))</f>
        <v>1 A 00 002 40</v>
      </c>
      <c r="I252" s="43">
        <f t="shared" si="35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9">
        <f t="shared" si="34"/>
        <v>3.9199999999999999E-3</v>
      </c>
      <c r="Q252" s="2"/>
      <c r="R252" s="280">
        <f>IF($F252&lt;&gt;"",INDEX(DTM!$C$3:$F$100,MATCH($F252,DTM!$C$3:$C$100,0),MATCH(R$8,DTM!$C$3:$F$3,0)),"")</f>
        <v>160.81001626457032</v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0.77286999999999995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119.74882611002892</v>
      </c>
      <c r="V252" s="262"/>
      <c r="W252" s="278">
        <f t="shared" ca="1" si="31"/>
        <v>0.46941539835131335</v>
      </c>
      <c r="X252" s="261"/>
      <c r="Y252" s="280">
        <f>IF($F252&lt;&gt;"",INDEX(DTM!$C$3:$F$100,MATCH($F252,DTM!$C$3:$C$100,0),MATCH(Y$8,DTM!$C$3:$F$3,0)),"")</f>
        <v>164.11723208267802</v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0.77286999999999995</v>
      </c>
      <c r="AB252" s="262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122.21157825140887</v>
      </c>
      <c r="AC252" s="262"/>
      <c r="AD252" s="278">
        <f t="shared" ca="1" si="32"/>
        <v>0.47906938674552274</v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33"/>
        <v/>
      </c>
    </row>
    <row r="253" spans="1:37" ht="15" customHeight="1" x14ac:dyDescent="0.2">
      <c r="A253" s="1"/>
      <c r="B253" s="39" t="s">
        <v>4338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4324</v>
      </c>
      <c r="G253" s="42" t="s">
        <v>663</v>
      </c>
      <c r="H253" s="42" t="str">
        <f>INDEX(DTM!$K$17:$K$39,MATCH(F253,DTM!$L$17:$L$39,0))</f>
        <v>1 A 00 002 40</v>
      </c>
      <c r="I253" s="43">
        <f t="shared" si="35"/>
        <v>41030</v>
      </c>
      <c r="J253" s="433" t="str">
        <f>IFERROR(IF($G253&lt;&gt;"ANP",VLOOKUP($H253,'P. U. SICRO'!$A:$C,3,0),VLOOKUP($H253,'P.U. Cotados'!$B$12:$D$18,3,0)),"")</f>
        <v>tkm</v>
      </c>
      <c r="K253" s="426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9">
        <f t="shared" si="34"/>
        <v>8.2900000000000001E-2</v>
      </c>
      <c r="Q253" s="2"/>
      <c r="R253" s="280">
        <f>IF($F253&lt;&gt;"",INDEX(DTM!$C$3:$F$100,MATCH($F253,DTM!$C$3:$C$100,0),MATCH(R$8,DTM!$C$3:$F$3,0)),"")</f>
        <v>160.81001626457032</v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0.77286999999999995</v>
      </c>
      <c r="U253" s="262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119.74882611002892</v>
      </c>
      <c r="V253" s="262"/>
      <c r="W253" s="278">
        <f t="shared" ca="1" si="31"/>
        <v>9.9271776845213964</v>
      </c>
      <c r="X253" s="261"/>
      <c r="Y253" s="280">
        <f>IF($F253&lt;&gt;"",INDEX(DTM!$C$3:$F$100,MATCH($F253,DTM!$C$3:$C$100,0),MATCH(Y$8,DTM!$C$3:$F$3,0)),"")</f>
        <v>164.11723208267802</v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0.77286999999999995</v>
      </c>
      <c r="AB253" s="262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122.21157825140887</v>
      </c>
      <c r="AC253" s="262"/>
      <c r="AD253" s="278">
        <f t="shared" ca="1" si="32"/>
        <v>10.131339837041795</v>
      </c>
      <c r="AE253" s="261"/>
      <c r="AF253" s="280" t="e">
        <f>IF($F253&lt;&gt;"",INDEX(DTM!$C$3:$F$100,MATCH($F253,DTM!$C$3:$C$100,0),MATCH(AF$8,DTM!$C$3:$F$3,0)),"")</f>
        <v>#N/A</v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#N/A</v>
      </c>
      <c r="AI253" s="262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62"/>
      <c r="AK253" s="278" t="str">
        <f t="shared" ca="1" si="33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5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4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31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32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33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5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4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31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32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33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5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4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31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32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33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5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4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31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32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33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5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4"/>
        <v/>
      </c>
      <c r="Q258" s="2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31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32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33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5"/>
        <v/>
      </c>
      <c r="J259" s="433" t="str">
        <f>IFERROR(IF($G259&lt;&gt;"ANP",VLOOKUP($H259,'P. U. SICRO'!$A:$C,3,0),VLOOKUP($H259,'P.U. Cotados'!$B$12:$D$18,3,0)),"")</f>
        <v/>
      </c>
      <c r="K259" s="426">
        <v>1</v>
      </c>
      <c r="L259" s="44"/>
      <c r="M259" s="44"/>
      <c r="N259" s="44"/>
      <c r="O259" s="44"/>
      <c r="P259" s="139" t="str">
        <f t="shared" si="34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31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32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33"/>
        <v/>
      </c>
    </row>
    <row r="260" spans="1:37" ht="15" customHeight="1" x14ac:dyDescent="0.2">
      <c r="A260" s="1"/>
      <c r="B260" s="392"/>
      <c r="C260" s="435" t="str">
        <f>IFERROR(IF($G260&lt;&gt;"ANP",VLOOKUP($H260,'P. U. SICRO'!$A:$C,2,0),VLOOKUP($H260,'P.U. Cotados'!$B$12:$D$18,2,0)),"")</f>
        <v/>
      </c>
      <c r="D260" s="436"/>
      <c r="E260" s="437"/>
      <c r="F260" s="437"/>
      <c r="G260" s="393"/>
      <c r="H260" s="393"/>
      <c r="I260" s="394" t="str">
        <f t="shared" si="35"/>
        <v/>
      </c>
      <c r="J260" s="438" t="str">
        <f>IFERROR(IF($G260&lt;&gt;"ANP",VLOOKUP($H260,'P. U. SICRO'!$A:$C,3,0),VLOOKUP($H260,'P.U. Cotados'!$B$12:$D$18,3,0)),"")</f>
        <v/>
      </c>
      <c r="K260" s="439">
        <v>1</v>
      </c>
      <c r="L260" s="395"/>
      <c r="M260" s="395"/>
      <c r="N260" s="395"/>
      <c r="O260" s="395"/>
      <c r="P260" s="396" t="str">
        <f t="shared" si="34"/>
        <v/>
      </c>
      <c r="R260" s="280" t="str">
        <f>IF($F260&lt;&gt;"",INDEX(DTM!$C$3:$F$100,MATCH($F260,DTM!$C$3:$C$100,0),MATCH(R$8,DTM!$C$3:$F$3,0)),"")</f>
        <v/>
      </c>
      <c r="S260" s="262">
        <f ca="1">IF($F260="",0,IF(AND($G260="Dnit",OFFSET(DTM!$B$3,MATCH($F260,DTM!$C$3:$C$50,0)-1,0)="Quente"),24.715,IF(AND($G260="Dnit",OFFSET(DTM!$B$3,MATCH($F260,DTM!$C$3:$C$50,0)-1,0)="Frio"),22.244,0)))</f>
        <v>0</v>
      </c>
      <c r="T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62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62"/>
      <c r="W260" s="278" t="str">
        <f t="shared" si="31"/>
        <v/>
      </c>
      <c r="X260" s="261"/>
      <c r="Y260" s="280" t="str">
        <f>IF($F260&lt;&gt;"",INDEX(DTM!$C$3:$F$100,MATCH($F260,DTM!$C$3:$C$100,0),MATCH(Y$8,DTM!$C$3:$F$3,0)),"")</f>
        <v/>
      </c>
      <c r="Z260" s="262">
        <f ca="1">IF($F260="",0,IF(AND($G260="Dnit",OFFSET(DTM!$B$3,MATCH($F260,DTM!$C$3:$C$50,0)-1,0)="Quente"),24.715,IF(AND($G260="Dnit",OFFSET(DTM!$B$3,MATCH($F260,DTM!$C$3:$C$50,0)-1,0)="Frio"),22.244,0)))</f>
        <v>0</v>
      </c>
      <c r="AA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62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62"/>
      <c r="AD260" s="278" t="str">
        <f t="shared" si="32"/>
        <v/>
      </c>
      <c r="AE260" s="261"/>
      <c r="AF260" s="280" t="str">
        <f>IF($F260&lt;&gt;"",INDEX(DTM!$C$3:$F$100,MATCH($F260,DTM!$C$3:$C$100,0),MATCH(AF$8,DTM!$C$3:$F$3,0)),"")</f>
        <v/>
      </c>
      <c r="AG260" s="262">
        <f ca="1">IF($F260="",0,IF(AND($G260="Dnit",OFFSET(DTM!$B$3,MATCH($F260,DTM!$C$3:$C$50,0)-1,0)="Quente"),24.715,IF(AND($G260="Dnit",OFFSET(DTM!$B$3,MATCH($F260,DTM!$C$3:$C$50,0)-1,0)="Frio"),22.244,0)))</f>
        <v>0</v>
      </c>
      <c r="AH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62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62"/>
      <c r="AK260" s="278" t="str">
        <f t="shared" si="33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63"/>
      <c r="S261" s="263"/>
      <c r="T261" s="263"/>
      <c r="U261" s="263"/>
      <c r="V261" s="263"/>
      <c r="W261" s="263"/>
      <c r="X261" s="261"/>
      <c r="Y261" s="263"/>
      <c r="Z261" s="263"/>
      <c r="AA261" s="263"/>
      <c r="AB261" s="263"/>
      <c r="AC261" s="263"/>
      <c r="AD261" s="263"/>
      <c r="AE261" s="261"/>
      <c r="AF261" s="263"/>
      <c r="AG261" s="263"/>
      <c r="AH261" s="263"/>
      <c r="AI261" s="263"/>
      <c r="AJ261" s="263"/>
      <c r="AK261" s="263"/>
    </row>
    <row r="262" spans="1:37" ht="15" customHeight="1" x14ac:dyDescent="0.2">
      <c r="A262" s="1"/>
      <c r="B262" s="49" t="s">
        <v>497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64"/>
      <c r="S262" s="265"/>
      <c r="T262" s="265"/>
      <c r="U262" s="265"/>
      <c r="V262" s="265"/>
      <c r="W262" s="266">
        <f ca="1">SUM(W239:W260)</f>
        <v>843.87930185744665</v>
      </c>
      <c r="X262" s="261"/>
      <c r="Y262" s="264"/>
      <c r="Z262" s="265"/>
      <c r="AA262" s="265"/>
      <c r="AB262" s="265"/>
      <c r="AC262" s="265"/>
      <c r="AD262" s="266">
        <f ca="1">SUM(AD239:AD260)</f>
        <v>836.61155971654</v>
      </c>
      <c r="AE262" s="261"/>
      <c r="AF262" s="264"/>
      <c r="AG262" s="265"/>
      <c r="AH262" s="265"/>
      <c r="AI262" s="265"/>
      <c r="AJ262" s="265"/>
      <c r="AK262" s="266">
        <f ca="1">SUM(AK239:AK260)</f>
        <v>0</v>
      </c>
    </row>
    <row r="263" spans="1:37" ht="15" customHeight="1" x14ac:dyDescent="0.2">
      <c r="A263" s="1"/>
      <c r="B263" s="56" t="s">
        <v>496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88">
        <v>0</v>
      </c>
      <c r="R263" s="267"/>
      <c r="S263" s="268"/>
      <c r="T263" s="268"/>
      <c r="U263" s="269"/>
      <c r="V263" s="269"/>
      <c r="W263" s="270">
        <f ca="1">$P263*W262</f>
        <v>0</v>
      </c>
      <c r="X263" s="261"/>
      <c r="Y263" s="267"/>
      <c r="Z263" s="268"/>
      <c r="AA263" s="268"/>
      <c r="AB263" s="269"/>
      <c r="AC263" s="269"/>
      <c r="AD263" s="270">
        <f ca="1">$P263*AD262</f>
        <v>0</v>
      </c>
      <c r="AE263" s="261"/>
      <c r="AF263" s="267"/>
      <c r="AG263" s="268"/>
      <c r="AH263" s="268"/>
      <c r="AI263" s="269"/>
      <c r="AJ263" s="269"/>
      <c r="AK263" s="270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71"/>
      <c r="S264" s="272"/>
      <c r="T264" s="272"/>
      <c r="U264" s="273"/>
      <c r="V264" s="274"/>
      <c r="W264" s="277"/>
      <c r="X264" s="261"/>
      <c r="Y264" s="271"/>
      <c r="Z264" s="272"/>
      <c r="AA264" s="272"/>
      <c r="AB264" s="273"/>
      <c r="AC264" s="274"/>
      <c r="AD264" s="277"/>
      <c r="AE264" s="261"/>
      <c r="AF264" s="271"/>
      <c r="AG264" s="272"/>
      <c r="AH264" s="272"/>
      <c r="AI264" s="273"/>
      <c r="AJ264" s="274"/>
      <c r="AK264" s="277"/>
    </row>
    <row r="265" spans="1:37" ht="15" customHeight="1" x14ac:dyDescent="0.2">
      <c r="A265" s="1"/>
      <c r="B265" s="13" t="s">
        <v>805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40"/>
      <c r="R265" s="275"/>
      <c r="S265" s="64"/>
      <c r="T265" s="64"/>
      <c r="U265" s="64"/>
      <c r="V265" s="64"/>
      <c r="W265" s="276">
        <f ca="1">SUM(W262:W263)</f>
        <v>843.87930185744665</v>
      </c>
      <c r="X265" s="261"/>
      <c r="Y265" s="275"/>
      <c r="Z265" s="64"/>
      <c r="AA265" s="64"/>
      <c r="AB265" s="64"/>
      <c r="AC265" s="64"/>
      <c r="AD265" s="276">
        <f ca="1">SUM(AD262:AD263)</f>
        <v>836.61155971654</v>
      </c>
      <c r="AE265" s="261"/>
      <c r="AF265" s="275"/>
      <c r="AG265" s="64"/>
      <c r="AH265" s="64"/>
      <c r="AI265" s="64"/>
      <c r="AJ265" s="64"/>
      <c r="AK265" s="276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22"/>
      <c r="S267" s="122"/>
      <c r="T267" s="122"/>
      <c r="U267" s="122"/>
      <c r="V267" s="122"/>
      <c r="W267" s="122"/>
      <c r="X267" s="122"/>
      <c r="Y267" s="122"/>
      <c r="Z267" s="122"/>
      <c r="AA267" s="122"/>
      <c r="AB267" s="122"/>
      <c r="AC267" s="122"/>
      <c r="AD267" s="122"/>
      <c r="AE267" s="122"/>
      <c r="AF267" s="122"/>
      <c r="AG267" s="122"/>
      <c r="AH267" s="122"/>
      <c r="AI267" s="122"/>
      <c r="AJ267" s="122"/>
      <c r="AK267" s="122"/>
    </row>
    <row r="268" spans="1:37" ht="15" customHeight="1" x14ac:dyDescent="0.2">
      <c r="A268" s="1"/>
      <c r="B268" s="76" t="s">
        <v>498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8"/>
      <c r="R268" s="146"/>
      <c r="S268" s="146"/>
      <c r="T268" s="146"/>
      <c r="U268" s="146"/>
      <c r="V268" s="146"/>
      <c r="W268" s="146"/>
      <c r="X268" s="122"/>
      <c r="Y268" s="146"/>
      <c r="Z268" s="146"/>
      <c r="AA268" s="146"/>
      <c r="AB268" s="146"/>
      <c r="AC268" s="146"/>
      <c r="AD268" s="146"/>
      <c r="AE268" s="122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X269" s="122"/>
      <c r="Y269" s="146"/>
      <c r="Z269" s="146"/>
      <c r="AA269" s="146"/>
      <c r="AB269" s="146"/>
      <c r="AC269" s="146"/>
      <c r="AD269" s="146"/>
      <c r="AE269" s="122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X270" s="122"/>
      <c r="Y270" s="146"/>
      <c r="Z270" s="146"/>
      <c r="AA270" s="146"/>
      <c r="AB270" s="146"/>
      <c r="AC270" s="146"/>
      <c r="AD270" s="146"/>
      <c r="AE270" s="122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X271" s="122"/>
      <c r="Y271" s="146"/>
      <c r="Z271" s="146"/>
      <c r="AA271" s="146"/>
      <c r="AB271" s="146"/>
      <c r="AC271" s="146"/>
      <c r="AD271" s="146"/>
      <c r="AE271" s="122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X272" s="122"/>
      <c r="Y272" s="146"/>
      <c r="Z272" s="146"/>
      <c r="AA272" s="146"/>
      <c r="AB272" s="146"/>
      <c r="AC272" s="146"/>
      <c r="AD272" s="146"/>
      <c r="AE272" s="122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X273" s="122"/>
      <c r="Y273" s="146"/>
      <c r="Z273" s="146"/>
      <c r="AA273" s="146"/>
      <c r="AB273" s="146"/>
      <c r="AC273" s="146"/>
      <c r="AD273" s="146"/>
      <c r="AE273" s="122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X274" s="122"/>
      <c r="Y274" s="146"/>
      <c r="Z274" s="146"/>
      <c r="AA274" s="146"/>
      <c r="AB274" s="146"/>
      <c r="AC274" s="146"/>
      <c r="AD274" s="146"/>
      <c r="AE274" s="122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X275" s="122"/>
      <c r="Y275" s="146"/>
      <c r="Z275" s="146"/>
      <c r="AA275" s="146"/>
      <c r="AB275" s="146"/>
      <c r="AC275" s="146"/>
      <c r="AD275" s="146"/>
      <c r="AE275" s="122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9"/>
      <c r="R276" s="100"/>
      <c r="S276" s="100"/>
      <c r="T276" s="100"/>
      <c r="U276" s="100"/>
      <c r="V276" s="100"/>
      <c r="W276" s="100"/>
      <c r="Y276" s="100"/>
      <c r="Z276" s="100"/>
      <c r="AA276" s="100"/>
      <c r="AB276" s="100"/>
      <c r="AC276" s="100"/>
      <c r="AD276" s="100"/>
      <c r="AF276" s="100"/>
      <c r="AG276" s="100"/>
      <c r="AH276" s="100"/>
      <c r="AI276" s="100"/>
      <c r="AJ276" s="100"/>
      <c r="AK276" s="100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6"/>
      <c r="M277" s="73"/>
      <c r="N277" s="73"/>
      <c r="O277" s="73"/>
      <c r="P277" s="130">
        <v>0</v>
      </c>
      <c r="R277" s="100"/>
      <c r="S277" s="100"/>
      <c r="T277" s="100"/>
      <c r="U277" s="100"/>
      <c r="V277" s="100"/>
      <c r="W277" s="100"/>
      <c r="Y277" s="100"/>
      <c r="Z277" s="100"/>
      <c r="AA277" s="100"/>
      <c r="AB277" s="100"/>
      <c r="AC277" s="100"/>
      <c r="AD277" s="100"/>
      <c r="AF277" s="100"/>
      <c r="AG277" s="100"/>
      <c r="AH277" s="100"/>
      <c r="AI277" s="100"/>
      <c r="AJ277" s="100"/>
      <c r="AK277" s="100"/>
    </row>
  </sheetData>
  <phoneticPr fontId="0" type="noConversion"/>
  <conditionalFormatting sqref="K13:K34 K58:K76">
    <cfRule type="cellIs" dxfId="571" priority="485" operator="equal">
      <formula>1</formula>
    </cfRule>
  </conditionalFormatting>
  <conditionalFormatting sqref="K79">
    <cfRule type="cellIs" dxfId="570" priority="484" operator="equal">
      <formula>1</formula>
    </cfRule>
  </conditionalFormatting>
  <conditionalFormatting sqref="K103:K113 K115:K125">
    <cfRule type="cellIs" dxfId="569" priority="483" operator="equal">
      <formula>1</formula>
    </cfRule>
  </conditionalFormatting>
  <conditionalFormatting sqref="K149:K170">
    <cfRule type="cellIs" dxfId="568" priority="482" operator="equal">
      <formula>1</formula>
    </cfRule>
  </conditionalFormatting>
  <conditionalFormatting sqref="K194:K215">
    <cfRule type="cellIs" dxfId="567" priority="481" operator="equal">
      <formula>1</formula>
    </cfRule>
  </conditionalFormatting>
  <conditionalFormatting sqref="K239:K260">
    <cfRule type="cellIs" dxfId="566" priority="480" operator="equal">
      <formula>1</formula>
    </cfRule>
  </conditionalFormatting>
  <conditionalFormatting sqref="R13:W13 R58:W59 R79:W79 Y58:AD59 Y79:AD79 AF58:AK59 AF79:AK79 R69:W76 Y69:AD76 AF69:AK76">
    <cfRule type="expression" dxfId="565" priority="172">
      <formula>$F13&lt;&gt;""</formula>
    </cfRule>
    <cfRule type="expression" dxfId="564" priority="173">
      <formula>$G13="ANP"</formula>
    </cfRule>
  </conditionalFormatting>
  <conditionalFormatting sqref="R14:W14">
    <cfRule type="expression" dxfId="563" priority="170">
      <formula>$F14&lt;&gt;""</formula>
    </cfRule>
    <cfRule type="expression" dxfId="562" priority="171">
      <formula>$G14="ANP"</formula>
    </cfRule>
  </conditionalFormatting>
  <conditionalFormatting sqref="R13:W34">
    <cfRule type="expression" dxfId="561" priority="168">
      <formula>$F13&lt;&gt;""</formula>
    </cfRule>
    <cfRule type="expression" dxfId="560" priority="169">
      <formula>$G13="ANP"</formula>
    </cfRule>
  </conditionalFormatting>
  <conditionalFormatting sqref="R34:W34">
    <cfRule type="expression" dxfId="559" priority="166">
      <formula>$F34&lt;&gt;""</formula>
    </cfRule>
    <cfRule type="expression" dxfId="558" priority="167">
      <formula>$G34="ANP"</formula>
    </cfRule>
  </conditionalFormatting>
  <conditionalFormatting sqref="R13:W34">
    <cfRule type="cellIs" dxfId="557" priority="165" operator="equal">
      <formula>0</formula>
    </cfRule>
  </conditionalFormatting>
  <conditionalFormatting sqref="Y13:AD13">
    <cfRule type="expression" dxfId="556" priority="163">
      <formula>$F13&lt;&gt;""</formula>
    </cfRule>
    <cfRule type="expression" dxfId="555" priority="164">
      <formula>$G13="ANP"</formula>
    </cfRule>
  </conditionalFormatting>
  <conditionalFormatting sqref="Y14:AD14">
    <cfRule type="expression" dxfId="554" priority="161">
      <formula>$F14&lt;&gt;""</formula>
    </cfRule>
    <cfRule type="expression" dxfId="553" priority="162">
      <formula>$G14="ANP"</formula>
    </cfRule>
  </conditionalFormatting>
  <conditionalFormatting sqref="Y13:AD34">
    <cfRule type="expression" dxfId="552" priority="159">
      <formula>$F13&lt;&gt;""</formula>
    </cfRule>
    <cfRule type="expression" dxfId="551" priority="160">
      <formula>$G13="ANP"</formula>
    </cfRule>
  </conditionalFormatting>
  <conditionalFormatting sqref="Y34:AD34">
    <cfRule type="expression" dxfId="550" priority="157">
      <formula>$F34&lt;&gt;""</formula>
    </cfRule>
    <cfRule type="expression" dxfId="549" priority="158">
      <formula>$G34="ANP"</formula>
    </cfRule>
  </conditionalFormatting>
  <conditionalFormatting sqref="Y13:AD34">
    <cfRule type="cellIs" dxfId="548" priority="156" operator="equal">
      <formula>0</formula>
    </cfRule>
  </conditionalFormatting>
  <conditionalFormatting sqref="AF13:AK13">
    <cfRule type="expression" dxfId="547" priority="154">
      <formula>$F13&lt;&gt;""</formula>
    </cfRule>
    <cfRule type="expression" dxfId="546" priority="155">
      <formula>$G13="ANP"</formula>
    </cfRule>
  </conditionalFormatting>
  <conditionalFormatting sqref="AF14:AK14">
    <cfRule type="expression" dxfId="545" priority="152">
      <formula>$F14&lt;&gt;""</formula>
    </cfRule>
    <cfRule type="expression" dxfId="544" priority="153">
      <formula>$G14="ANP"</formula>
    </cfRule>
  </conditionalFormatting>
  <conditionalFormatting sqref="AF13:AK34">
    <cfRule type="expression" dxfId="543" priority="150">
      <formula>$F13&lt;&gt;""</formula>
    </cfRule>
    <cfRule type="expression" dxfId="542" priority="151">
      <formula>$G13="ANP"</formula>
    </cfRule>
  </conditionalFormatting>
  <conditionalFormatting sqref="AF34:AK34">
    <cfRule type="expression" dxfId="541" priority="148">
      <formula>$F34&lt;&gt;""</formula>
    </cfRule>
    <cfRule type="expression" dxfId="540" priority="149">
      <formula>$G34="ANP"</formula>
    </cfRule>
  </conditionalFormatting>
  <conditionalFormatting sqref="AF13:AK34">
    <cfRule type="cellIs" dxfId="539" priority="147" operator="equal">
      <formula>0</formula>
    </cfRule>
  </conditionalFormatting>
  <conditionalFormatting sqref="R58:W58">
    <cfRule type="expression" dxfId="538" priority="145">
      <formula>$F58&lt;&gt;""</formula>
    </cfRule>
    <cfRule type="expression" dxfId="537" priority="146">
      <formula>$G58="ANP"</formula>
    </cfRule>
  </conditionalFormatting>
  <conditionalFormatting sqref="R59:W59">
    <cfRule type="expression" dxfId="536" priority="143">
      <formula>$F59&lt;&gt;""</formula>
    </cfRule>
    <cfRule type="expression" dxfId="535" priority="144">
      <formula>$G59="ANP"</formula>
    </cfRule>
  </conditionalFormatting>
  <conditionalFormatting sqref="R79:W79">
    <cfRule type="expression" dxfId="534" priority="139">
      <formula>$F79&lt;&gt;""</formula>
    </cfRule>
    <cfRule type="expression" dxfId="533" priority="140">
      <formula>$G79="ANP"</formula>
    </cfRule>
  </conditionalFormatting>
  <conditionalFormatting sqref="R58:W79">
    <cfRule type="cellIs" dxfId="532" priority="138" operator="equal">
      <formula>0</formula>
    </cfRule>
  </conditionalFormatting>
  <conditionalFormatting sqref="Y58:AD58">
    <cfRule type="expression" dxfId="531" priority="136">
      <formula>$F58&lt;&gt;""</formula>
    </cfRule>
    <cfRule type="expression" dxfId="530" priority="137">
      <formula>$G58="ANP"</formula>
    </cfRule>
  </conditionalFormatting>
  <conditionalFormatting sqref="Y59:AD59">
    <cfRule type="expression" dxfId="529" priority="134">
      <formula>$F59&lt;&gt;""</formula>
    </cfRule>
    <cfRule type="expression" dxfId="528" priority="135">
      <formula>$G59="ANP"</formula>
    </cfRule>
  </conditionalFormatting>
  <conditionalFormatting sqref="Y79:AD79">
    <cfRule type="expression" dxfId="527" priority="130">
      <formula>$F79&lt;&gt;""</formula>
    </cfRule>
    <cfRule type="expression" dxfId="526" priority="131">
      <formula>$G79="ANP"</formula>
    </cfRule>
  </conditionalFormatting>
  <conditionalFormatting sqref="Y58:AD79">
    <cfRule type="cellIs" dxfId="525" priority="129" operator="equal">
      <formula>0</formula>
    </cfRule>
  </conditionalFormatting>
  <conditionalFormatting sqref="AF58:AK58">
    <cfRule type="expression" dxfId="524" priority="127">
      <formula>$F58&lt;&gt;""</formula>
    </cfRule>
    <cfRule type="expression" dxfId="523" priority="128">
      <formula>$G58="ANP"</formula>
    </cfRule>
  </conditionalFormatting>
  <conditionalFormatting sqref="AF59:AK59">
    <cfRule type="expression" dxfId="522" priority="125">
      <formula>$F59&lt;&gt;""</formula>
    </cfRule>
    <cfRule type="expression" dxfId="521" priority="126">
      <formula>$G59="ANP"</formula>
    </cfRule>
  </conditionalFormatting>
  <conditionalFormatting sqref="AF79:AK79">
    <cfRule type="expression" dxfId="520" priority="121">
      <formula>$F79&lt;&gt;""</formula>
    </cfRule>
    <cfRule type="expression" dxfId="519" priority="122">
      <formula>$G79="ANP"</formula>
    </cfRule>
  </conditionalFormatting>
  <conditionalFormatting sqref="AF58:AK79">
    <cfRule type="cellIs" dxfId="518" priority="120" operator="equal">
      <formula>0</formula>
    </cfRule>
  </conditionalFormatting>
  <conditionalFormatting sqref="R103:W103">
    <cfRule type="expression" dxfId="517" priority="118">
      <formula>$F103&lt;&gt;""</formula>
    </cfRule>
    <cfRule type="expression" dxfId="516" priority="119">
      <formula>$G103="ANP"</formula>
    </cfRule>
  </conditionalFormatting>
  <conditionalFormatting sqref="R104:W104">
    <cfRule type="expression" dxfId="515" priority="116">
      <formula>$F104&lt;&gt;""</formula>
    </cfRule>
    <cfRule type="expression" dxfId="514" priority="117">
      <formula>$G104="ANP"</formula>
    </cfRule>
  </conditionalFormatting>
  <conditionalFormatting sqref="R103:W113 R115:W125">
    <cfRule type="expression" dxfId="513" priority="114">
      <formula>$F103&lt;&gt;""</formula>
    </cfRule>
    <cfRule type="expression" dxfId="512" priority="115">
      <formula>$G103="ANP"</formula>
    </cfRule>
  </conditionalFormatting>
  <conditionalFormatting sqref="R125:W125">
    <cfRule type="expression" dxfId="511" priority="112">
      <formula>$F125&lt;&gt;""</formula>
    </cfRule>
    <cfRule type="expression" dxfId="510" priority="113">
      <formula>$G125="ANP"</formula>
    </cfRule>
  </conditionalFormatting>
  <conditionalFormatting sqref="R103:W113 R115:W125">
    <cfRule type="cellIs" dxfId="509" priority="111" operator="equal">
      <formula>0</formula>
    </cfRule>
  </conditionalFormatting>
  <conditionalFormatting sqref="Y103:AD103">
    <cfRule type="expression" dxfId="508" priority="109">
      <formula>$F103&lt;&gt;""</formula>
    </cfRule>
    <cfRule type="expression" dxfId="507" priority="110">
      <formula>$G103="ANP"</formula>
    </cfRule>
  </conditionalFormatting>
  <conditionalFormatting sqref="Y104:AD104">
    <cfRule type="expression" dxfId="506" priority="107">
      <formula>$F104&lt;&gt;""</formula>
    </cfRule>
    <cfRule type="expression" dxfId="505" priority="108">
      <formula>$G104="ANP"</formula>
    </cfRule>
  </conditionalFormatting>
  <conditionalFormatting sqref="Y103:AD113 Y115:AD125">
    <cfRule type="expression" dxfId="504" priority="105">
      <formula>$F103&lt;&gt;""</formula>
    </cfRule>
    <cfRule type="expression" dxfId="503" priority="106">
      <formula>$G103="ANP"</formula>
    </cfRule>
  </conditionalFormatting>
  <conditionalFormatting sqref="Y125:AD125">
    <cfRule type="expression" dxfId="502" priority="103">
      <formula>$F125&lt;&gt;""</formula>
    </cfRule>
    <cfRule type="expression" dxfId="501" priority="104">
      <formula>$G125="ANP"</formula>
    </cfRule>
  </conditionalFormatting>
  <conditionalFormatting sqref="Y103:AD113 Y115:AD125">
    <cfRule type="cellIs" dxfId="500" priority="102" operator="equal">
      <formula>0</formula>
    </cfRule>
  </conditionalFormatting>
  <conditionalFormatting sqref="AF103:AK103">
    <cfRule type="expression" dxfId="499" priority="100">
      <formula>$F103&lt;&gt;""</formula>
    </cfRule>
    <cfRule type="expression" dxfId="498" priority="101">
      <formula>$G103="ANP"</formula>
    </cfRule>
  </conditionalFormatting>
  <conditionalFormatting sqref="AF104:AK104">
    <cfRule type="expression" dxfId="497" priority="98">
      <formula>$F104&lt;&gt;""</formula>
    </cfRule>
    <cfRule type="expression" dxfId="496" priority="99">
      <formula>$G104="ANP"</formula>
    </cfRule>
  </conditionalFormatting>
  <conditionalFormatting sqref="AF103:AK113 AF115:AK125">
    <cfRule type="expression" dxfId="495" priority="96">
      <formula>$F103&lt;&gt;""</formula>
    </cfRule>
    <cfRule type="expression" dxfId="494" priority="97">
      <formula>$G103="ANP"</formula>
    </cfRule>
  </conditionalFormatting>
  <conditionalFormatting sqref="AF125:AK125">
    <cfRule type="expression" dxfId="493" priority="94">
      <formula>$F125&lt;&gt;""</formula>
    </cfRule>
    <cfRule type="expression" dxfId="492" priority="95">
      <formula>$G125="ANP"</formula>
    </cfRule>
  </conditionalFormatting>
  <conditionalFormatting sqref="AF103:AK113 AF115:AK125">
    <cfRule type="cellIs" dxfId="491" priority="93" operator="equal">
      <formula>0</formula>
    </cfRule>
  </conditionalFormatting>
  <conditionalFormatting sqref="R149:W149">
    <cfRule type="expression" dxfId="490" priority="91">
      <formula>$F149&lt;&gt;""</formula>
    </cfRule>
    <cfRule type="expression" dxfId="489" priority="92">
      <formula>$G149="ANP"</formula>
    </cfRule>
  </conditionalFormatting>
  <conditionalFormatting sqref="R150:W150">
    <cfRule type="expression" dxfId="488" priority="89">
      <formula>$F150&lt;&gt;""</formula>
    </cfRule>
    <cfRule type="expression" dxfId="487" priority="90">
      <formula>$G150="ANP"</formula>
    </cfRule>
  </conditionalFormatting>
  <conditionalFormatting sqref="R149:W170">
    <cfRule type="expression" dxfId="486" priority="87">
      <formula>$F149&lt;&gt;""</formula>
    </cfRule>
    <cfRule type="expression" dxfId="485" priority="88">
      <formula>$G149="ANP"</formula>
    </cfRule>
  </conditionalFormatting>
  <conditionalFormatting sqref="R170:W170">
    <cfRule type="expression" dxfId="484" priority="85">
      <formula>$F170&lt;&gt;""</formula>
    </cfRule>
    <cfRule type="expression" dxfId="483" priority="86">
      <formula>$G170="ANP"</formula>
    </cfRule>
  </conditionalFormatting>
  <conditionalFormatting sqref="R149:W170">
    <cfRule type="cellIs" dxfId="482" priority="84" operator="equal">
      <formula>0</formula>
    </cfRule>
  </conditionalFormatting>
  <conditionalFormatting sqref="Y149:AD149">
    <cfRule type="expression" dxfId="481" priority="82">
      <formula>$F149&lt;&gt;""</formula>
    </cfRule>
    <cfRule type="expression" dxfId="480" priority="83">
      <formula>$G149="ANP"</formula>
    </cfRule>
  </conditionalFormatting>
  <conditionalFormatting sqref="Y150:AD150">
    <cfRule type="expression" dxfId="479" priority="80">
      <formula>$F150&lt;&gt;""</formula>
    </cfRule>
    <cfRule type="expression" dxfId="478" priority="81">
      <formula>$G150="ANP"</formula>
    </cfRule>
  </conditionalFormatting>
  <conditionalFormatting sqref="Y149:AD170">
    <cfRule type="expression" dxfId="477" priority="78">
      <formula>$F149&lt;&gt;""</formula>
    </cfRule>
    <cfRule type="expression" dxfId="476" priority="79">
      <formula>$G149="ANP"</formula>
    </cfRule>
  </conditionalFormatting>
  <conditionalFormatting sqref="Y170:AD170">
    <cfRule type="expression" dxfId="475" priority="76">
      <formula>$F170&lt;&gt;""</formula>
    </cfRule>
    <cfRule type="expression" dxfId="474" priority="77">
      <formula>$G170="ANP"</formula>
    </cfRule>
  </conditionalFormatting>
  <conditionalFormatting sqref="Y149:AD170">
    <cfRule type="cellIs" dxfId="473" priority="75" operator="equal">
      <formula>0</formula>
    </cfRule>
  </conditionalFormatting>
  <conditionalFormatting sqref="AF149:AK149">
    <cfRule type="expression" dxfId="472" priority="73">
      <formula>$F149&lt;&gt;""</formula>
    </cfRule>
    <cfRule type="expression" dxfId="471" priority="74">
      <formula>$G149="ANP"</formula>
    </cfRule>
  </conditionalFormatting>
  <conditionalFormatting sqref="AF150:AK150">
    <cfRule type="expression" dxfId="470" priority="71">
      <formula>$F150&lt;&gt;""</formula>
    </cfRule>
    <cfRule type="expression" dxfId="469" priority="72">
      <formula>$G150="ANP"</formula>
    </cfRule>
  </conditionalFormatting>
  <conditionalFormatting sqref="AF149:AK170">
    <cfRule type="expression" dxfId="468" priority="69">
      <formula>$F149&lt;&gt;""</formula>
    </cfRule>
    <cfRule type="expression" dxfId="467" priority="70">
      <formula>$G149="ANP"</formula>
    </cfRule>
  </conditionalFormatting>
  <conditionalFormatting sqref="AF170:AK170">
    <cfRule type="expression" dxfId="466" priority="67">
      <formula>$F170&lt;&gt;""</formula>
    </cfRule>
    <cfRule type="expression" dxfId="465" priority="68">
      <formula>$G170="ANP"</formula>
    </cfRule>
  </conditionalFormatting>
  <conditionalFormatting sqref="AF149:AK170">
    <cfRule type="cellIs" dxfId="464" priority="66" operator="equal">
      <formula>0</formula>
    </cfRule>
  </conditionalFormatting>
  <conditionalFormatting sqref="R194:W194">
    <cfRule type="expression" dxfId="463" priority="64">
      <formula>$F194&lt;&gt;""</formula>
    </cfRule>
    <cfRule type="expression" dxfId="462" priority="65">
      <formula>$G194="ANP"</formula>
    </cfRule>
  </conditionalFormatting>
  <conditionalFormatting sqref="R195:W195">
    <cfRule type="expression" dxfId="461" priority="62">
      <formula>$F195&lt;&gt;""</formula>
    </cfRule>
    <cfRule type="expression" dxfId="460" priority="63">
      <formula>$G195="ANP"</formula>
    </cfRule>
  </conditionalFormatting>
  <conditionalFormatting sqref="R194:W215">
    <cfRule type="expression" dxfId="459" priority="60">
      <formula>$F194&lt;&gt;""</formula>
    </cfRule>
    <cfRule type="expression" dxfId="458" priority="61">
      <formula>$G194="ANP"</formula>
    </cfRule>
  </conditionalFormatting>
  <conditionalFormatting sqref="R215:W215">
    <cfRule type="expression" dxfId="457" priority="58">
      <formula>$F215&lt;&gt;""</formula>
    </cfRule>
    <cfRule type="expression" dxfId="456" priority="59">
      <formula>$G215="ANP"</formula>
    </cfRule>
  </conditionalFormatting>
  <conditionalFormatting sqref="R194:W215">
    <cfRule type="cellIs" dxfId="455" priority="57" operator="equal">
      <formula>0</formula>
    </cfRule>
  </conditionalFormatting>
  <conditionalFormatting sqref="Y194:AD194">
    <cfRule type="expression" dxfId="454" priority="55">
      <formula>$F194&lt;&gt;""</formula>
    </cfRule>
    <cfRule type="expression" dxfId="453" priority="56">
      <formula>$G194="ANP"</formula>
    </cfRule>
  </conditionalFormatting>
  <conditionalFormatting sqref="Y195:AD195">
    <cfRule type="expression" dxfId="452" priority="53">
      <formula>$F195&lt;&gt;""</formula>
    </cfRule>
    <cfRule type="expression" dxfId="451" priority="54">
      <formula>$G195="ANP"</formula>
    </cfRule>
  </conditionalFormatting>
  <conditionalFormatting sqref="Y194:AD215">
    <cfRule type="expression" dxfId="450" priority="51">
      <formula>$F194&lt;&gt;""</formula>
    </cfRule>
    <cfRule type="expression" dxfId="449" priority="52">
      <formula>$G194="ANP"</formula>
    </cfRule>
  </conditionalFormatting>
  <conditionalFormatting sqref="Y215:AD215">
    <cfRule type="expression" dxfId="448" priority="49">
      <formula>$F215&lt;&gt;""</formula>
    </cfRule>
    <cfRule type="expression" dxfId="447" priority="50">
      <formula>$G215="ANP"</formula>
    </cfRule>
  </conditionalFormatting>
  <conditionalFormatting sqref="Y194:AD215">
    <cfRule type="cellIs" dxfId="446" priority="48" operator="equal">
      <formula>0</formula>
    </cfRule>
  </conditionalFormatting>
  <conditionalFormatting sqref="AF194:AK194">
    <cfRule type="expression" dxfId="445" priority="46">
      <formula>$F194&lt;&gt;""</formula>
    </cfRule>
    <cfRule type="expression" dxfId="444" priority="47">
      <formula>$G194="ANP"</formula>
    </cfRule>
  </conditionalFormatting>
  <conditionalFormatting sqref="AF195:AK195">
    <cfRule type="expression" dxfId="443" priority="44">
      <formula>$F195&lt;&gt;""</formula>
    </cfRule>
    <cfRule type="expression" dxfId="442" priority="45">
      <formula>$G195="ANP"</formula>
    </cfRule>
  </conditionalFormatting>
  <conditionalFormatting sqref="AF194:AK215">
    <cfRule type="expression" dxfId="441" priority="42">
      <formula>$F194&lt;&gt;""</formula>
    </cfRule>
    <cfRule type="expression" dxfId="440" priority="43">
      <formula>$G194="ANP"</formula>
    </cfRule>
  </conditionalFormatting>
  <conditionalFormatting sqref="AF215:AK215">
    <cfRule type="expression" dxfId="439" priority="40">
      <formula>$F215&lt;&gt;""</formula>
    </cfRule>
    <cfRule type="expression" dxfId="438" priority="41">
      <formula>$G215="ANP"</formula>
    </cfRule>
  </conditionalFormatting>
  <conditionalFormatting sqref="AF194:AK215">
    <cfRule type="cellIs" dxfId="437" priority="39" operator="equal">
      <formula>0</formula>
    </cfRule>
  </conditionalFormatting>
  <conditionalFormatting sqref="R239:W239">
    <cfRule type="expression" dxfId="436" priority="37">
      <formula>$F239&lt;&gt;""</formula>
    </cfRule>
    <cfRule type="expression" dxfId="435" priority="38">
      <formula>$G239="ANP"</formula>
    </cfRule>
  </conditionalFormatting>
  <conditionalFormatting sqref="R240:W240">
    <cfRule type="expression" dxfId="434" priority="35">
      <formula>$F240&lt;&gt;""</formula>
    </cfRule>
    <cfRule type="expression" dxfId="433" priority="36">
      <formula>$G240="ANP"</formula>
    </cfRule>
  </conditionalFormatting>
  <conditionalFormatting sqref="R239:W260">
    <cfRule type="expression" dxfId="432" priority="33">
      <formula>$F239&lt;&gt;""</formula>
    </cfRule>
    <cfRule type="expression" dxfId="431" priority="34">
      <formula>$G239="ANP"</formula>
    </cfRule>
  </conditionalFormatting>
  <conditionalFormatting sqref="R260:W260">
    <cfRule type="expression" dxfId="430" priority="31">
      <formula>$F260&lt;&gt;""</formula>
    </cfRule>
    <cfRule type="expression" dxfId="429" priority="32">
      <formula>$G260="ANP"</formula>
    </cfRule>
  </conditionalFormatting>
  <conditionalFormatting sqref="R239:W260">
    <cfRule type="cellIs" dxfId="428" priority="30" operator="equal">
      <formula>0</formula>
    </cfRule>
  </conditionalFormatting>
  <conditionalFormatting sqref="Y239:AD239">
    <cfRule type="expression" dxfId="427" priority="28">
      <formula>$F239&lt;&gt;""</formula>
    </cfRule>
    <cfRule type="expression" dxfId="426" priority="29">
      <formula>$G239="ANP"</formula>
    </cfRule>
  </conditionalFormatting>
  <conditionalFormatting sqref="Y240:AD240">
    <cfRule type="expression" dxfId="425" priority="26">
      <formula>$F240&lt;&gt;""</formula>
    </cfRule>
    <cfRule type="expression" dxfId="424" priority="27">
      <formula>$G240="ANP"</formula>
    </cfRule>
  </conditionalFormatting>
  <conditionalFormatting sqref="Y239:AD260">
    <cfRule type="expression" dxfId="423" priority="24">
      <formula>$F239&lt;&gt;""</formula>
    </cfRule>
    <cfRule type="expression" dxfId="422" priority="25">
      <formula>$G239="ANP"</formula>
    </cfRule>
  </conditionalFormatting>
  <conditionalFormatting sqref="Y260:AD260">
    <cfRule type="expression" dxfId="421" priority="22">
      <formula>$F260&lt;&gt;""</formula>
    </cfRule>
    <cfRule type="expression" dxfId="420" priority="23">
      <formula>$G260="ANP"</formula>
    </cfRule>
  </conditionalFormatting>
  <conditionalFormatting sqref="Y239:AD260">
    <cfRule type="cellIs" dxfId="419" priority="21" operator="equal">
      <formula>0</formula>
    </cfRule>
  </conditionalFormatting>
  <conditionalFormatting sqref="AF239:AK239">
    <cfRule type="expression" dxfId="418" priority="19">
      <formula>$F239&lt;&gt;""</formula>
    </cfRule>
    <cfRule type="expression" dxfId="417" priority="20">
      <formula>$G239="ANP"</formula>
    </cfRule>
  </conditionalFormatting>
  <conditionalFormatting sqref="AF240:AK240">
    <cfRule type="expression" dxfId="416" priority="17">
      <formula>$F240&lt;&gt;""</formula>
    </cfRule>
    <cfRule type="expression" dxfId="415" priority="18">
      <formula>$G240="ANP"</formula>
    </cfRule>
  </conditionalFormatting>
  <conditionalFormatting sqref="AF239:AK260">
    <cfRule type="expression" dxfId="414" priority="15">
      <formula>$F239&lt;&gt;""</formula>
    </cfRule>
    <cfRule type="expression" dxfId="413" priority="16">
      <formula>$G239="ANP"</formula>
    </cfRule>
  </conditionalFormatting>
  <conditionalFormatting sqref="AF260:AK260">
    <cfRule type="expression" dxfId="412" priority="13">
      <formula>$F260&lt;&gt;""</formula>
    </cfRule>
    <cfRule type="expression" dxfId="411" priority="14">
      <formula>$G260="ANP"</formula>
    </cfRule>
  </conditionalFormatting>
  <conditionalFormatting sqref="AF239:AK260">
    <cfRule type="cellIs" dxfId="410" priority="12" operator="equal">
      <formula>0</formula>
    </cfRule>
  </conditionalFormatting>
  <conditionalFormatting sqref="R77:W78 Y77:AD78 AF77:AK78">
    <cfRule type="expression" dxfId="409" priority="2055">
      <formula>$F77&lt;&gt;""</formula>
    </cfRule>
    <cfRule type="expression" dxfId="408" priority="2056">
      <formula>#REF!="ANP"</formula>
    </cfRule>
  </conditionalFormatting>
  <conditionalFormatting sqref="R62:W68 Y62:AD68 AF62:AK68">
    <cfRule type="expression" dxfId="407" priority="2062">
      <formula>$F60&lt;&gt;""</formula>
    </cfRule>
    <cfRule type="expression" dxfId="406" priority="2063">
      <formula>$G60="ANP"</formula>
    </cfRule>
  </conditionalFormatting>
  <conditionalFormatting sqref="R60:W61 Y60:AD61 AF60:AK61">
    <cfRule type="expression" dxfId="405" priority="2076">
      <formula>#REF!&lt;&gt;""</formula>
    </cfRule>
    <cfRule type="expression" dxfId="404" priority="2077">
      <formula>$G67="ANP"</formula>
    </cfRule>
  </conditionalFormatting>
  <conditionalFormatting sqref="K77:K78">
    <cfRule type="cellIs" dxfId="403" priority="11" operator="equal">
      <formula>1</formula>
    </cfRule>
  </conditionalFormatting>
  <conditionalFormatting sqref="K114">
    <cfRule type="cellIs" dxfId="402" priority="10" operator="equal">
      <formula>1</formula>
    </cfRule>
  </conditionalFormatting>
  <conditionalFormatting sqref="R114:W114">
    <cfRule type="expression" dxfId="401" priority="8">
      <formula>$F114&lt;&gt;""</formula>
    </cfRule>
    <cfRule type="expression" dxfId="400" priority="9">
      <formula>$G114="ANP"</formula>
    </cfRule>
  </conditionalFormatting>
  <conditionalFormatting sqref="R114:W114">
    <cfRule type="cellIs" dxfId="399" priority="7" operator="equal">
      <formula>0</formula>
    </cfRule>
  </conditionalFormatting>
  <conditionalFormatting sqref="Y114:AD114">
    <cfRule type="expression" dxfId="398" priority="5">
      <formula>$F114&lt;&gt;""</formula>
    </cfRule>
    <cfRule type="expression" dxfId="397" priority="6">
      <formula>$G114="ANP"</formula>
    </cfRule>
  </conditionalFormatting>
  <conditionalFormatting sqref="Y114:AD114">
    <cfRule type="cellIs" dxfId="396" priority="4" operator="equal">
      <formula>0</formula>
    </cfRule>
  </conditionalFormatting>
  <conditionalFormatting sqref="AF114:AK114">
    <cfRule type="expression" dxfId="395" priority="2">
      <formula>$F114&lt;&gt;""</formula>
    </cfRule>
    <cfRule type="expression" dxfId="394" priority="3">
      <formula>$G114="ANP"</formula>
    </cfRule>
  </conditionalFormatting>
  <conditionalFormatting sqref="AF114:AK114">
    <cfRule type="cellIs" dxfId="393" priority="1" operator="equal">
      <formula>0</formula>
    </cfRule>
  </conditionalFormatting>
  <dataValidations count="2">
    <dataValidation type="list" allowBlank="1" showInputMessage="1" showErrorMessage="1" sqref="F149:F170 F194:F215 F13:F34 F239:F260 F58:F79 F103:F125">
      <formula1>DTM</formula1>
    </dataValidation>
    <dataValidation type="list" allowBlank="1" showInputMessage="1" showErrorMessage="1" sqref="G194:G215 G13:G34 G239:G260 G58:G79 G149:G170 G103:G125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456"/>
  <sheetViews>
    <sheetView showGridLines="0" zoomScale="85" zoomScaleNormal="85" workbookViewId="0">
      <selection activeCell="AK1959" sqref="AK1959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0.42578125" style="1" bestFit="1" customWidth="1"/>
    <col min="6" max="6" width="21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6" t="str">
        <f>'1.1-Pavimento'!B2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1:37" ht="15" customHeight="1" x14ac:dyDescent="0.25">
      <c r="A3" s="1"/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511</v>
      </c>
      <c r="C8" s="11" t="s">
        <v>596</v>
      </c>
      <c r="D8" s="12"/>
      <c r="E8" s="13" t="s">
        <v>464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TO</v>
      </c>
      <c r="S8" s="302"/>
      <c r="T8" s="302"/>
      <c r="U8" s="302"/>
      <c r="V8" s="302"/>
      <c r="W8" s="302"/>
      <c r="X8" s="253"/>
      <c r="Y8" s="302" t="str">
        <f>RESUMO!F5</f>
        <v>GO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1:37" ht="15" customHeight="1" x14ac:dyDescent="0.2">
      <c r="A11" s="1"/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851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427" t="s">
        <v>663</v>
      </c>
      <c r="H13" s="428" t="s">
        <v>872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1</v>
      </c>
      <c r="M13" s="431">
        <v>1</v>
      </c>
      <c r="N13" s="431">
        <v>1</v>
      </c>
      <c r="O13" s="431">
        <v>1</v>
      </c>
      <c r="P13" s="432">
        <f>IF($L13&lt;&gt;"",PRODUCT($K13:$O13),"")</f>
        <v>1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45.167916500000004</v>
      </c>
      <c r="V13" s="262"/>
      <c r="W13" s="278">
        <f t="shared" ref="W13:W34" si="0">IFERROR(U13*$P13,"")</f>
        <v>45.167916500000004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45.167916500000004</v>
      </c>
      <c r="AC13" s="262"/>
      <c r="AD13" s="278">
        <f t="shared" ref="AD13:AD34" si="1">IFERROR(AB13*$P13,"")</f>
        <v>45.167916500000004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1:37" ht="15" customHeight="1" x14ac:dyDescent="0.2">
      <c r="A14" s="1"/>
      <c r="B14" s="39" t="s">
        <v>852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663</v>
      </c>
      <c r="H14" s="42" t="s">
        <v>655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0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38.917653459999997</v>
      </c>
      <c r="V14" s="262"/>
      <c r="W14" s="278">
        <f t="shared" si="0"/>
        <v>0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38.917653459999997</v>
      </c>
      <c r="AC14" s="262"/>
      <c r="AD14" s="278">
        <f t="shared" si="1"/>
        <v>0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1:37" ht="15" customHeight="1" x14ac:dyDescent="0.2">
      <c r="A15" s="1"/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4330</v>
      </c>
      <c r="G15" s="42" t="s">
        <v>663</v>
      </c>
      <c r="H15" s="42" t="str">
        <f>INDEX(DTM!$K$17:$K$39,MATCH('1.5-Recup. Ambiente'!F15,DTM!$L$17:$L$39,0))</f>
        <v>1 A 00 002 06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1</v>
      </c>
      <c r="L15" s="44">
        <v>0.26</v>
      </c>
      <c r="M15" s="44">
        <v>1</v>
      </c>
      <c r="N15" s="44">
        <v>1</v>
      </c>
      <c r="O15" s="44">
        <v>1</v>
      </c>
      <c r="P15" s="139">
        <f t="shared" si="3"/>
        <v>0.26</v>
      </c>
      <c r="Q15" s="5"/>
      <c r="R15" s="280">
        <f>IF($F15&lt;&gt;"",INDEX(DTM!$C$3:$F$100,MATCH($F15,DTM!$C$3:$C$100,0),MATCH(R$8,DTM!$C$3:$F$3,0)),"")</f>
        <v>15</v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0.73485999999999996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10.62056415</v>
      </c>
      <c r="V15" s="262"/>
      <c r="W15" s="278">
        <f t="shared" ca="1" si="0"/>
        <v>2.7613466789999999</v>
      </c>
      <c r="X15" s="9"/>
      <c r="Y15" s="280">
        <f>IF($F15&lt;&gt;"",INDEX(DTM!$C$3:$F$100,MATCH($F15,DTM!$C$3:$C$100,0),MATCH(Y$8,DTM!$C$3:$F$3,0)),"")</f>
        <v>15</v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0.73485999999999996</v>
      </c>
      <c r="AB15" s="262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10.62056415</v>
      </c>
      <c r="AC15" s="262"/>
      <c r="AD15" s="278">
        <f t="shared" ca="1" si="1"/>
        <v>2.7613466789999999</v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47.929263179000003</v>
      </c>
      <c r="X36" s="261"/>
      <c r="Y36" s="264"/>
      <c r="Z36" s="265"/>
      <c r="AA36" s="265"/>
      <c r="AB36" s="265"/>
      <c r="AC36" s="265"/>
      <c r="AD36" s="266">
        <f ca="1">SUM(AD13:AD34)</f>
        <v>47.929263179000003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0.95858526358000007</v>
      </c>
      <c r="X37" s="261"/>
      <c r="Y37" s="267"/>
      <c r="Z37" s="268"/>
      <c r="AA37" s="268"/>
      <c r="AB37" s="269"/>
      <c r="AC37" s="269"/>
      <c r="AD37" s="270">
        <f ca="1">$P37*AD36</f>
        <v>0.95858526358000007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48.887848442580001</v>
      </c>
      <c r="X39" s="261"/>
      <c r="Y39" s="275"/>
      <c r="Z39" s="64"/>
      <c r="AA39" s="64"/>
      <c r="AB39" s="64"/>
      <c r="AC39" s="64"/>
      <c r="AD39" s="276">
        <f ca="1">SUM(AD36:AD37)</f>
        <v>48.887848442580001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146"/>
      <c r="S42" s="146"/>
      <c r="T42" s="146"/>
      <c r="U42" s="146"/>
      <c r="V42" s="146"/>
      <c r="W42" s="146"/>
      <c r="X42" s="100"/>
      <c r="Y42" s="146"/>
      <c r="Z42" s="146"/>
      <c r="AA42" s="146"/>
      <c r="AB42" s="146"/>
      <c r="AC42" s="146"/>
      <c r="AD42" s="146"/>
      <c r="AE42" s="100"/>
      <c r="AF42" s="146"/>
      <c r="AG42" s="146"/>
      <c r="AH42" s="146"/>
      <c r="AI42" s="146"/>
      <c r="AJ42" s="146"/>
      <c r="AK42" s="146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146"/>
      <c r="S43" s="146"/>
      <c r="T43" s="146"/>
      <c r="U43" s="146"/>
      <c r="V43" s="146"/>
      <c r="W43" s="146"/>
      <c r="X43" s="100"/>
      <c r="Y43" s="146"/>
      <c r="Z43" s="146"/>
      <c r="AA43" s="146"/>
      <c r="AB43" s="146"/>
      <c r="AC43" s="146"/>
      <c r="AD43" s="146"/>
      <c r="AE43" s="100"/>
      <c r="AF43" s="146"/>
      <c r="AG43" s="146"/>
      <c r="AH43" s="146"/>
      <c r="AI43" s="146"/>
      <c r="AJ43" s="146"/>
      <c r="AK43" s="146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146"/>
      <c r="S44" s="146"/>
      <c r="T44" s="146"/>
      <c r="U44" s="146"/>
      <c r="V44" s="146"/>
      <c r="W44" s="146"/>
      <c r="X44" s="100"/>
      <c r="Y44" s="146"/>
      <c r="Z44" s="146"/>
      <c r="AA44" s="146"/>
      <c r="AB44" s="146"/>
      <c r="AC44" s="146"/>
      <c r="AD44" s="146"/>
      <c r="AE44" s="100"/>
      <c r="AF44" s="146"/>
      <c r="AG44" s="146"/>
      <c r="AH44" s="146"/>
      <c r="AI44" s="146"/>
      <c r="AJ44" s="146"/>
      <c r="AK44" s="146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146"/>
      <c r="S45" s="146"/>
      <c r="T45" s="146"/>
      <c r="U45" s="146"/>
      <c r="V45" s="146"/>
      <c r="W45" s="146"/>
      <c r="X45" s="100"/>
      <c r="Y45" s="146"/>
      <c r="Z45" s="146"/>
      <c r="AA45" s="146"/>
      <c r="AB45" s="146"/>
      <c r="AC45" s="146"/>
      <c r="AD45" s="146"/>
      <c r="AE45" s="100"/>
      <c r="AF45" s="146"/>
      <c r="AG45" s="146"/>
      <c r="AH45" s="146"/>
      <c r="AI45" s="146"/>
      <c r="AJ45" s="146"/>
      <c r="AK45" s="146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146"/>
      <c r="S46" s="146"/>
      <c r="T46" s="146"/>
      <c r="U46" s="146"/>
      <c r="V46" s="146"/>
      <c r="W46" s="146"/>
      <c r="X46" s="100"/>
      <c r="Y46" s="146"/>
      <c r="Z46" s="146"/>
      <c r="AA46" s="146"/>
      <c r="AB46" s="146"/>
      <c r="AC46" s="146"/>
      <c r="AD46" s="146"/>
      <c r="AE46" s="100"/>
      <c r="AF46" s="146"/>
      <c r="AG46" s="146"/>
      <c r="AH46" s="146"/>
      <c r="AI46" s="146"/>
      <c r="AJ46" s="146"/>
      <c r="AK46" s="146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146"/>
      <c r="S47" s="146"/>
      <c r="T47" s="146"/>
      <c r="U47" s="146"/>
      <c r="V47" s="146"/>
      <c r="W47" s="146"/>
      <c r="X47" s="100"/>
      <c r="Y47" s="146"/>
      <c r="Z47" s="146"/>
      <c r="AA47" s="146"/>
      <c r="AB47" s="146"/>
      <c r="AC47" s="146"/>
      <c r="AD47" s="146"/>
      <c r="AE47" s="100"/>
      <c r="AF47" s="146"/>
      <c r="AG47" s="146"/>
      <c r="AH47" s="146"/>
      <c r="AI47" s="146"/>
      <c r="AJ47" s="146"/>
      <c r="AK47" s="146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146"/>
      <c r="S48" s="146"/>
      <c r="T48" s="146"/>
      <c r="U48" s="146"/>
      <c r="V48" s="146"/>
      <c r="W48" s="146"/>
      <c r="X48" s="100"/>
      <c r="Y48" s="146"/>
      <c r="Z48" s="146"/>
      <c r="AA48" s="146"/>
      <c r="AB48" s="146"/>
      <c r="AC48" s="146"/>
      <c r="AD48" s="146"/>
      <c r="AE48" s="100"/>
      <c r="AF48" s="146"/>
      <c r="AG48" s="146"/>
      <c r="AH48" s="146"/>
      <c r="AI48" s="146"/>
      <c r="AJ48" s="146"/>
      <c r="AK48" s="146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146"/>
      <c r="S49" s="146"/>
      <c r="T49" s="146"/>
      <c r="U49" s="146"/>
      <c r="V49" s="146"/>
      <c r="W49" s="146"/>
      <c r="X49" s="100"/>
      <c r="Y49" s="146"/>
      <c r="Z49" s="146"/>
      <c r="AA49" s="146"/>
      <c r="AB49" s="146"/>
      <c r="AC49" s="146"/>
      <c r="AD49" s="146"/>
      <c r="AE49" s="100"/>
      <c r="AF49" s="146"/>
      <c r="AG49" s="146"/>
      <c r="AH49" s="146"/>
      <c r="AI49" s="146"/>
      <c r="AJ49" s="146"/>
      <c r="AK49" s="146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146"/>
      <c r="S50" s="146"/>
      <c r="T50" s="146"/>
      <c r="U50" s="146"/>
      <c r="V50" s="146"/>
      <c r="W50" s="146"/>
      <c r="X50" s="100"/>
      <c r="Y50" s="146"/>
      <c r="Z50" s="146"/>
      <c r="AA50" s="146"/>
      <c r="AB50" s="146"/>
      <c r="AC50" s="146"/>
      <c r="AD50" s="146"/>
      <c r="AE50" s="100"/>
      <c r="AF50" s="146"/>
      <c r="AG50" s="146"/>
      <c r="AH50" s="146"/>
      <c r="AI50" s="146"/>
      <c r="AJ50" s="146"/>
      <c r="AK50" s="146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146"/>
      <c r="S51" s="146"/>
      <c r="T51" s="146"/>
      <c r="U51" s="146"/>
      <c r="V51" s="146"/>
      <c r="W51" s="146"/>
      <c r="X51" s="100"/>
      <c r="Y51" s="146"/>
      <c r="Z51" s="146"/>
      <c r="AA51" s="146"/>
      <c r="AB51" s="146"/>
      <c r="AC51" s="146"/>
      <c r="AD51" s="146"/>
      <c r="AE51" s="100"/>
      <c r="AF51" s="146"/>
      <c r="AG51" s="146"/>
      <c r="AH51" s="146"/>
      <c r="AI51" s="146"/>
      <c r="AJ51" s="146"/>
      <c r="AK51" s="146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203"/>
      <c r="S52" s="203"/>
      <c r="T52" s="203"/>
      <c r="U52" s="203"/>
      <c r="V52" s="203"/>
      <c r="W52" s="203"/>
      <c r="X52"/>
      <c r="Y52" s="203"/>
      <c r="Z52" s="203"/>
      <c r="AA52" s="203"/>
      <c r="AB52" s="203"/>
      <c r="AC52" s="203"/>
      <c r="AD52" s="203"/>
      <c r="AE52"/>
      <c r="AF52" s="203"/>
      <c r="AG52" s="203"/>
      <c r="AH52" s="203"/>
      <c r="AI52" s="203"/>
      <c r="AJ52" s="203"/>
      <c r="AK52" s="203"/>
    </row>
    <row r="53" spans="1:37" ht="15" customHeight="1" x14ac:dyDescent="0.25">
      <c r="A53" s="1"/>
      <c r="B53" s="10" t="s">
        <v>513</v>
      </c>
      <c r="C53" s="11" t="s">
        <v>596</v>
      </c>
      <c r="D53" s="12"/>
      <c r="E53" s="13" t="s">
        <v>144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336"/>
      <c r="S53" s="336"/>
      <c r="T53" s="336"/>
      <c r="U53" s="336"/>
      <c r="V53" s="336"/>
      <c r="W53" s="336"/>
      <c r="Y53" s="336"/>
      <c r="Z53" s="336"/>
      <c r="AA53" s="336"/>
      <c r="AB53" s="336"/>
      <c r="AC53" s="336"/>
      <c r="AD53" s="336"/>
      <c r="AF53" s="336"/>
      <c r="AG53" s="336"/>
      <c r="AH53" s="336"/>
      <c r="AI53" s="336"/>
      <c r="AJ53" s="336"/>
      <c r="AK53" s="33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490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427" t="s">
        <v>663</v>
      </c>
      <c r="H58" s="337" t="s">
        <v>2598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1.02543378</v>
      </c>
      <c r="V58" s="262"/>
      <c r="W58" s="278">
        <f t="shared" ref="W58:W79" si="5">IFERROR(U58*$P58,"")</f>
        <v>1.02543378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1.02543378</v>
      </c>
      <c r="AC58" s="262"/>
      <c r="AD58" s="278">
        <f t="shared" ref="AD58:AD79" si="6">IFERROR(AB58*$P58,"")</f>
        <v>1.02543378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1.02543378</v>
      </c>
      <c r="X81" s="261"/>
      <c r="Y81" s="264"/>
      <c r="Z81" s="265"/>
      <c r="AA81" s="265"/>
      <c r="AB81" s="265"/>
      <c r="AC81" s="265"/>
      <c r="AD81" s="266">
        <f>SUM(AD58:AD79)</f>
        <v>1.02543378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1.02543378</v>
      </c>
      <c r="X84" s="261"/>
      <c r="Y84" s="275"/>
      <c r="Z84" s="64"/>
      <c r="AA84" s="64"/>
      <c r="AB84" s="64"/>
      <c r="AC84" s="64"/>
      <c r="AD84" s="276">
        <f>SUM(AD81:AD82)</f>
        <v>1.02543378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146"/>
      <c r="S87" s="146"/>
      <c r="T87" s="146"/>
      <c r="U87" s="146"/>
      <c r="V87" s="146"/>
      <c r="W87" s="146"/>
      <c r="Y87" s="146"/>
      <c r="Z87" s="146"/>
      <c r="AA87" s="146"/>
      <c r="AB87" s="146"/>
      <c r="AC87" s="146"/>
      <c r="AD87" s="146"/>
      <c r="AF87" s="146"/>
      <c r="AG87" s="146"/>
      <c r="AH87" s="146"/>
      <c r="AI87" s="146"/>
      <c r="AJ87" s="146"/>
      <c r="AK87" s="146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146"/>
      <c r="S88" s="146"/>
      <c r="T88" s="146"/>
      <c r="U88" s="146"/>
      <c r="V88" s="146"/>
      <c r="W88" s="146"/>
      <c r="Y88" s="146"/>
      <c r="Z88" s="146"/>
      <c r="AA88" s="146"/>
      <c r="AB88" s="146"/>
      <c r="AC88" s="146"/>
      <c r="AD88" s="146"/>
      <c r="AF88" s="146"/>
      <c r="AG88" s="146"/>
      <c r="AH88" s="146"/>
      <c r="AI88" s="146"/>
      <c r="AJ88" s="146"/>
      <c r="AK88" s="146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146"/>
      <c r="S89" s="146"/>
      <c r="T89" s="146"/>
      <c r="U89" s="146"/>
      <c r="V89" s="146"/>
      <c r="W89" s="146"/>
      <c r="Y89" s="146"/>
      <c r="Z89" s="146"/>
      <c r="AA89" s="146"/>
      <c r="AB89" s="146"/>
      <c r="AC89" s="146"/>
      <c r="AD89" s="146"/>
      <c r="AF89" s="146"/>
      <c r="AG89" s="146"/>
      <c r="AH89" s="146"/>
      <c r="AI89" s="146"/>
      <c r="AJ89" s="146"/>
      <c r="AK89" s="146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146"/>
      <c r="S90" s="146"/>
      <c r="T90" s="146"/>
      <c r="U90" s="146"/>
      <c r="V90" s="146"/>
      <c r="W90" s="146"/>
      <c r="Y90" s="146"/>
      <c r="Z90" s="146"/>
      <c r="AA90" s="146"/>
      <c r="AB90" s="146"/>
      <c r="AC90" s="146"/>
      <c r="AD90" s="146"/>
      <c r="AF90" s="146"/>
      <c r="AG90" s="146"/>
      <c r="AH90" s="146"/>
      <c r="AI90" s="146"/>
      <c r="AJ90" s="146"/>
      <c r="AK90" s="146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146"/>
      <c r="S91" s="146"/>
      <c r="T91" s="146"/>
      <c r="U91" s="146"/>
      <c r="V91" s="146"/>
      <c r="W91" s="146"/>
      <c r="Y91" s="146"/>
      <c r="Z91" s="146"/>
      <c r="AA91" s="146"/>
      <c r="AB91" s="146"/>
      <c r="AC91" s="146"/>
      <c r="AD91" s="146"/>
      <c r="AF91" s="146"/>
      <c r="AG91" s="146"/>
      <c r="AH91" s="146"/>
      <c r="AI91" s="146"/>
      <c r="AJ91" s="146"/>
      <c r="AK91" s="146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146"/>
      <c r="S92" s="146"/>
      <c r="T92" s="146"/>
      <c r="U92" s="146"/>
      <c r="V92" s="146"/>
      <c r="W92" s="146"/>
      <c r="Y92" s="146"/>
      <c r="Z92" s="146"/>
      <c r="AA92" s="146"/>
      <c r="AB92" s="146"/>
      <c r="AC92" s="146"/>
      <c r="AD92" s="146"/>
      <c r="AF92" s="146"/>
      <c r="AG92" s="146"/>
      <c r="AH92" s="146"/>
      <c r="AI92" s="146"/>
      <c r="AJ92" s="146"/>
      <c r="AK92" s="146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146"/>
      <c r="S93" s="146"/>
      <c r="T93" s="146"/>
      <c r="U93" s="146"/>
      <c r="V93" s="146"/>
      <c r="W93" s="146"/>
      <c r="Y93" s="146"/>
      <c r="Z93" s="146"/>
      <c r="AA93" s="146"/>
      <c r="AB93" s="146"/>
      <c r="AC93" s="146"/>
      <c r="AD93" s="146"/>
      <c r="AF93" s="146"/>
      <c r="AG93" s="146"/>
      <c r="AH93" s="146"/>
      <c r="AI93" s="146"/>
      <c r="AJ93" s="146"/>
      <c r="AK93" s="146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146"/>
      <c r="S94" s="146"/>
      <c r="T94" s="146"/>
      <c r="U94" s="146"/>
      <c r="V94" s="146"/>
      <c r="W94" s="146"/>
      <c r="Y94" s="146"/>
      <c r="Z94" s="146"/>
      <c r="AA94" s="146"/>
      <c r="AB94" s="146"/>
      <c r="AC94" s="146"/>
      <c r="AD94" s="146"/>
      <c r="AF94" s="146"/>
      <c r="AG94" s="146"/>
      <c r="AH94" s="146"/>
      <c r="AI94" s="146"/>
      <c r="AJ94" s="146"/>
      <c r="AK94" s="146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146"/>
      <c r="S95" s="146"/>
      <c r="T95" s="146"/>
      <c r="U95" s="146"/>
      <c r="V95" s="146"/>
      <c r="W95" s="146"/>
      <c r="Y95" s="146"/>
      <c r="Z95" s="146"/>
      <c r="AA95" s="146"/>
      <c r="AB95" s="146"/>
      <c r="AC95" s="146"/>
      <c r="AD95" s="146"/>
      <c r="AF95" s="146"/>
      <c r="AG95" s="146"/>
      <c r="AH95" s="146"/>
      <c r="AI95" s="146"/>
      <c r="AJ95" s="146"/>
      <c r="AK95" s="146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46"/>
      <c r="S96" s="146"/>
      <c r="T96" s="146"/>
      <c r="U96" s="146"/>
      <c r="V96" s="146"/>
      <c r="W96" s="146"/>
      <c r="Y96" s="146"/>
      <c r="Z96" s="146"/>
      <c r="AA96" s="146"/>
      <c r="AB96" s="146"/>
      <c r="AC96" s="146"/>
      <c r="AD96" s="146"/>
      <c r="AF96" s="146"/>
      <c r="AG96" s="146"/>
      <c r="AH96" s="146"/>
      <c r="AI96" s="146"/>
      <c r="AJ96" s="146"/>
      <c r="AK96" s="146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203"/>
      <c r="S97" s="203"/>
      <c r="T97" s="203"/>
      <c r="U97" s="203"/>
      <c r="V97" s="203"/>
      <c r="W97" s="203"/>
      <c r="X97"/>
      <c r="Y97" s="203"/>
      <c r="Z97" s="203"/>
      <c r="AA97" s="203"/>
      <c r="AB97" s="203"/>
      <c r="AC97" s="203"/>
      <c r="AD97" s="203"/>
      <c r="AE97"/>
      <c r="AF97" s="203"/>
      <c r="AG97" s="203"/>
      <c r="AH97" s="203"/>
      <c r="AI97" s="203"/>
      <c r="AJ97" s="203"/>
      <c r="AK97" s="203"/>
    </row>
    <row r="98" spans="1:37" ht="15" customHeight="1" x14ac:dyDescent="0.25">
      <c r="A98" s="1"/>
      <c r="B98" s="10" t="s">
        <v>515</v>
      </c>
      <c r="C98" s="11" t="s">
        <v>596</v>
      </c>
      <c r="D98" s="12"/>
      <c r="E98" s="13" t="s">
        <v>466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R98" s="336"/>
      <c r="S98" s="336"/>
      <c r="T98" s="336"/>
      <c r="U98" s="336"/>
      <c r="V98" s="336"/>
      <c r="W98" s="336"/>
      <c r="Y98" s="336"/>
      <c r="Z98" s="336"/>
      <c r="AA98" s="336"/>
      <c r="AB98" s="336"/>
      <c r="AC98" s="336"/>
      <c r="AD98" s="336"/>
      <c r="AF98" s="336"/>
      <c r="AG98" s="336"/>
      <c r="AH98" s="336"/>
      <c r="AI98" s="336"/>
      <c r="AJ98" s="336"/>
      <c r="AK98" s="33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490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427" t="s">
        <v>663</v>
      </c>
      <c r="H103" s="428" t="s">
        <v>2600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m3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50.185217495000003</v>
      </c>
      <c r="V103" s="262"/>
      <c r="W103" s="278">
        <f t="shared" ref="W103:W124" si="10">IFERROR(U103*$P103,"")</f>
        <v>50.185217495000003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50.185217495000003</v>
      </c>
      <c r="AC103" s="262"/>
      <c r="AD103" s="278">
        <f t="shared" ref="AD103:AD124" si="11">IFERROR(AB103*$P103,"")</f>
        <v>50.185217495000003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492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4327</v>
      </c>
      <c r="G104" s="42" t="s">
        <v>663</v>
      </c>
      <c r="H104" s="42" t="str">
        <f>INDEX(DTM!$K$17:$K$39,MATCH('1.5-Recup. Ambiente'!F104,DTM!$L$17:$L$39,0))</f>
        <v>1 A 00 002 91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1.5</v>
      </c>
      <c r="M104" s="44">
        <v>1</v>
      </c>
      <c r="N104" s="44">
        <v>1</v>
      </c>
      <c r="O104" s="44">
        <v>1</v>
      </c>
      <c r="P104" s="139">
        <f t="shared" ref="P104:P124" si="13">IF($L104&lt;&gt;"",PRODUCT($K104:$O104),"")</f>
        <v>1.5</v>
      </c>
      <c r="Q104" s="5"/>
      <c r="R104" s="280">
        <f>IF($F104&lt;&gt;"",INDEX(DTM!$C$3:$F$100,MATCH($F104,DTM!$C$3:$C$100,0),MATCH(R$8,DTM!$C$3:$F$3,0)),"")</f>
        <v>30.719056654920031</v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12.750145060064517</v>
      </c>
      <c r="V104" s="262"/>
      <c r="W104" s="278">
        <f t="shared" ca="1" si="10"/>
        <v>19.125217590096774</v>
      </c>
      <c r="X104" s="9"/>
      <c r="Y104" s="280">
        <f>IF($F104&lt;&gt;"",INDEX(DTM!$C$3:$F$100,MATCH($F104,DTM!$C$3:$C$100,0),MATCH(Y$8,DTM!$C$3:$F$3,0)),"")</f>
        <v>19.314816895079755</v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0.43078000000000005</v>
      </c>
      <c r="AB104" s="262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8.0167408780571794</v>
      </c>
      <c r="AC104" s="262"/>
      <c r="AD104" s="278">
        <f t="shared" ca="1" si="11"/>
        <v>12.02511131708577</v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69.310435085096771</v>
      </c>
      <c r="X126" s="261"/>
      <c r="Y126" s="264"/>
      <c r="Z126" s="265"/>
      <c r="AA126" s="265"/>
      <c r="AB126" s="265"/>
      <c r="AC126" s="265"/>
      <c r="AD126" s="266">
        <f ca="1">SUM(AD103:AD124)</f>
        <v>62.210328812085777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69.310435085096771</v>
      </c>
      <c r="X129" s="261"/>
      <c r="Y129" s="275"/>
      <c r="Z129" s="64"/>
      <c r="AA129" s="64"/>
      <c r="AB129" s="64"/>
      <c r="AC129" s="64"/>
      <c r="AD129" s="276">
        <f ca="1">SUM(AD126:AD127)</f>
        <v>62.210328812085777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46"/>
      <c r="S132" s="146"/>
      <c r="T132" s="146"/>
      <c r="U132" s="146"/>
      <c r="V132" s="146"/>
      <c r="W132" s="146"/>
      <c r="Y132" s="146"/>
      <c r="Z132" s="146"/>
      <c r="AA132" s="146"/>
      <c r="AB132" s="146"/>
      <c r="AC132" s="146"/>
      <c r="AD132" s="146"/>
      <c r="AF132" s="146"/>
      <c r="AG132" s="146"/>
      <c r="AH132" s="146"/>
      <c r="AI132" s="146"/>
      <c r="AJ132" s="146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46"/>
      <c r="S133" s="146"/>
      <c r="T133" s="146"/>
      <c r="U133" s="146"/>
      <c r="V133" s="146"/>
      <c r="W133" s="146"/>
      <c r="Y133" s="146"/>
      <c r="Z133" s="146"/>
      <c r="AA133" s="146"/>
      <c r="AB133" s="146"/>
      <c r="AC133" s="146"/>
      <c r="AD133" s="146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Y134" s="146"/>
      <c r="Z134" s="146"/>
      <c r="AA134" s="146"/>
      <c r="AB134" s="146"/>
      <c r="AC134" s="146"/>
      <c r="AD134" s="146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Y135" s="146"/>
      <c r="Z135" s="146"/>
      <c r="AA135" s="146"/>
      <c r="AB135" s="146"/>
      <c r="AC135" s="146"/>
      <c r="AD135" s="146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Y136" s="146"/>
      <c r="Z136" s="146"/>
      <c r="AA136" s="146"/>
      <c r="AB136" s="146"/>
      <c r="AC136" s="146"/>
      <c r="AD136" s="146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Y137" s="146"/>
      <c r="Z137" s="146"/>
      <c r="AA137" s="146"/>
      <c r="AB137" s="146"/>
      <c r="AC137" s="146"/>
      <c r="AD137" s="146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Y138" s="146"/>
      <c r="Z138" s="146"/>
      <c r="AA138" s="146"/>
      <c r="AB138" s="146"/>
      <c r="AC138" s="146"/>
      <c r="AD138" s="146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Y139" s="146"/>
      <c r="Z139" s="146"/>
      <c r="AA139" s="146"/>
      <c r="AB139" s="146"/>
      <c r="AC139" s="146"/>
      <c r="AD139" s="146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Y140" s="146"/>
      <c r="Z140" s="146"/>
      <c r="AA140" s="146"/>
      <c r="AB140" s="146"/>
      <c r="AC140" s="146"/>
      <c r="AD140" s="146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46"/>
      <c r="S141" s="146"/>
      <c r="T141" s="146"/>
      <c r="U141" s="146"/>
      <c r="V141" s="146"/>
      <c r="W141" s="146"/>
      <c r="Y141" s="146"/>
      <c r="Z141" s="146"/>
      <c r="AA141" s="146"/>
      <c r="AB141" s="146"/>
      <c r="AC141" s="146"/>
      <c r="AD141" s="146"/>
      <c r="AF141" s="146"/>
      <c r="AG141" s="146"/>
      <c r="AH141" s="146"/>
      <c r="AI141" s="146"/>
      <c r="AJ141" s="146"/>
      <c r="AK141" s="146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203"/>
      <c r="S142" s="203"/>
      <c r="T142" s="203"/>
      <c r="U142" s="203"/>
      <c r="V142" s="203"/>
      <c r="W142" s="203"/>
      <c r="X142"/>
      <c r="Y142" s="203"/>
      <c r="Z142" s="203"/>
      <c r="AA142" s="203"/>
      <c r="AB142" s="203"/>
      <c r="AC142" s="203"/>
      <c r="AD142" s="203"/>
      <c r="AE142"/>
      <c r="AF142" s="203"/>
      <c r="AG142" s="203"/>
      <c r="AH142" s="203"/>
      <c r="AI142" s="203"/>
      <c r="AJ142" s="203"/>
      <c r="AK142" s="203"/>
    </row>
    <row r="143" spans="1:37" ht="15" customHeight="1" x14ac:dyDescent="0.25">
      <c r="A143" s="1"/>
      <c r="B143" s="10" t="s">
        <v>710</v>
      </c>
      <c r="C143" s="11" t="s">
        <v>596</v>
      </c>
      <c r="D143" s="12"/>
      <c r="E143" s="13" t="s">
        <v>260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R143" s="336"/>
      <c r="S143" s="336"/>
      <c r="T143" s="336"/>
      <c r="U143" s="336"/>
      <c r="V143" s="336"/>
      <c r="W143" s="336"/>
      <c r="Y143" s="336"/>
      <c r="Z143" s="336"/>
      <c r="AA143" s="336"/>
      <c r="AB143" s="336"/>
      <c r="AC143" s="336"/>
      <c r="AD143" s="336"/>
      <c r="AF143" s="336"/>
      <c r="AG143" s="336"/>
      <c r="AH143" s="336"/>
      <c r="AI143" s="336"/>
      <c r="AJ143" s="336"/>
      <c r="AK143" s="33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427" t="s">
        <v>663</v>
      </c>
      <c r="H148" s="428" t="s">
        <v>657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m2</v>
      </c>
      <c r="K148" s="430">
        <v>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6.2624705850000009</v>
      </c>
      <c r="V148" s="262"/>
      <c r="W148" s="278">
        <f t="shared" ref="W148:W169" si="15">IFERROR(U148*$P148,"")</f>
        <v>6.2624705850000009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6.2624705850000009</v>
      </c>
      <c r="AC148" s="262"/>
      <c r="AD148" s="278">
        <f t="shared" ref="AD148:AD169" si="16">IFERROR(AB148*$P148,"")</f>
        <v>6.2624705850000009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4328</v>
      </c>
      <c r="G149" s="42" t="s">
        <v>663</v>
      </c>
      <c r="H149" s="42" t="str">
        <f>INDEX(DTM!$K$17:$K$39,MATCH('1.5-Recup. Ambiente'!F149,DTM!$L$17:$L$39,0))</f>
        <v>1 A 00 002 40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tkm</v>
      </c>
      <c r="K149" s="426">
        <v>1</v>
      </c>
      <c r="L149" s="434">
        <v>0.09</v>
      </c>
      <c r="M149" s="44">
        <v>1</v>
      </c>
      <c r="N149" s="44">
        <v>1</v>
      </c>
      <c r="O149" s="44">
        <v>1</v>
      </c>
      <c r="P149" s="139">
        <f>IF($L149&lt;&gt;"",PRODUCT($K149:$O149),"")</f>
        <v>0.09</v>
      </c>
      <c r="Q149" s="5"/>
      <c r="R149" s="280">
        <f>IF($F149&lt;&gt;"",INDEX(DTM!$C$3:$F$100,MATCH($F149,DTM!$C$3:$C$100,0),MATCH(R$8,DTM!$C$3:$F$3,0)),"")</f>
        <v>30.719056654920031</v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0.77286999999999995</v>
      </c>
      <c r="U149" s="262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22.87526025482163</v>
      </c>
      <c r="V149" s="262"/>
      <c r="W149" s="278">
        <f t="shared" ca="1" si="15"/>
        <v>2.0587734229339465</v>
      </c>
      <c r="X149" s="9"/>
      <c r="Y149" s="280">
        <f>IF($F149&lt;&gt;"",INDEX(DTM!$C$3:$F$100,MATCH($F149,DTM!$C$3:$C$100,0),MATCH(Y$8,DTM!$C$3:$F$3,0)),"")</f>
        <v>19.314816895079755</v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0.77286999999999995</v>
      </c>
      <c r="AB149" s="262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14.382976281220229</v>
      </c>
      <c r="AC149" s="262"/>
      <c r="AD149" s="278">
        <f t="shared" ca="1" si="16"/>
        <v>1.2944678653098205</v>
      </c>
      <c r="AE149" s="9"/>
      <c r="AF149" s="280" t="e">
        <f>IF($F149&lt;&gt;"",INDEX(DTM!$C$3:$F$100,MATCH($F149,DTM!$C$3:$C$100,0),MATCH(AF$8,DTM!$C$3:$F$3,0)),"")</f>
        <v>#N/A</v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62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ref="P150:P169" si="19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8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8.3212440079339469</v>
      </c>
      <c r="X171" s="261"/>
      <c r="Y171" s="264"/>
      <c r="Z171" s="265"/>
      <c r="AA171" s="265"/>
      <c r="AB171" s="265"/>
      <c r="AC171" s="265"/>
      <c r="AD171" s="266">
        <f ca="1">SUM(AD148:AD169)</f>
        <v>7.5569384503098211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8.3212440079339469</v>
      </c>
      <c r="X174" s="261"/>
      <c r="Y174" s="275"/>
      <c r="Z174" s="64"/>
      <c r="AA174" s="64"/>
      <c r="AB174" s="64"/>
      <c r="AC174" s="64"/>
      <c r="AD174" s="276">
        <f ca="1">SUM(AD171:AD172)</f>
        <v>7.5569384503098211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46"/>
      <c r="S177" s="146"/>
      <c r="T177" s="146"/>
      <c r="U177" s="146"/>
      <c r="V177" s="146"/>
      <c r="W177" s="146"/>
      <c r="Y177" s="146"/>
      <c r="Z177" s="146"/>
      <c r="AA177" s="146"/>
      <c r="AB177" s="146"/>
      <c r="AC177" s="146"/>
      <c r="AD177" s="146"/>
      <c r="AF177" s="146"/>
      <c r="AG177" s="146"/>
      <c r="AH177" s="146"/>
      <c r="AI177" s="146"/>
      <c r="AJ177" s="146"/>
      <c r="AK177" s="146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46"/>
      <c r="S178" s="146"/>
      <c r="T178" s="146"/>
      <c r="U178" s="146"/>
      <c r="V178" s="146"/>
      <c r="W178" s="146"/>
      <c r="Y178" s="146"/>
      <c r="Z178" s="146"/>
      <c r="AA178" s="146"/>
      <c r="AB178" s="146"/>
      <c r="AC178" s="146"/>
      <c r="AD178" s="146"/>
      <c r="AF178" s="146"/>
      <c r="AG178" s="146"/>
      <c r="AH178" s="146"/>
      <c r="AI178" s="146"/>
      <c r="AJ178" s="146"/>
      <c r="AK178" s="146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46"/>
      <c r="S179" s="146"/>
      <c r="T179" s="146"/>
      <c r="U179" s="146"/>
      <c r="V179" s="146"/>
      <c r="W179" s="146"/>
      <c r="Y179" s="146"/>
      <c r="Z179" s="146"/>
      <c r="AA179" s="146"/>
      <c r="AB179" s="146"/>
      <c r="AC179" s="146"/>
      <c r="AD179" s="146"/>
      <c r="AF179" s="146"/>
      <c r="AG179" s="146"/>
      <c r="AH179" s="146"/>
      <c r="AI179" s="146"/>
      <c r="AJ179" s="146"/>
      <c r="AK179" s="146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46"/>
      <c r="S180" s="146"/>
      <c r="T180" s="146"/>
      <c r="U180" s="146"/>
      <c r="V180" s="146"/>
      <c r="W180" s="146"/>
      <c r="Y180" s="146"/>
      <c r="Z180" s="146"/>
      <c r="AA180" s="146"/>
      <c r="AB180" s="146"/>
      <c r="AC180" s="146"/>
      <c r="AD180" s="146"/>
      <c r="AF180" s="146"/>
      <c r="AG180" s="146"/>
      <c r="AH180" s="146"/>
      <c r="AI180" s="146"/>
      <c r="AJ180" s="146"/>
      <c r="AK180" s="146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46"/>
      <c r="S181" s="146"/>
      <c r="T181" s="146"/>
      <c r="U181" s="146"/>
      <c r="V181" s="146"/>
      <c r="W181" s="146"/>
      <c r="Y181" s="146"/>
      <c r="Z181" s="146"/>
      <c r="AA181" s="146"/>
      <c r="AB181" s="146"/>
      <c r="AC181" s="146"/>
      <c r="AD181" s="146"/>
      <c r="AF181" s="146"/>
      <c r="AG181" s="146"/>
      <c r="AH181" s="146"/>
      <c r="AI181" s="146"/>
      <c r="AJ181" s="146"/>
      <c r="AK181" s="146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46"/>
      <c r="S182" s="146"/>
      <c r="T182" s="146"/>
      <c r="U182" s="146"/>
      <c r="V182" s="146"/>
      <c r="W182" s="146"/>
      <c r="Y182" s="146"/>
      <c r="Z182" s="146"/>
      <c r="AA182" s="146"/>
      <c r="AB182" s="146"/>
      <c r="AC182" s="146"/>
      <c r="AD182" s="146"/>
      <c r="AF182" s="146"/>
      <c r="AG182" s="146"/>
      <c r="AH182" s="146"/>
      <c r="AI182" s="146"/>
      <c r="AJ182" s="146"/>
      <c r="AK182" s="146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46"/>
      <c r="S183" s="146"/>
      <c r="T183" s="146"/>
      <c r="U183" s="146"/>
      <c r="V183" s="146"/>
      <c r="W183" s="146"/>
      <c r="Y183" s="146"/>
      <c r="Z183" s="146"/>
      <c r="AA183" s="146"/>
      <c r="AB183" s="146"/>
      <c r="AC183" s="146"/>
      <c r="AD183" s="146"/>
      <c r="AF183" s="146"/>
      <c r="AG183" s="146"/>
      <c r="AH183" s="146"/>
      <c r="AI183" s="146"/>
      <c r="AJ183" s="146"/>
      <c r="AK183" s="146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46"/>
      <c r="S184" s="146"/>
      <c r="T184" s="146"/>
      <c r="U184" s="146"/>
      <c r="V184" s="146"/>
      <c r="W184" s="146"/>
      <c r="Y184" s="146"/>
      <c r="Z184" s="146"/>
      <c r="AA184" s="146"/>
      <c r="AB184" s="146"/>
      <c r="AC184" s="146"/>
      <c r="AD184" s="146"/>
      <c r="AF184" s="146"/>
      <c r="AG184" s="146"/>
      <c r="AH184" s="146"/>
      <c r="AI184" s="146"/>
      <c r="AJ184" s="146"/>
      <c r="AK184" s="146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46"/>
      <c r="S185" s="146"/>
      <c r="T185" s="146"/>
      <c r="U185" s="146"/>
      <c r="V185" s="146"/>
      <c r="W185" s="146"/>
      <c r="Y185" s="146"/>
      <c r="Z185" s="146"/>
      <c r="AA185" s="146"/>
      <c r="AB185" s="146"/>
      <c r="AC185" s="146"/>
      <c r="AD185" s="146"/>
      <c r="AF185" s="146"/>
      <c r="AG185" s="146"/>
      <c r="AH185" s="146"/>
      <c r="AI185" s="146"/>
      <c r="AJ185" s="146"/>
      <c r="AK185" s="146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46"/>
      <c r="S186" s="146"/>
      <c r="T186" s="146"/>
      <c r="U186" s="146"/>
      <c r="V186" s="146"/>
      <c r="W186" s="146"/>
      <c r="Y186" s="146"/>
      <c r="Z186" s="146"/>
      <c r="AA186" s="146"/>
      <c r="AB186" s="146"/>
      <c r="AC186" s="146"/>
      <c r="AD186" s="146"/>
      <c r="AF186" s="146"/>
      <c r="AG186" s="146"/>
      <c r="AH186" s="146"/>
      <c r="AI186" s="146"/>
      <c r="AJ186" s="146"/>
      <c r="AK186" s="146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203"/>
      <c r="S187" s="203"/>
      <c r="T187" s="203"/>
      <c r="U187" s="203"/>
      <c r="V187" s="203"/>
      <c r="W187" s="203"/>
      <c r="X187"/>
      <c r="Y187" s="203"/>
      <c r="Z187" s="203"/>
      <c r="AA187" s="203"/>
      <c r="AB187" s="203"/>
      <c r="AC187" s="203"/>
      <c r="AD187" s="203"/>
      <c r="AE187"/>
      <c r="AF187" s="203"/>
      <c r="AG187" s="203"/>
      <c r="AH187" s="203"/>
      <c r="AI187" s="203"/>
      <c r="AJ187" s="203"/>
      <c r="AK187" s="203"/>
    </row>
    <row r="188" spans="1:37" ht="15" customHeight="1" x14ac:dyDescent="0.25">
      <c r="A188" s="1"/>
      <c r="B188" s="10" t="s">
        <v>711</v>
      </c>
      <c r="C188" s="11" t="s">
        <v>596</v>
      </c>
      <c r="D188" s="12"/>
      <c r="E188" s="13" t="s">
        <v>468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R188" s="336"/>
      <c r="S188" s="336"/>
      <c r="T188" s="336"/>
      <c r="U188" s="336"/>
      <c r="V188" s="336"/>
      <c r="W188" s="336"/>
      <c r="Y188" s="336"/>
      <c r="Z188" s="336"/>
      <c r="AA188" s="336"/>
      <c r="AB188" s="336"/>
      <c r="AC188" s="336"/>
      <c r="AD188" s="336"/>
      <c r="AF188" s="336"/>
      <c r="AG188" s="336"/>
      <c r="AH188" s="336"/>
      <c r="AI188" s="336"/>
      <c r="AJ188" s="336"/>
      <c r="AK188" s="33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427" t="s">
        <v>663</v>
      </c>
      <c r="H193" s="428" t="s">
        <v>1324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25.90441049</v>
      </c>
      <c r="V193" s="262"/>
      <c r="W193" s="278">
        <f t="shared" ref="W193:W214" si="20">IFERROR(U193*$P193,"")</f>
        <v>25.90441049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25.90441049</v>
      </c>
      <c r="AC193" s="262"/>
      <c r="AD193" s="278">
        <f t="shared" ref="AD193:AD214" si="21">IFERROR(AB193*$P193,"")</f>
        <v>25.90441049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3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25.90441049</v>
      </c>
      <c r="X216" s="261"/>
      <c r="Y216" s="264"/>
      <c r="Z216" s="265"/>
      <c r="AA216" s="265"/>
      <c r="AB216" s="265"/>
      <c r="AC216" s="265"/>
      <c r="AD216" s="266">
        <f>SUM(AD193:AD214)</f>
        <v>25.90441049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0.51808820980000003</v>
      </c>
      <c r="X217" s="261"/>
      <c r="Y217" s="267"/>
      <c r="Z217" s="268"/>
      <c r="AA217" s="268"/>
      <c r="AB217" s="269"/>
      <c r="AC217" s="269"/>
      <c r="AD217" s="270">
        <f>$P217*AD216</f>
        <v>0.51808820980000003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26.422498699799998</v>
      </c>
      <c r="X219" s="261"/>
      <c r="Y219" s="275"/>
      <c r="Z219" s="64"/>
      <c r="AA219" s="64"/>
      <c r="AB219" s="64"/>
      <c r="AC219" s="64"/>
      <c r="AD219" s="276">
        <f>SUM(AD216:AD217)</f>
        <v>26.422498699799998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146"/>
      <c r="S222" s="146"/>
      <c r="T222" s="146"/>
      <c r="U222" s="146"/>
      <c r="V222" s="146"/>
      <c r="W222" s="146"/>
      <c r="Y222" s="146"/>
      <c r="Z222" s="146"/>
      <c r="AA222" s="146"/>
      <c r="AB222" s="146"/>
      <c r="AC222" s="146"/>
      <c r="AD222" s="146"/>
      <c r="AF222" s="146"/>
      <c r="AG222" s="146"/>
      <c r="AH222" s="146"/>
      <c r="AI222" s="146"/>
      <c r="AJ222" s="146"/>
      <c r="AK222" s="146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146"/>
      <c r="S223" s="146"/>
      <c r="T223" s="146"/>
      <c r="U223" s="146"/>
      <c r="V223" s="146"/>
      <c r="W223" s="146"/>
      <c r="Y223" s="146"/>
      <c r="Z223" s="146"/>
      <c r="AA223" s="146"/>
      <c r="AB223" s="146"/>
      <c r="AC223" s="146"/>
      <c r="AD223" s="146"/>
      <c r="AF223" s="146"/>
      <c r="AG223" s="146"/>
      <c r="AH223" s="146"/>
      <c r="AI223" s="146"/>
      <c r="AJ223" s="146"/>
      <c r="AK223" s="146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146"/>
      <c r="S224" s="146"/>
      <c r="T224" s="146"/>
      <c r="U224" s="146"/>
      <c r="V224" s="146"/>
      <c r="W224" s="146"/>
      <c r="Y224" s="146"/>
      <c r="Z224" s="146"/>
      <c r="AA224" s="146"/>
      <c r="AB224" s="146"/>
      <c r="AC224" s="146"/>
      <c r="AD224" s="146"/>
      <c r="AF224" s="146"/>
      <c r="AG224" s="146"/>
      <c r="AH224" s="146"/>
      <c r="AI224" s="146"/>
      <c r="AJ224" s="146"/>
      <c r="AK224" s="146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146"/>
      <c r="S225" s="146"/>
      <c r="T225" s="146"/>
      <c r="U225" s="146"/>
      <c r="V225" s="146"/>
      <c r="W225" s="146"/>
      <c r="Y225" s="146"/>
      <c r="Z225" s="146"/>
      <c r="AA225" s="146"/>
      <c r="AB225" s="146"/>
      <c r="AC225" s="146"/>
      <c r="AD225" s="146"/>
      <c r="AF225" s="146"/>
      <c r="AG225" s="146"/>
      <c r="AH225" s="146"/>
      <c r="AI225" s="146"/>
      <c r="AJ225" s="146"/>
      <c r="AK225" s="146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146"/>
      <c r="S226" s="146"/>
      <c r="T226" s="146"/>
      <c r="U226" s="146"/>
      <c r="V226" s="146"/>
      <c r="W226" s="146"/>
      <c r="Y226" s="146"/>
      <c r="Z226" s="146"/>
      <c r="AA226" s="146"/>
      <c r="AB226" s="146"/>
      <c r="AC226" s="146"/>
      <c r="AD226" s="146"/>
      <c r="AF226" s="146"/>
      <c r="AG226" s="146"/>
      <c r="AH226" s="146"/>
      <c r="AI226" s="146"/>
      <c r="AJ226" s="146"/>
      <c r="AK226" s="146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146"/>
      <c r="S227" s="146"/>
      <c r="T227" s="146"/>
      <c r="U227" s="146"/>
      <c r="V227" s="146"/>
      <c r="W227" s="146"/>
      <c r="Y227" s="146"/>
      <c r="Z227" s="146"/>
      <c r="AA227" s="146"/>
      <c r="AB227" s="146"/>
      <c r="AC227" s="146"/>
      <c r="AD227" s="146"/>
      <c r="AF227" s="146"/>
      <c r="AG227" s="146"/>
      <c r="AH227" s="146"/>
      <c r="AI227" s="146"/>
      <c r="AJ227" s="146"/>
      <c r="AK227" s="146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146"/>
      <c r="S228" s="146"/>
      <c r="T228" s="146"/>
      <c r="U228" s="146"/>
      <c r="V228" s="146"/>
      <c r="W228" s="146"/>
      <c r="Y228" s="146"/>
      <c r="Z228" s="146"/>
      <c r="AA228" s="146"/>
      <c r="AB228" s="146"/>
      <c r="AC228" s="146"/>
      <c r="AD228" s="146"/>
      <c r="AF228" s="146"/>
      <c r="AG228" s="146"/>
      <c r="AH228" s="146"/>
      <c r="AI228" s="146"/>
      <c r="AJ228" s="146"/>
      <c r="AK228" s="146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146"/>
      <c r="S229" s="146"/>
      <c r="T229" s="146"/>
      <c r="U229" s="146"/>
      <c r="V229" s="146"/>
      <c r="W229" s="146"/>
      <c r="Y229" s="146"/>
      <c r="Z229" s="146"/>
      <c r="AA229" s="146"/>
      <c r="AB229" s="146"/>
      <c r="AC229" s="146"/>
      <c r="AD229" s="146"/>
      <c r="AF229" s="146"/>
      <c r="AG229" s="146"/>
      <c r="AH229" s="146"/>
      <c r="AI229" s="146"/>
      <c r="AJ229" s="146"/>
      <c r="AK229" s="146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146"/>
      <c r="S230" s="146"/>
      <c r="T230" s="146"/>
      <c r="U230" s="146"/>
      <c r="V230" s="146"/>
      <c r="W230" s="146"/>
      <c r="Y230" s="146"/>
      <c r="Z230" s="146"/>
      <c r="AA230" s="146"/>
      <c r="AB230" s="146"/>
      <c r="AC230" s="146"/>
      <c r="AD230" s="146"/>
      <c r="AF230" s="146"/>
      <c r="AG230" s="146"/>
      <c r="AH230" s="146"/>
      <c r="AI230" s="146"/>
      <c r="AJ230" s="146"/>
      <c r="AK230" s="146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146"/>
      <c r="S231" s="146"/>
      <c r="T231" s="146"/>
      <c r="U231" s="146"/>
      <c r="V231" s="146"/>
      <c r="W231" s="146"/>
      <c r="Y231" s="146"/>
      <c r="Z231" s="146"/>
      <c r="AA231" s="146"/>
      <c r="AB231" s="146"/>
      <c r="AC231" s="146"/>
      <c r="AD231" s="146"/>
      <c r="AF231" s="146"/>
      <c r="AG231" s="146"/>
      <c r="AH231" s="146"/>
      <c r="AI231" s="146"/>
      <c r="AJ231" s="146"/>
      <c r="AK231" s="146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203"/>
      <c r="S232" s="203"/>
      <c r="T232" s="203"/>
      <c r="U232" s="203"/>
      <c r="V232" s="203"/>
      <c r="W232" s="203"/>
      <c r="X232"/>
      <c r="Y232" s="203"/>
      <c r="Z232" s="203"/>
      <c r="AA232" s="203"/>
      <c r="AB232" s="203"/>
      <c r="AC232" s="203"/>
      <c r="AD232" s="203"/>
      <c r="AE232"/>
      <c r="AF232" s="203"/>
      <c r="AG232" s="203"/>
      <c r="AH232" s="203"/>
      <c r="AI232" s="203"/>
      <c r="AJ232" s="203"/>
      <c r="AK232" s="203"/>
    </row>
    <row r="233" spans="1:37" ht="15" customHeight="1" x14ac:dyDescent="0.25">
      <c r="A233" s="1"/>
      <c r="B233" s="10" t="s">
        <v>712</v>
      </c>
      <c r="C233" s="11" t="s">
        <v>596</v>
      </c>
      <c r="D233" s="12"/>
      <c r="E233" s="13" t="s">
        <v>469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467</v>
      </c>
      <c r="P233" s="138"/>
      <c r="R233" s="336"/>
      <c r="S233" s="336"/>
      <c r="T233" s="336"/>
      <c r="U233" s="336"/>
      <c r="V233" s="336"/>
      <c r="W233" s="336"/>
      <c r="Y233" s="336"/>
      <c r="Z233" s="336"/>
      <c r="AA233" s="336"/>
      <c r="AB233" s="336"/>
      <c r="AC233" s="336"/>
      <c r="AD233" s="336"/>
      <c r="AF233" s="336"/>
      <c r="AG233" s="336"/>
      <c r="AH233" s="336"/>
      <c r="AI233" s="336"/>
      <c r="AJ233" s="336"/>
      <c r="AK233" s="33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427" t="s">
        <v>663</v>
      </c>
      <c r="H238" s="428" t="s">
        <v>659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14.026469205000001</v>
      </c>
      <c r="V238" s="262"/>
      <c r="W238" s="278">
        <f t="shared" ref="W238:W259" si="25">IFERROR(U238*$P238,"")</f>
        <v>14.026469205000001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14.026469205000001</v>
      </c>
      <c r="AC238" s="262"/>
      <c r="AD238" s="278">
        <f t="shared" ref="AD238:AD259" si="26">IFERROR(AB238*$P238,"")</f>
        <v>14.026469205000001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433" t="str">
        <f>IFERROR(IF($G239&lt;&gt;"ANP",VLOOKUP($H239,'P. U. SICRO'!$A:$C,3,0),VLOOKUP($H239,'P.U. Cotados'!$B$12:$D$18,3,0)),"")</f>
        <v/>
      </c>
      <c r="K239" s="426">
        <v>1</v>
      </c>
      <c r="L239" s="434"/>
      <c r="M239" s="44"/>
      <c r="N239" s="44"/>
      <c r="O239" s="44"/>
      <c r="P239" s="139" t="str">
        <f t="shared" ref="P239:P259" si="28">IF($L239&lt;&gt;"",PRODUCT($K239:$O239),"")</f>
        <v/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62"/>
      <c r="W239" s="278" t="str">
        <f t="shared" si="25"/>
        <v/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62"/>
      <c r="AK239" s="278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433" t="str">
        <f>IFERROR(IF($G240&lt;&gt;"ANP",VLOOKUP($H240,'P. U. SICRO'!$A:$C,3,0),VLOOKUP($H240,'P.U. Cotados'!$B$12:$D$18,3,0)),"")</f>
        <v/>
      </c>
      <c r="K240" s="426">
        <v>1</v>
      </c>
      <c r="L240" s="44"/>
      <c r="M240" s="44"/>
      <c r="N240" s="44"/>
      <c r="O240" s="44"/>
      <c r="P240" s="139" t="str">
        <f t="shared" si="28"/>
        <v/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62"/>
      <c r="W240" s="278" t="str">
        <f t="shared" si="25"/>
        <v/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62"/>
      <c r="AD240" s="278" t="str">
        <f t="shared" si="26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62"/>
      <c r="AK240" s="278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14.026469205000001</v>
      </c>
      <c r="X261" s="261"/>
      <c r="Y261" s="264"/>
      <c r="Z261" s="265"/>
      <c r="AA261" s="265"/>
      <c r="AB261" s="265"/>
      <c r="AC261" s="265"/>
      <c r="AD261" s="266">
        <f>SUM(AD238:AD259)</f>
        <v>14.026469205000001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</v>
      </c>
      <c r="R262" s="267"/>
      <c r="S262" s="268"/>
      <c r="T262" s="268"/>
      <c r="U262" s="269"/>
      <c r="V262" s="269"/>
      <c r="W262" s="270">
        <f>$P262*W261</f>
        <v>0</v>
      </c>
      <c r="X262" s="261"/>
      <c r="Y262" s="267"/>
      <c r="Z262" s="268"/>
      <c r="AA262" s="268"/>
      <c r="AB262" s="269"/>
      <c r="AC262" s="269"/>
      <c r="AD262" s="270">
        <f>$P262*AD261</f>
        <v>0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14.026469205000001</v>
      </c>
      <c r="X264" s="261"/>
      <c r="Y264" s="275"/>
      <c r="Z264" s="64"/>
      <c r="AA264" s="64"/>
      <c r="AB264" s="64"/>
      <c r="AC264" s="64"/>
      <c r="AD264" s="276">
        <f>SUM(AD261:AD262)</f>
        <v>14.026469205000001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46"/>
      <c r="S267" s="146"/>
      <c r="T267" s="146"/>
      <c r="U267" s="146"/>
      <c r="V267" s="146"/>
      <c r="W267" s="146"/>
      <c r="Y267" s="146"/>
      <c r="Z267" s="146"/>
      <c r="AA267" s="146"/>
      <c r="AB267" s="146"/>
      <c r="AC267" s="146"/>
      <c r="AD267" s="146"/>
      <c r="AF267" s="146"/>
      <c r="AG267" s="146"/>
      <c r="AH267" s="146"/>
      <c r="AI267" s="146"/>
      <c r="AJ267" s="146"/>
      <c r="AK267" s="146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46"/>
      <c r="S268" s="146"/>
      <c r="T268" s="146"/>
      <c r="U268" s="146"/>
      <c r="V268" s="146"/>
      <c r="W268" s="146"/>
      <c r="Y268" s="146"/>
      <c r="Z268" s="146"/>
      <c r="AA268" s="146"/>
      <c r="AB268" s="146"/>
      <c r="AC268" s="146"/>
      <c r="AD268" s="146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Y269" s="146"/>
      <c r="Z269" s="146"/>
      <c r="AA269" s="146"/>
      <c r="AB269" s="146"/>
      <c r="AC269" s="146"/>
      <c r="AD269" s="146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Y270" s="146"/>
      <c r="Z270" s="146"/>
      <c r="AA270" s="146"/>
      <c r="AB270" s="146"/>
      <c r="AC270" s="146"/>
      <c r="AD270" s="146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Y271" s="146"/>
      <c r="Z271" s="146"/>
      <c r="AA271" s="146"/>
      <c r="AB271" s="146"/>
      <c r="AC271" s="146"/>
      <c r="AD271" s="146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Y272" s="146"/>
      <c r="Z272" s="146"/>
      <c r="AA272" s="146"/>
      <c r="AB272" s="146"/>
      <c r="AC272" s="146"/>
      <c r="AD272" s="146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Y273" s="146"/>
      <c r="Z273" s="146"/>
      <c r="AA273" s="146"/>
      <c r="AB273" s="146"/>
      <c r="AC273" s="146"/>
      <c r="AD273" s="146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Y274" s="146"/>
      <c r="Z274" s="146"/>
      <c r="AA274" s="146"/>
      <c r="AB274" s="146"/>
      <c r="AC274" s="146"/>
      <c r="AD274" s="146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Y275" s="146"/>
      <c r="Z275" s="146"/>
      <c r="AA275" s="146"/>
      <c r="AB275" s="146"/>
      <c r="AC275" s="146"/>
      <c r="AD275" s="146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46"/>
      <c r="S276" s="146"/>
      <c r="T276" s="146"/>
      <c r="U276" s="146"/>
      <c r="V276" s="146"/>
      <c r="W276" s="146"/>
      <c r="Y276" s="146"/>
      <c r="Z276" s="146"/>
      <c r="AA276" s="146"/>
      <c r="AB276" s="146"/>
      <c r="AC276" s="146"/>
      <c r="AD276" s="146"/>
      <c r="AF276" s="146"/>
      <c r="AG276" s="146"/>
      <c r="AH276" s="146"/>
      <c r="AI276" s="146"/>
      <c r="AJ276" s="146"/>
      <c r="AK276" s="146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203"/>
      <c r="S277" s="203"/>
      <c r="T277" s="203"/>
      <c r="U277" s="203"/>
      <c r="V277" s="203"/>
      <c r="W277" s="203"/>
      <c r="X277"/>
      <c r="Y277" s="203"/>
      <c r="Z277" s="203"/>
      <c r="AA277" s="203"/>
      <c r="AB277" s="203"/>
      <c r="AC277" s="203"/>
      <c r="AD277" s="203"/>
      <c r="AE277"/>
      <c r="AF277" s="203"/>
      <c r="AG277" s="203"/>
      <c r="AH277" s="203"/>
      <c r="AI277" s="203"/>
      <c r="AJ277" s="203"/>
      <c r="AK277" s="203"/>
    </row>
    <row r="278" spans="1:37" ht="15" customHeight="1" x14ac:dyDescent="0.25">
      <c r="A278" s="1"/>
      <c r="B278" s="10" t="s">
        <v>713</v>
      </c>
      <c r="C278" s="11" t="s">
        <v>596</v>
      </c>
      <c r="D278" s="12"/>
      <c r="E278" s="13" t="s">
        <v>470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R278" s="336"/>
      <c r="S278" s="336"/>
      <c r="T278" s="336"/>
      <c r="U278" s="336"/>
      <c r="V278" s="336"/>
      <c r="W278" s="336"/>
      <c r="Y278" s="336"/>
      <c r="Z278" s="336"/>
      <c r="AA278" s="336"/>
      <c r="AB278" s="336"/>
      <c r="AC278" s="336"/>
      <c r="AD278" s="336"/>
      <c r="AF278" s="336"/>
      <c r="AG278" s="336"/>
      <c r="AH278" s="336"/>
      <c r="AI278" s="336"/>
      <c r="AJ278" s="336"/>
      <c r="AK278" s="33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427" t="s">
        <v>663</v>
      </c>
      <c r="H283" s="428" t="s">
        <v>874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431">
        <f>1*VLOOKUP(RESUMO!$J$9,RESUMO!$I$13:$K$15,2,0)</f>
        <v>1</v>
      </c>
      <c r="M283" s="431">
        <v>1</v>
      </c>
      <c r="N283" s="431">
        <v>1</v>
      </c>
      <c r="O283" s="431">
        <v>1</v>
      </c>
      <c r="P283" s="432">
        <f>IF($L283&lt;&gt;"",PRODUCT($K283:$O283),"")</f>
        <v>1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109.09882966500001</v>
      </c>
      <c r="V283" s="262"/>
      <c r="W283" s="278">
        <f t="shared" ref="W283:W304" si="30">IFERROR(U283*$P283,"")</f>
        <v>109.09882966500001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109.09882966500001</v>
      </c>
      <c r="AC283" s="262"/>
      <c r="AD283" s="278">
        <f t="shared" ref="AD283:AD304" si="31">IFERROR(AB283*$P283,"")</f>
        <v>109.09882966500001</v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663</v>
      </c>
      <c r="H284" s="42" t="s">
        <v>660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34">
        <f>1*VLOOKUP(RESUMO!$J$9,RESUMO!$I$13:$K$15,3,0)</f>
        <v>0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0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95.426379265000008</v>
      </c>
      <c r="V284" s="262"/>
      <c r="W284" s="278">
        <f t="shared" si="30"/>
        <v>0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95.426379265000008</v>
      </c>
      <c r="AC284" s="262"/>
      <c r="AD284" s="278">
        <f t="shared" si="31"/>
        <v>0</v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109.09882966500001</v>
      </c>
      <c r="X306" s="261"/>
      <c r="Y306" s="264"/>
      <c r="Z306" s="265"/>
      <c r="AA306" s="265"/>
      <c r="AB306" s="265"/>
      <c r="AC306" s="265"/>
      <c r="AD306" s="266">
        <f>SUM(AD283:AD304)</f>
        <v>109.09882966500001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</v>
      </c>
      <c r="R307" s="267"/>
      <c r="S307" s="268"/>
      <c r="T307" s="268"/>
      <c r="U307" s="269"/>
      <c r="V307" s="269"/>
      <c r="W307" s="270">
        <f>$P307*W306</f>
        <v>0</v>
      </c>
      <c r="X307" s="261"/>
      <c r="Y307" s="267"/>
      <c r="Z307" s="268"/>
      <c r="AA307" s="268"/>
      <c r="AB307" s="269"/>
      <c r="AC307" s="269"/>
      <c r="AD307" s="270">
        <f>$P307*AD306</f>
        <v>0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109.09882966500001</v>
      </c>
      <c r="X309" s="261"/>
      <c r="Y309" s="275"/>
      <c r="Z309" s="64"/>
      <c r="AA309" s="64"/>
      <c r="AB309" s="64"/>
      <c r="AC309" s="64"/>
      <c r="AD309" s="276">
        <f>SUM(AD306:AD307)</f>
        <v>109.09882966500001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Y312" s="146"/>
      <c r="Z312" s="146"/>
      <c r="AA312" s="146"/>
      <c r="AB312" s="146"/>
      <c r="AC312" s="146"/>
      <c r="AD312" s="146"/>
      <c r="AF312" s="146"/>
      <c r="AG312" s="146"/>
      <c r="AH312" s="146"/>
      <c r="AI312" s="146"/>
      <c r="AJ312" s="146"/>
      <c r="AK312" s="146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Y313" s="146"/>
      <c r="Z313" s="146"/>
      <c r="AA313" s="146"/>
      <c r="AB313" s="146"/>
      <c r="AC313" s="146"/>
      <c r="AD313" s="146"/>
      <c r="AF313" s="146"/>
      <c r="AG313" s="146"/>
      <c r="AH313" s="146"/>
      <c r="AI313" s="146"/>
      <c r="AJ313" s="146"/>
      <c r="AK313" s="146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Y314" s="146"/>
      <c r="Z314" s="146"/>
      <c r="AA314" s="146"/>
      <c r="AB314" s="146"/>
      <c r="AC314" s="146"/>
      <c r="AD314" s="146"/>
      <c r="AF314" s="146"/>
      <c r="AG314" s="146"/>
      <c r="AH314" s="146"/>
      <c r="AI314" s="146"/>
      <c r="AJ314" s="146"/>
      <c r="AK314" s="146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Y315" s="146"/>
      <c r="Z315" s="146"/>
      <c r="AA315" s="146"/>
      <c r="AB315" s="146"/>
      <c r="AC315" s="146"/>
      <c r="AD315" s="146"/>
      <c r="AF315" s="146"/>
      <c r="AG315" s="146"/>
      <c r="AH315" s="146"/>
      <c r="AI315" s="146"/>
      <c r="AJ315" s="146"/>
      <c r="AK315" s="146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Y316" s="146"/>
      <c r="Z316" s="146"/>
      <c r="AA316" s="146"/>
      <c r="AB316" s="146"/>
      <c r="AC316" s="146"/>
      <c r="AD316" s="146"/>
      <c r="AF316" s="146"/>
      <c r="AG316" s="146"/>
      <c r="AH316" s="146"/>
      <c r="AI316" s="146"/>
      <c r="AJ316" s="146"/>
      <c r="AK316" s="146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Y317" s="146"/>
      <c r="Z317" s="146"/>
      <c r="AA317" s="146"/>
      <c r="AB317" s="146"/>
      <c r="AC317" s="146"/>
      <c r="AD317" s="146"/>
      <c r="AF317" s="146"/>
      <c r="AG317" s="146"/>
      <c r="AH317" s="146"/>
      <c r="AI317" s="146"/>
      <c r="AJ317" s="146"/>
      <c r="AK317" s="146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46"/>
      <c r="S318" s="146"/>
      <c r="T318" s="146"/>
      <c r="U318" s="146"/>
      <c r="V318" s="146"/>
      <c r="W318" s="146"/>
      <c r="Y318" s="146"/>
      <c r="Z318" s="146"/>
      <c r="AA318" s="146"/>
      <c r="AB318" s="146"/>
      <c r="AC318" s="146"/>
      <c r="AD318" s="146"/>
      <c r="AF318" s="146"/>
      <c r="AG318" s="146"/>
      <c r="AH318" s="146"/>
      <c r="AI318" s="146"/>
      <c r="AJ318" s="146"/>
      <c r="AK318" s="146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46"/>
      <c r="S319" s="146"/>
      <c r="T319" s="146"/>
      <c r="U319" s="146"/>
      <c r="V319" s="146"/>
      <c r="W319" s="146"/>
      <c r="Y319" s="146"/>
      <c r="Z319" s="146"/>
      <c r="AA319" s="146"/>
      <c r="AB319" s="146"/>
      <c r="AC319" s="146"/>
      <c r="AD319" s="146"/>
      <c r="AF319" s="146"/>
      <c r="AG319" s="146"/>
      <c r="AH319" s="146"/>
      <c r="AI319" s="146"/>
      <c r="AJ319" s="146"/>
      <c r="AK319" s="146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46"/>
      <c r="S320" s="146"/>
      <c r="T320" s="146"/>
      <c r="U320" s="146"/>
      <c r="V320" s="146"/>
      <c r="W320" s="146"/>
      <c r="Y320" s="146"/>
      <c r="Z320" s="146"/>
      <c r="AA320" s="146"/>
      <c r="AB320" s="146"/>
      <c r="AC320" s="146"/>
      <c r="AD320" s="146"/>
      <c r="AF320" s="146"/>
      <c r="AG320" s="146"/>
      <c r="AH320" s="146"/>
      <c r="AI320" s="146"/>
      <c r="AJ320" s="146"/>
      <c r="AK320" s="146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/>
      <c r="R321" s="146"/>
      <c r="S321" s="146"/>
      <c r="T321" s="146"/>
      <c r="U321" s="146"/>
      <c r="V321" s="146"/>
      <c r="W321" s="146"/>
      <c r="Y321" s="146"/>
      <c r="Z321" s="146"/>
      <c r="AA321" s="146"/>
      <c r="AB321" s="146"/>
      <c r="AC321" s="146"/>
      <c r="AD321" s="146"/>
      <c r="AF321" s="146"/>
      <c r="AG321" s="146"/>
      <c r="AH321" s="146"/>
      <c r="AI321" s="146"/>
      <c r="AJ321" s="146"/>
      <c r="AK321" s="146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203"/>
      <c r="S322" s="203"/>
      <c r="T322" s="203"/>
      <c r="U322" s="203"/>
      <c r="V322" s="203"/>
      <c r="W322" s="203"/>
      <c r="X322"/>
      <c r="Y322" s="203"/>
      <c r="Z322" s="203"/>
      <c r="AA322" s="203"/>
      <c r="AB322" s="203"/>
      <c r="AC322" s="203"/>
      <c r="AD322" s="203"/>
      <c r="AE322"/>
      <c r="AF322" s="203"/>
      <c r="AG322" s="203"/>
      <c r="AH322" s="203"/>
      <c r="AI322" s="203"/>
      <c r="AJ322" s="203"/>
      <c r="AK322" s="203"/>
    </row>
    <row r="323" spans="1:37" ht="15" customHeight="1" x14ac:dyDescent="0.25">
      <c r="A323" s="1"/>
      <c r="B323" s="10" t="s">
        <v>714</v>
      </c>
      <c r="C323" s="11" t="s">
        <v>596</v>
      </c>
      <c r="D323" s="12"/>
      <c r="E323" s="13" t="s">
        <v>262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R323" s="336"/>
      <c r="S323" s="336"/>
      <c r="T323" s="336"/>
      <c r="U323" s="336"/>
      <c r="V323" s="336"/>
      <c r="W323" s="336"/>
      <c r="Y323" s="336"/>
      <c r="Z323" s="336"/>
      <c r="AA323" s="336"/>
      <c r="AB323" s="336"/>
      <c r="AC323" s="336"/>
      <c r="AD323" s="336"/>
      <c r="AF323" s="336"/>
      <c r="AG323" s="336"/>
      <c r="AH323" s="336"/>
      <c r="AI323" s="336"/>
      <c r="AJ323" s="336"/>
      <c r="AK323" s="33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1:37" ht="15" customHeight="1" x14ac:dyDescent="0.2">
      <c r="A326" s="1"/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490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427" t="s">
        <v>663</v>
      </c>
      <c r="H328" s="428" t="s">
        <v>261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v>1</v>
      </c>
      <c r="M328" s="431">
        <v>1</v>
      </c>
      <c r="N328" s="431">
        <v>1</v>
      </c>
      <c r="O328" s="431">
        <v>1</v>
      </c>
      <c r="P328" s="432">
        <f>IF($L328&lt;&gt;"",PRODUCT($K328:$O328),"")</f>
        <v>1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IF($F328="",0,IF(AND($G328="Dnit",OFFSET(DTM!$B$3,MATCH($F328,DTM!$C$3:$C$50,0)-1,0)="Quente"),24.715,IF(AND($G328="Dnit",OFFSET(DTM!$B$3,MATCH($F328,DTM!$C$3:$C$50,0)-1,0)="Frio"),22.244,0)))</f>
        <v>0</v>
      </c>
      <c r="T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392.802175465</v>
      </c>
      <c r="V328" s="262"/>
      <c r="W328" s="278">
        <f t="shared" ref="W328:W349" si="35">IFERROR(U328*$P328,"")</f>
        <v>392.802175465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IF($F328="",0,IF(AND($G328="Dnit",OFFSET(DTM!$B$3,MATCH($F328,DTM!$C$3:$C$50,0)-1,0)="Quente"),24.715,IF(AND($G328="Dnit",OFFSET(DTM!$B$3,MATCH($F328,DTM!$C$3:$C$50,0)-1,0)="Frio"),22.244,0)))</f>
        <v>0</v>
      </c>
      <c r="AA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62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392.802175465</v>
      </c>
      <c r="AC328" s="262"/>
      <c r="AD328" s="278">
        <f t="shared" ref="AD328:AD349" si="36">IFERROR(AB328*$P328,"")</f>
        <v>392.802175465</v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IF($F328="",0,IF(AND($G328="Dnit",OFFSET(DTM!$B$3,MATCH($F328,DTM!$C$3:$C$50,0)-1,0)="Quente"),24.715,IF(AND($G328="Dnit",OFFSET(DTM!$B$3,MATCH($F328,DTM!$C$3:$C$50,0)-1,0)="Frio"),22.244,0)))</f>
        <v>0</v>
      </c>
      <c r="AH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1:37" ht="15" customHeight="1" x14ac:dyDescent="0.2">
      <c r="A329" s="1"/>
      <c r="B329" s="39" t="s">
        <v>492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4329</v>
      </c>
      <c r="G329" s="42" t="s">
        <v>663</v>
      </c>
      <c r="H329" s="42" t="str">
        <f>INDEX(DTM!$K$17:$K$39,MATCH('1.5-Recup. Ambiente'!F329,DTM!$L$17:$L$39,0))</f>
        <v>1 A 00 002 91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tkm</v>
      </c>
      <c r="K329" s="426">
        <v>1</v>
      </c>
      <c r="L329" s="434">
        <v>1.7250000000000001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1.7250000000000001</v>
      </c>
      <c r="Q329" s="5"/>
      <c r="R329" s="280">
        <f>IF($F329&lt;&gt;"",INDEX(DTM!$C$3:$F$100,MATCH($F329,DTM!$C$3:$C$100,0),MATCH(R$8,DTM!$C$3:$F$3,0)),"")</f>
        <v>30.719056654920031</v>
      </c>
      <c r="S329" s="262">
        <f ca="1">IF($F329="",0,IF(AND($G329="Dnit",OFFSET(DTM!$B$3,MATCH($F329,DTM!$C$3:$C$50,0)-1,0)="Quente"),24.715,IF(AND($G329="Dnit",OFFSET(DTM!$B$3,MATCH($F329,DTM!$C$3:$C$50,0)-1,0)="Frio"),22.244,0)))</f>
        <v>0</v>
      </c>
      <c r="T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62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12.750145060064517</v>
      </c>
      <c r="V329" s="262"/>
      <c r="W329" s="278">
        <f t="shared" ca="1" si="35"/>
        <v>21.994000228611291</v>
      </c>
      <c r="X329" s="9"/>
      <c r="Y329" s="280">
        <f>IF($F329&lt;&gt;"",INDEX(DTM!$C$3:$F$100,MATCH($F329,DTM!$C$3:$C$100,0),MATCH(Y$8,DTM!$C$3:$F$3,0)),"")</f>
        <v>19.314816895079755</v>
      </c>
      <c r="Z329" s="262">
        <f ca="1">IF($F329="",0,IF(AND($G329="Dnit",OFFSET(DTM!$B$3,MATCH($F329,DTM!$C$3:$C$50,0)-1,0)="Quente"),24.715,IF(AND($G329="Dnit",OFFSET(DTM!$B$3,MATCH($F329,DTM!$C$3:$C$50,0)-1,0)="Frio"),22.244,0)))</f>
        <v>0</v>
      </c>
      <c r="AA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0.43078000000000005</v>
      </c>
      <c r="AB329" s="262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8.0167408780571794</v>
      </c>
      <c r="AC329" s="262"/>
      <c r="AD329" s="278">
        <f t="shared" ca="1" si="36"/>
        <v>13.828878014648636</v>
      </c>
      <c r="AE329" s="9"/>
      <c r="AF329" s="280" t="e">
        <f>IF($F329&lt;&gt;"",INDEX(DTM!$C$3:$F$100,MATCH($F329,DTM!$C$3:$C$100,0),MATCH(AF$8,DTM!$C$3:$F$3,0)),"")</f>
        <v>#N/A</v>
      </c>
      <c r="AG329" s="262">
        <f ca="1">IF($F329="",0,IF(AND($G329="Dnit",OFFSET(DTM!$B$3,MATCH($F329,DTM!$C$3:$C$50,0)-1,0)="Quente"),24.715,IF(AND($G329="Dnit",OFFSET(DTM!$B$3,MATCH($F329,DTM!$C$3:$C$50,0)-1,0)="Frio"),22.244,0)))</f>
        <v>0</v>
      </c>
      <c r="AH329" s="262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62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433" t="str">
        <f>IFERROR(IF($G330&lt;&gt;"ANP",VLOOKUP($H330,'P. U. SICRO'!$A:$C,3,0),VLOOKUP($H330,'P.U. Cotados'!$B$12:$D$18,3,0)),"")</f>
        <v/>
      </c>
      <c r="K330" s="426">
        <v>1</v>
      </c>
      <c r="L330" s="44"/>
      <c r="M330" s="44"/>
      <c r="N330" s="44"/>
      <c r="O330" s="44"/>
      <c r="P330" s="139" t="str">
        <f t="shared" si="38"/>
        <v/>
      </c>
      <c r="Q330" s="5"/>
      <c r="R330" s="280" t="str">
        <f>IF($F330&lt;&gt;"",INDEX(DTM!$C$3:$F$100,MATCH($F330,DTM!$C$3:$C$100,0),MATCH(R$8,DTM!$C$3:$F$3,0)),"")</f>
        <v/>
      </c>
      <c r="S330" s="262">
        <f ca="1">IF($F330="",0,IF(AND($G330="Dnit",OFFSET(DTM!$B$3,MATCH($F330,DTM!$C$3:$C$50,0)-1,0)="Quente"),24.715,IF(AND($G330="Dnit",OFFSET(DTM!$B$3,MATCH($F330,DTM!$C$3:$C$50,0)-1,0)="Frio"),22.244,0)))</f>
        <v>0</v>
      </c>
      <c r="T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62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62"/>
      <c r="W330" s="278" t="str">
        <f t="shared" si="35"/>
        <v/>
      </c>
      <c r="X330" s="9"/>
      <c r="Y330" s="280" t="str">
        <f>IF($F330&lt;&gt;"",INDEX(DTM!$C$3:$F$100,MATCH($F330,DTM!$C$3:$C$100,0),MATCH(Y$8,DTM!$C$3:$F$3,0)),"")</f>
        <v/>
      </c>
      <c r="Z330" s="262">
        <f ca="1">IF($F330="",0,IF(AND($G330="Dnit",OFFSET(DTM!$B$3,MATCH($F330,DTM!$C$3:$C$50,0)-1,0)="Quente"),24.715,IF(AND($G330="Dnit",OFFSET(DTM!$B$3,MATCH($F330,DTM!$C$3:$C$50,0)-1,0)="Frio"),22.244,0)))</f>
        <v>0</v>
      </c>
      <c r="AA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62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62"/>
      <c r="AD330" s="278" t="str">
        <f t="shared" si="36"/>
        <v/>
      </c>
      <c r="AE330" s="9"/>
      <c r="AF330" s="280" t="str">
        <f>IF($F330&lt;&gt;"",INDEX(DTM!$C$3:$F$100,MATCH($F330,DTM!$C$3:$C$100,0),MATCH(AF$8,DTM!$C$3:$F$3,0)),"")</f>
        <v/>
      </c>
      <c r="AG330" s="262">
        <f ca="1">IF($F330="",0,IF(AND($G330="Dnit",OFFSET(DTM!$B$3,MATCH($F330,DTM!$C$3:$C$50,0)-1,0)="Quente"),24.715,IF(AND($G330="Dnit",OFFSET(DTM!$B$3,MATCH($F330,DTM!$C$3:$C$50,0)-1,0)="Frio"),22.244,0)))</f>
        <v>0</v>
      </c>
      <c r="AH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62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62"/>
      <c r="AK330" s="278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IF($F331="",0,IF(AND($G331="Dnit",OFFSET(DTM!$B$3,MATCH($F331,DTM!$C$3:$C$50,0)-1,0)="Quente"),24.715,IF(AND($G331="Dnit",OFFSET(DTM!$B$3,MATCH($F331,DTM!$C$3:$C$50,0)-1,0)="Frio"),22.244,0)))</f>
        <v>0</v>
      </c>
      <c r="T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IF($F331="",0,IF(AND($G331="Dnit",OFFSET(DTM!$B$3,MATCH($F331,DTM!$C$3:$C$50,0)-1,0)="Quente"),24.715,IF(AND($G331="Dnit",OFFSET(DTM!$B$3,MATCH($F331,DTM!$C$3:$C$50,0)-1,0)="Frio"),22.244,0)))</f>
        <v>0</v>
      </c>
      <c r="AA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IF($F331="",0,IF(AND($G331="Dnit",OFFSET(DTM!$B$3,MATCH($F331,DTM!$C$3:$C$50,0)-1,0)="Quente"),24.715,IF(AND($G331="Dnit",OFFSET(DTM!$B$3,MATCH($F331,DTM!$C$3:$C$50,0)-1,0)="Frio"),22.244,0)))</f>
        <v>0</v>
      </c>
      <c r="AH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IF($F332="",0,IF(AND($G332="Dnit",OFFSET(DTM!$B$3,MATCH($F332,DTM!$C$3:$C$50,0)-1,0)="Quente"),24.715,IF(AND($G332="Dnit",OFFSET(DTM!$B$3,MATCH($F332,DTM!$C$3:$C$50,0)-1,0)="Frio"),22.244,0)))</f>
        <v>0</v>
      </c>
      <c r="T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IF($F332="",0,IF(AND($G332="Dnit",OFFSET(DTM!$B$3,MATCH($F332,DTM!$C$3:$C$50,0)-1,0)="Quente"),24.715,IF(AND($G332="Dnit",OFFSET(DTM!$B$3,MATCH($F332,DTM!$C$3:$C$50,0)-1,0)="Frio"),22.244,0)))</f>
        <v>0</v>
      </c>
      <c r="AA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IF($F332="",0,IF(AND($G332="Dnit",OFFSET(DTM!$B$3,MATCH($F332,DTM!$C$3:$C$50,0)-1,0)="Quente"),24.715,IF(AND($G332="Dnit",OFFSET(DTM!$B$3,MATCH($F332,DTM!$C$3:$C$50,0)-1,0)="Frio"),22.244,0)))</f>
        <v>0</v>
      </c>
      <c r="AH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IF($F333="",0,IF(AND($G333="Dnit",OFFSET(DTM!$B$3,MATCH($F333,DTM!$C$3:$C$50,0)-1,0)="Quente"),24.715,IF(AND($G333="Dnit",OFFSET(DTM!$B$3,MATCH($F333,DTM!$C$3:$C$50,0)-1,0)="Frio"),22.244,0)))</f>
        <v>0</v>
      </c>
      <c r="T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IF($F333="",0,IF(AND($G333="Dnit",OFFSET(DTM!$B$3,MATCH($F333,DTM!$C$3:$C$50,0)-1,0)="Quente"),24.715,IF(AND($G333="Dnit",OFFSET(DTM!$B$3,MATCH($F333,DTM!$C$3:$C$50,0)-1,0)="Frio"),22.244,0)))</f>
        <v>0</v>
      </c>
      <c r="AA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IF($F333="",0,IF(AND($G333="Dnit",OFFSET(DTM!$B$3,MATCH($F333,DTM!$C$3:$C$50,0)-1,0)="Quente"),24.715,IF(AND($G333="Dnit",OFFSET(DTM!$B$3,MATCH($F333,DTM!$C$3:$C$50,0)-1,0)="Frio"),22.244,0)))</f>
        <v>0</v>
      </c>
      <c r="AH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IF($F334="",0,IF(AND($G334="Dnit",OFFSET(DTM!$B$3,MATCH($F334,DTM!$C$3:$C$50,0)-1,0)="Quente"),24.715,IF(AND($G334="Dnit",OFFSET(DTM!$B$3,MATCH($F334,DTM!$C$3:$C$50,0)-1,0)="Frio"),22.244,0)))</f>
        <v>0</v>
      </c>
      <c r="T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IF($F334="",0,IF(AND($G334="Dnit",OFFSET(DTM!$B$3,MATCH($F334,DTM!$C$3:$C$50,0)-1,0)="Quente"),24.715,IF(AND($G334="Dnit",OFFSET(DTM!$B$3,MATCH($F334,DTM!$C$3:$C$50,0)-1,0)="Frio"),22.244,0)))</f>
        <v>0</v>
      </c>
      <c r="AA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IF($F334="",0,IF(AND($G334="Dnit",OFFSET(DTM!$B$3,MATCH($F334,DTM!$C$3:$C$50,0)-1,0)="Quente"),24.715,IF(AND($G334="Dnit",OFFSET(DTM!$B$3,MATCH($F334,DTM!$C$3:$C$50,0)-1,0)="Frio"),22.244,0)))</f>
        <v>0</v>
      </c>
      <c r="AH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IF($F335="",0,IF(AND($G335="Dnit",OFFSET(DTM!$B$3,MATCH($F335,DTM!$C$3:$C$50,0)-1,0)="Quente"),24.715,IF(AND($G335="Dnit",OFFSET(DTM!$B$3,MATCH($F335,DTM!$C$3:$C$50,0)-1,0)="Frio"),22.244,0)))</f>
        <v>0</v>
      </c>
      <c r="T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IF($F335="",0,IF(AND($G335="Dnit",OFFSET(DTM!$B$3,MATCH($F335,DTM!$C$3:$C$50,0)-1,0)="Quente"),24.715,IF(AND($G335="Dnit",OFFSET(DTM!$B$3,MATCH($F335,DTM!$C$3:$C$50,0)-1,0)="Frio"),22.244,0)))</f>
        <v>0</v>
      </c>
      <c r="AA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IF($F335="",0,IF(AND($G335="Dnit",OFFSET(DTM!$B$3,MATCH($F335,DTM!$C$3:$C$50,0)-1,0)="Quente"),24.715,IF(AND($G335="Dnit",OFFSET(DTM!$B$3,MATCH($F335,DTM!$C$3:$C$50,0)-1,0)="Frio"),22.244,0)))</f>
        <v>0</v>
      </c>
      <c r="AH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IF($F336="",0,IF(AND($G336="Dnit",OFFSET(DTM!$B$3,MATCH($F336,DTM!$C$3:$C$50,0)-1,0)="Quente"),24.715,IF(AND($G336="Dnit",OFFSET(DTM!$B$3,MATCH($F336,DTM!$C$3:$C$50,0)-1,0)="Frio"),22.244,0)))</f>
        <v>0</v>
      </c>
      <c r="T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IF($F336="",0,IF(AND($G336="Dnit",OFFSET(DTM!$B$3,MATCH($F336,DTM!$C$3:$C$50,0)-1,0)="Quente"),24.715,IF(AND($G336="Dnit",OFFSET(DTM!$B$3,MATCH($F336,DTM!$C$3:$C$50,0)-1,0)="Frio"),22.244,0)))</f>
        <v>0</v>
      </c>
      <c r="AA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IF($F336="",0,IF(AND($G336="Dnit",OFFSET(DTM!$B$3,MATCH($F336,DTM!$C$3:$C$50,0)-1,0)="Quente"),24.715,IF(AND($G336="Dnit",OFFSET(DTM!$B$3,MATCH($F336,DTM!$C$3:$C$50,0)-1,0)="Frio"),22.244,0)))</f>
        <v>0</v>
      </c>
      <c r="AH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IF($F337="",0,IF(AND($G337="Dnit",OFFSET(DTM!$B$3,MATCH($F337,DTM!$C$3:$C$50,0)-1,0)="Quente"),24.715,IF(AND($G337="Dnit",OFFSET(DTM!$B$3,MATCH($F337,DTM!$C$3:$C$50,0)-1,0)="Frio"),22.244,0)))</f>
        <v>0</v>
      </c>
      <c r="T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IF($F337="",0,IF(AND($G337="Dnit",OFFSET(DTM!$B$3,MATCH($F337,DTM!$C$3:$C$50,0)-1,0)="Quente"),24.715,IF(AND($G337="Dnit",OFFSET(DTM!$B$3,MATCH($F337,DTM!$C$3:$C$50,0)-1,0)="Frio"),22.244,0)))</f>
        <v>0</v>
      </c>
      <c r="AA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IF($F337="",0,IF(AND($G337="Dnit",OFFSET(DTM!$B$3,MATCH($F337,DTM!$C$3:$C$50,0)-1,0)="Quente"),24.715,IF(AND($G337="Dnit",OFFSET(DTM!$B$3,MATCH($F337,DTM!$C$3:$C$50,0)-1,0)="Frio"),22.244,0)))</f>
        <v>0</v>
      </c>
      <c r="AH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IF($F338="",0,IF(AND($G338="Dnit",OFFSET(DTM!$B$3,MATCH($F338,DTM!$C$3:$C$50,0)-1,0)="Quente"),24.715,IF(AND($G338="Dnit",OFFSET(DTM!$B$3,MATCH($F338,DTM!$C$3:$C$50,0)-1,0)="Frio"),22.244,0)))</f>
        <v>0</v>
      </c>
      <c r="T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IF($F338="",0,IF(AND($G338="Dnit",OFFSET(DTM!$B$3,MATCH($F338,DTM!$C$3:$C$50,0)-1,0)="Quente"),24.715,IF(AND($G338="Dnit",OFFSET(DTM!$B$3,MATCH($F338,DTM!$C$3:$C$50,0)-1,0)="Frio"),22.244,0)))</f>
        <v>0</v>
      </c>
      <c r="AA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IF($F338="",0,IF(AND($G338="Dnit",OFFSET(DTM!$B$3,MATCH($F338,DTM!$C$3:$C$50,0)-1,0)="Quente"),24.715,IF(AND($G338="Dnit",OFFSET(DTM!$B$3,MATCH($F338,DTM!$C$3:$C$50,0)-1,0)="Frio"),22.244,0)))</f>
        <v>0</v>
      </c>
      <c r="AH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IF($F339="",0,IF(AND($G339="Dnit",OFFSET(DTM!$B$3,MATCH($F339,DTM!$C$3:$C$50,0)-1,0)="Quente"),24.715,IF(AND($G339="Dnit",OFFSET(DTM!$B$3,MATCH($F339,DTM!$C$3:$C$50,0)-1,0)="Frio"),22.244,0)))</f>
        <v>0</v>
      </c>
      <c r="T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IF($F339="",0,IF(AND($G339="Dnit",OFFSET(DTM!$B$3,MATCH($F339,DTM!$C$3:$C$50,0)-1,0)="Quente"),24.715,IF(AND($G339="Dnit",OFFSET(DTM!$B$3,MATCH($F339,DTM!$C$3:$C$50,0)-1,0)="Frio"),22.244,0)))</f>
        <v>0</v>
      </c>
      <c r="AA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IF($F339="",0,IF(AND($G339="Dnit",OFFSET(DTM!$B$3,MATCH($F339,DTM!$C$3:$C$50,0)-1,0)="Quente"),24.715,IF(AND($G339="Dnit",OFFSET(DTM!$B$3,MATCH($F339,DTM!$C$3:$C$50,0)-1,0)="Frio"),22.244,0)))</f>
        <v>0</v>
      </c>
      <c r="AH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IF($F340="",0,IF(AND($G340="Dnit",OFFSET(DTM!$B$3,MATCH($F340,DTM!$C$3:$C$50,0)-1,0)="Quente"),24.715,IF(AND($G340="Dnit",OFFSET(DTM!$B$3,MATCH($F340,DTM!$C$3:$C$50,0)-1,0)="Frio"),22.244,0)))</f>
        <v>0</v>
      </c>
      <c r="T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IF($F340="",0,IF(AND($G340="Dnit",OFFSET(DTM!$B$3,MATCH($F340,DTM!$C$3:$C$50,0)-1,0)="Quente"),24.715,IF(AND($G340="Dnit",OFFSET(DTM!$B$3,MATCH($F340,DTM!$C$3:$C$50,0)-1,0)="Frio"),22.244,0)))</f>
        <v>0</v>
      </c>
      <c r="AA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IF($F340="",0,IF(AND($G340="Dnit",OFFSET(DTM!$B$3,MATCH($F340,DTM!$C$3:$C$50,0)-1,0)="Quente"),24.715,IF(AND($G340="Dnit",OFFSET(DTM!$B$3,MATCH($F340,DTM!$C$3:$C$50,0)-1,0)="Frio"),22.244,0)))</f>
        <v>0</v>
      </c>
      <c r="AH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IF($F341="",0,IF(AND($G341="Dnit",OFFSET(DTM!$B$3,MATCH($F341,DTM!$C$3:$C$50,0)-1,0)="Quente"),24.715,IF(AND($G341="Dnit",OFFSET(DTM!$B$3,MATCH($F341,DTM!$C$3:$C$50,0)-1,0)="Frio"),22.244,0)))</f>
        <v>0</v>
      </c>
      <c r="T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IF($F341="",0,IF(AND($G341="Dnit",OFFSET(DTM!$B$3,MATCH($F341,DTM!$C$3:$C$50,0)-1,0)="Quente"),24.715,IF(AND($G341="Dnit",OFFSET(DTM!$B$3,MATCH($F341,DTM!$C$3:$C$50,0)-1,0)="Frio"),22.244,0)))</f>
        <v>0</v>
      </c>
      <c r="AA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IF($F341="",0,IF(AND($G341="Dnit",OFFSET(DTM!$B$3,MATCH($F341,DTM!$C$3:$C$50,0)-1,0)="Quente"),24.715,IF(AND($G341="Dnit",OFFSET(DTM!$B$3,MATCH($F341,DTM!$C$3:$C$50,0)-1,0)="Frio"),22.244,0)))</f>
        <v>0</v>
      </c>
      <c r="AH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IF($F342="",0,IF(AND($G342="Dnit",OFFSET(DTM!$B$3,MATCH($F342,DTM!$C$3:$C$50,0)-1,0)="Quente"),24.715,IF(AND($G342="Dnit",OFFSET(DTM!$B$3,MATCH($F342,DTM!$C$3:$C$50,0)-1,0)="Frio"),22.244,0)))</f>
        <v>0</v>
      </c>
      <c r="T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IF($F342="",0,IF(AND($G342="Dnit",OFFSET(DTM!$B$3,MATCH($F342,DTM!$C$3:$C$50,0)-1,0)="Quente"),24.715,IF(AND($G342="Dnit",OFFSET(DTM!$B$3,MATCH($F342,DTM!$C$3:$C$50,0)-1,0)="Frio"),22.244,0)))</f>
        <v>0</v>
      </c>
      <c r="AA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IF($F342="",0,IF(AND($G342="Dnit",OFFSET(DTM!$B$3,MATCH($F342,DTM!$C$3:$C$50,0)-1,0)="Quente"),24.715,IF(AND($G342="Dnit",OFFSET(DTM!$B$3,MATCH($F342,DTM!$C$3:$C$50,0)-1,0)="Frio"),22.244,0)))</f>
        <v>0</v>
      </c>
      <c r="AH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IF($F343="",0,IF(AND($G343="Dnit",OFFSET(DTM!$B$3,MATCH($F343,DTM!$C$3:$C$50,0)-1,0)="Quente"),24.715,IF(AND($G343="Dnit",OFFSET(DTM!$B$3,MATCH($F343,DTM!$C$3:$C$50,0)-1,0)="Frio"),22.244,0)))</f>
        <v>0</v>
      </c>
      <c r="T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IF($F343="",0,IF(AND($G343="Dnit",OFFSET(DTM!$B$3,MATCH($F343,DTM!$C$3:$C$50,0)-1,0)="Quente"),24.715,IF(AND($G343="Dnit",OFFSET(DTM!$B$3,MATCH($F343,DTM!$C$3:$C$50,0)-1,0)="Frio"),22.244,0)))</f>
        <v>0</v>
      </c>
      <c r="AA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IF($F343="",0,IF(AND($G343="Dnit",OFFSET(DTM!$B$3,MATCH($F343,DTM!$C$3:$C$50,0)-1,0)="Quente"),24.715,IF(AND($G343="Dnit",OFFSET(DTM!$B$3,MATCH($F343,DTM!$C$3:$C$50,0)-1,0)="Frio"),22.244,0)))</f>
        <v>0</v>
      </c>
      <c r="AH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IF($F344="",0,IF(AND($G344="Dnit",OFFSET(DTM!$B$3,MATCH($F344,DTM!$C$3:$C$50,0)-1,0)="Quente"),24.715,IF(AND($G344="Dnit",OFFSET(DTM!$B$3,MATCH($F344,DTM!$C$3:$C$50,0)-1,0)="Frio"),22.244,0)))</f>
        <v>0</v>
      </c>
      <c r="T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IF($F344="",0,IF(AND($G344="Dnit",OFFSET(DTM!$B$3,MATCH($F344,DTM!$C$3:$C$50,0)-1,0)="Quente"),24.715,IF(AND($G344="Dnit",OFFSET(DTM!$B$3,MATCH($F344,DTM!$C$3:$C$50,0)-1,0)="Frio"),22.244,0)))</f>
        <v>0</v>
      </c>
      <c r="AA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IF($F344="",0,IF(AND($G344="Dnit",OFFSET(DTM!$B$3,MATCH($F344,DTM!$C$3:$C$50,0)-1,0)="Quente"),24.715,IF(AND($G344="Dnit",OFFSET(DTM!$B$3,MATCH($F344,DTM!$C$3:$C$50,0)-1,0)="Frio"),22.244,0)))</f>
        <v>0</v>
      </c>
      <c r="AH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IF($F345="",0,IF(AND($G345="Dnit",OFFSET(DTM!$B$3,MATCH($F345,DTM!$C$3:$C$50,0)-1,0)="Quente"),24.715,IF(AND($G345="Dnit",OFFSET(DTM!$B$3,MATCH($F345,DTM!$C$3:$C$50,0)-1,0)="Frio"),22.244,0)))</f>
        <v>0</v>
      </c>
      <c r="T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IF($F345="",0,IF(AND($G345="Dnit",OFFSET(DTM!$B$3,MATCH($F345,DTM!$C$3:$C$50,0)-1,0)="Quente"),24.715,IF(AND($G345="Dnit",OFFSET(DTM!$B$3,MATCH($F345,DTM!$C$3:$C$50,0)-1,0)="Frio"),22.244,0)))</f>
        <v>0</v>
      </c>
      <c r="AA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IF($F345="",0,IF(AND($G345="Dnit",OFFSET(DTM!$B$3,MATCH($F345,DTM!$C$3:$C$50,0)-1,0)="Quente"),24.715,IF(AND($G345="Dnit",OFFSET(DTM!$B$3,MATCH($F345,DTM!$C$3:$C$50,0)-1,0)="Frio"),22.244,0)))</f>
        <v>0</v>
      </c>
      <c r="AH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IF($F346="",0,IF(AND($G346="Dnit",OFFSET(DTM!$B$3,MATCH($F346,DTM!$C$3:$C$50,0)-1,0)="Quente"),24.715,IF(AND($G346="Dnit",OFFSET(DTM!$B$3,MATCH($F346,DTM!$C$3:$C$50,0)-1,0)="Frio"),22.244,0)))</f>
        <v>0</v>
      </c>
      <c r="T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IF($F346="",0,IF(AND($G346="Dnit",OFFSET(DTM!$B$3,MATCH($F346,DTM!$C$3:$C$50,0)-1,0)="Quente"),24.715,IF(AND($G346="Dnit",OFFSET(DTM!$B$3,MATCH($F346,DTM!$C$3:$C$50,0)-1,0)="Frio"),22.244,0)))</f>
        <v>0</v>
      </c>
      <c r="AA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IF($F346="",0,IF(AND($G346="Dnit",OFFSET(DTM!$B$3,MATCH($F346,DTM!$C$3:$C$50,0)-1,0)="Quente"),24.715,IF(AND($G346="Dnit",OFFSET(DTM!$B$3,MATCH($F346,DTM!$C$3:$C$50,0)-1,0)="Frio"),22.244,0)))</f>
        <v>0</v>
      </c>
      <c r="AH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IF($F347="",0,IF(AND($G347="Dnit",OFFSET(DTM!$B$3,MATCH($F347,DTM!$C$3:$C$50,0)-1,0)="Quente"),24.715,IF(AND($G347="Dnit",OFFSET(DTM!$B$3,MATCH($F347,DTM!$C$3:$C$50,0)-1,0)="Frio"),22.244,0)))</f>
        <v>0</v>
      </c>
      <c r="T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IF($F347="",0,IF(AND($G347="Dnit",OFFSET(DTM!$B$3,MATCH($F347,DTM!$C$3:$C$50,0)-1,0)="Quente"),24.715,IF(AND($G347="Dnit",OFFSET(DTM!$B$3,MATCH($F347,DTM!$C$3:$C$50,0)-1,0)="Frio"),22.244,0)))</f>
        <v>0</v>
      </c>
      <c r="AA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IF($F347="",0,IF(AND($G347="Dnit",OFFSET(DTM!$B$3,MATCH($F347,DTM!$C$3:$C$50,0)-1,0)="Quente"),24.715,IF(AND($G347="Dnit",OFFSET(DTM!$B$3,MATCH($F347,DTM!$C$3:$C$50,0)-1,0)="Frio"),22.244,0)))</f>
        <v>0</v>
      </c>
      <c r="AH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IF($F348="",0,IF(AND($G348="Dnit",OFFSET(DTM!$B$3,MATCH($F348,DTM!$C$3:$C$50,0)-1,0)="Quente"),24.715,IF(AND($G348="Dnit",OFFSET(DTM!$B$3,MATCH($F348,DTM!$C$3:$C$50,0)-1,0)="Frio"),22.244,0)))</f>
        <v>0</v>
      </c>
      <c r="T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IF($F348="",0,IF(AND($G348="Dnit",OFFSET(DTM!$B$3,MATCH($F348,DTM!$C$3:$C$50,0)-1,0)="Quente"),24.715,IF(AND($G348="Dnit",OFFSET(DTM!$B$3,MATCH($F348,DTM!$C$3:$C$50,0)-1,0)="Frio"),22.244,0)))</f>
        <v>0</v>
      </c>
      <c r="AA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IF($F348="",0,IF(AND($G348="Dnit",OFFSET(DTM!$B$3,MATCH($F348,DTM!$C$3:$C$50,0)-1,0)="Quente"),24.715,IF(AND($G348="Dnit",OFFSET(DTM!$B$3,MATCH($F348,DTM!$C$3:$C$50,0)-1,0)="Frio"),22.244,0)))</f>
        <v>0</v>
      </c>
      <c r="AH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1:37" ht="15" customHeight="1" x14ac:dyDescent="0.2">
      <c r="A349" s="1"/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IF($F349="",0,IF(AND($G349="Dnit",OFFSET(DTM!$B$3,MATCH($F349,DTM!$C$3:$C$50,0)-1,0)="Quente"),24.715,IF(AND($G349="Dnit",OFFSET(DTM!$B$3,MATCH($F349,DTM!$C$3:$C$50,0)-1,0)="Frio"),22.244,0)))</f>
        <v>0</v>
      </c>
      <c r="T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IF($F349="",0,IF(AND($G349="Dnit",OFFSET(DTM!$B$3,MATCH($F349,DTM!$C$3:$C$50,0)-1,0)="Quente"),24.715,IF(AND($G349="Dnit",OFFSET(DTM!$B$3,MATCH($F349,DTM!$C$3:$C$50,0)-1,0)="Frio"),22.244,0)))</f>
        <v>0</v>
      </c>
      <c r="AA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IF($F349="",0,IF(AND($G349="Dnit",OFFSET(DTM!$B$3,MATCH($F349,DTM!$C$3:$C$50,0)-1,0)="Quente"),24.715,IF(AND($G349="Dnit",OFFSET(DTM!$B$3,MATCH($F349,DTM!$C$3:$C$50,0)-1,0)="Frio"),22.244,0)))</f>
        <v>0</v>
      </c>
      <c r="AH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1:37" ht="15" customHeight="1" x14ac:dyDescent="0.2">
      <c r="A351" s="1"/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414.7961756936113</v>
      </c>
      <c r="X351" s="261"/>
      <c r="Y351" s="264"/>
      <c r="Z351" s="265"/>
      <c r="AA351" s="265"/>
      <c r="AB351" s="265"/>
      <c r="AC351" s="265"/>
      <c r="AD351" s="266">
        <f ca="1">SUM(AD328:AD349)</f>
        <v>406.63105347964864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1:37" ht="15" customHeight="1" x14ac:dyDescent="0.2">
      <c r="A352" s="1"/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8.2959235138722267</v>
      </c>
      <c r="X352" s="261"/>
      <c r="Y352" s="267"/>
      <c r="Z352" s="268"/>
      <c r="AA352" s="268"/>
      <c r="AB352" s="269"/>
      <c r="AC352" s="269"/>
      <c r="AD352" s="270">
        <f ca="1">$P352*AD351</f>
        <v>8.1326210695929735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1:37" ht="15" customHeight="1" x14ac:dyDescent="0.2">
      <c r="A354" s="1"/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423.09209920748356</v>
      </c>
      <c r="X354" s="261"/>
      <c r="Y354" s="275"/>
      <c r="Z354" s="64"/>
      <c r="AA354" s="64"/>
      <c r="AB354" s="64"/>
      <c r="AC354" s="64"/>
      <c r="AD354" s="276">
        <f ca="1">SUM(AD351:AD352)</f>
        <v>414.76367454924161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498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8"/>
      <c r="R357" s="146"/>
      <c r="S357" s="146"/>
      <c r="T357" s="146"/>
      <c r="U357" s="146"/>
      <c r="V357" s="146"/>
      <c r="W357" s="146"/>
      <c r="Y357" s="146"/>
      <c r="Z357" s="146"/>
      <c r="AA357" s="146"/>
      <c r="AB357" s="146"/>
      <c r="AC357" s="146"/>
      <c r="AD357" s="146"/>
      <c r="AF357" s="146"/>
      <c r="AG357" s="146"/>
      <c r="AH357" s="146"/>
      <c r="AI357" s="146"/>
      <c r="AJ357" s="146"/>
      <c r="AK357" s="146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9"/>
      <c r="R358" s="146"/>
      <c r="S358" s="146"/>
      <c r="T358" s="146"/>
      <c r="U358" s="146"/>
      <c r="V358" s="146"/>
      <c r="W358" s="146"/>
      <c r="Y358" s="146"/>
      <c r="Z358" s="146"/>
      <c r="AA358" s="146"/>
      <c r="AB358" s="146"/>
      <c r="AC358" s="146"/>
      <c r="AD358" s="146"/>
      <c r="AF358" s="146"/>
      <c r="AG358" s="146"/>
      <c r="AH358" s="146"/>
      <c r="AI358" s="146"/>
      <c r="AJ358" s="146"/>
      <c r="AK358" s="146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9"/>
      <c r="R359" s="146"/>
      <c r="S359" s="146"/>
      <c r="T359" s="146"/>
      <c r="U359" s="146"/>
      <c r="V359" s="146"/>
      <c r="W359" s="146"/>
      <c r="Y359" s="146"/>
      <c r="Z359" s="146"/>
      <c r="AA359" s="146"/>
      <c r="AB359" s="146"/>
      <c r="AC359" s="146"/>
      <c r="AD359" s="146"/>
      <c r="AF359" s="146"/>
      <c r="AG359" s="146"/>
      <c r="AH359" s="146"/>
      <c r="AI359" s="146"/>
      <c r="AJ359" s="146"/>
      <c r="AK359" s="146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9"/>
      <c r="R360" s="146"/>
      <c r="S360" s="146"/>
      <c r="T360" s="146"/>
      <c r="U360" s="146"/>
      <c r="V360" s="146"/>
      <c r="W360" s="146"/>
      <c r="Y360" s="146"/>
      <c r="Z360" s="146"/>
      <c r="AA360" s="146"/>
      <c r="AB360" s="146"/>
      <c r="AC360" s="146"/>
      <c r="AD360" s="146"/>
      <c r="AF360" s="146"/>
      <c r="AG360" s="146"/>
      <c r="AH360" s="146"/>
      <c r="AI360" s="146"/>
      <c r="AJ360" s="146"/>
      <c r="AK360" s="146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9"/>
      <c r="R361" s="146"/>
      <c r="S361" s="146"/>
      <c r="T361" s="146"/>
      <c r="U361" s="146"/>
      <c r="V361" s="146"/>
      <c r="W361" s="146"/>
      <c r="Y361" s="146"/>
      <c r="Z361" s="146"/>
      <c r="AA361" s="146"/>
      <c r="AB361" s="146"/>
      <c r="AC361" s="146"/>
      <c r="AD361" s="146"/>
      <c r="AF361" s="146"/>
      <c r="AG361" s="146"/>
      <c r="AH361" s="146"/>
      <c r="AI361" s="146"/>
      <c r="AJ361" s="146"/>
      <c r="AK361" s="146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9"/>
      <c r="R362" s="146"/>
      <c r="S362" s="146"/>
      <c r="T362" s="146"/>
      <c r="U362" s="146"/>
      <c r="V362" s="146"/>
      <c r="W362" s="146"/>
      <c r="Y362" s="146"/>
      <c r="Z362" s="146"/>
      <c r="AA362" s="146"/>
      <c r="AB362" s="146"/>
      <c r="AC362" s="146"/>
      <c r="AD362" s="146"/>
      <c r="AF362" s="146"/>
      <c r="AG362" s="146"/>
      <c r="AH362" s="146"/>
      <c r="AI362" s="146"/>
      <c r="AJ362" s="146"/>
      <c r="AK362" s="146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9"/>
      <c r="R363" s="146"/>
      <c r="S363" s="146"/>
      <c r="T363" s="146"/>
      <c r="U363" s="146"/>
      <c r="V363" s="146"/>
      <c r="W363" s="146"/>
      <c r="Y363" s="146"/>
      <c r="Z363" s="146"/>
      <c r="AA363" s="146"/>
      <c r="AB363" s="146"/>
      <c r="AC363" s="146"/>
      <c r="AD363" s="146"/>
      <c r="AF363" s="146"/>
      <c r="AG363" s="146"/>
      <c r="AH363" s="146"/>
      <c r="AI363" s="146"/>
      <c r="AJ363" s="146"/>
      <c r="AK363" s="146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9"/>
      <c r="R364" s="146"/>
      <c r="S364" s="146"/>
      <c r="T364" s="146"/>
      <c r="U364" s="146"/>
      <c r="V364" s="146"/>
      <c r="W364" s="146"/>
      <c r="Y364" s="146"/>
      <c r="Z364" s="146"/>
      <c r="AA364" s="146"/>
      <c r="AB364" s="146"/>
      <c r="AC364" s="146"/>
      <c r="AD364" s="146"/>
      <c r="AF364" s="146"/>
      <c r="AG364" s="146"/>
      <c r="AH364" s="146"/>
      <c r="AI364" s="146"/>
      <c r="AJ364" s="146"/>
      <c r="AK364" s="146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9"/>
      <c r="R365" s="146"/>
      <c r="S365" s="146"/>
      <c r="T365" s="146"/>
      <c r="U365" s="146"/>
      <c r="V365" s="146"/>
      <c r="W365" s="146"/>
      <c r="Y365" s="146"/>
      <c r="Z365" s="146"/>
      <c r="AA365" s="146"/>
      <c r="AB365" s="146"/>
      <c r="AC365" s="146"/>
      <c r="AD365" s="146"/>
      <c r="AF365" s="146"/>
      <c r="AG365" s="146"/>
      <c r="AH365" s="146"/>
      <c r="AI365" s="146"/>
      <c r="AJ365" s="146"/>
      <c r="AK365" s="146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6"/>
      <c r="M366" s="73"/>
      <c r="N366" s="73"/>
      <c r="O366" s="73"/>
      <c r="P366" s="130"/>
      <c r="R366" s="146"/>
      <c r="S366" s="146"/>
      <c r="T366" s="146"/>
      <c r="U366" s="146"/>
      <c r="V366" s="146"/>
      <c r="W366" s="146"/>
      <c r="Y366" s="146"/>
      <c r="Z366" s="146"/>
      <c r="AA366" s="146"/>
      <c r="AB366" s="146"/>
      <c r="AC366" s="146"/>
      <c r="AD366" s="146"/>
      <c r="AF366" s="146"/>
      <c r="AG366" s="146"/>
      <c r="AH366" s="146"/>
      <c r="AI366" s="146"/>
      <c r="AJ366" s="146"/>
      <c r="AK366" s="146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203"/>
      <c r="S367" s="203"/>
      <c r="T367" s="203"/>
      <c r="U367" s="203"/>
      <c r="V367" s="203"/>
      <c r="W367" s="203"/>
      <c r="X367"/>
      <c r="Y367" s="203"/>
      <c r="Z367" s="203"/>
      <c r="AA367" s="203"/>
      <c r="AB367" s="203"/>
      <c r="AC367" s="203"/>
      <c r="AD367" s="203"/>
      <c r="AE367"/>
      <c r="AF367" s="203"/>
      <c r="AG367" s="203"/>
      <c r="AH367" s="203"/>
      <c r="AI367" s="203"/>
      <c r="AJ367" s="203"/>
      <c r="AK367" s="203"/>
    </row>
    <row r="368" spans="1:37" ht="15" customHeight="1" x14ac:dyDescent="0.25">
      <c r="A368" s="1"/>
      <c r="B368" s="10" t="s">
        <v>716</v>
      </c>
      <c r="C368" s="11" t="s">
        <v>596</v>
      </c>
      <c r="D368" s="12"/>
      <c r="E368" s="13" t="s">
        <v>471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R368" s="336"/>
      <c r="S368" s="336"/>
      <c r="T368" s="336"/>
      <c r="U368" s="336"/>
      <c r="V368" s="336"/>
      <c r="W368" s="336"/>
      <c r="Y368" s="336"/>
      <c r="Z368" s="336"/>
      <c r="AA368" s="336"/>
      <c r="AB368" s="336"/>
      <c r="AC368" s="336"/>
      <c r="AD368" s="336"/>
      <c r="AF368" s="336"/>
      <c r="AG368" s="336"/>
      <c r="AH368" s="336"/>
      <c r="AI368" s="336"/>
      <c r="AJ368" s="336"/>
      <c r="AK368" s="33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1:37" ht="15" customHeight="1" x14ac:dyDescent="0.2">
      <c r="A371" s="1"/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490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427" t="s">
        <v>663</v>
      </c>
      <c r="H373" s="428" t="s">
        <v>661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IF($F373="",0,IF(AND($G373="Dnit",OFFSET(DTM!$B$3,MATCH($F373,DTM!$C$3:$C$50,0)-1,0)="Quente"),24.715,IF(AND($G373="Dnit",OFFSET(DTM!$B$3,MATCH($F373,DTM!$C$3:$C$50,0)-1,0)="Frio"),22.244,0)))</f>
        <v>0</v>
      </c>
      <c r="T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0.34181126000000001</v>
      </c>
      <c r="V373" s="262"/>
      <c r="W373" s="278">
        <f t="shared" ref="W373:W394" si="40">IFERROR(U373*$P373,"")</f>
        <v>0.34181126000000001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IF($F373="",0,IF(AND($G373="Dnit",OFFSET(DTM!$B$3,MATCH($F373,DTM!$C$3:$C$50,0)-1,0)="Quente"),24.715,IF(AND($G373="Dnit",OFFSET(DTM!$B$3,MATCH($F373,DTM!$C$3:$C$50,0)-1,0)="Frio"),22.244,0)))</f>
        <v>0</v>
      </c>
      <c r="AA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62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0.34181126000000001</v>
      </c>
      <c r="AC373" s="262"/>
      <c r="AD373" s="278">
        <f t="shared" ref="AD373:AD394" si="41">IFERROR(AB373*$P373,"")</f>
        <v>0.34181126000000001</v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IF($F373="",0,IF(AND($G373="Dnit",OFFSET(DTM!$B$3,MATCH($F373,DTM!$C$3:$C$50,0)-1,0)="Quente"),24.715,IF(AND($G373="Dnit",OFFSET(DTM!$B$3,MATCH($F373,DTM!$C$3:$C$50,0)-1,0)="Frio"),22.244,0)))</f>
        <v>0</v>
      </c>
      <c r="AH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433" t="str">
        <f>IFERROR(IF($G374&lt;&gt;"ANP",VLOOKUP($H374,'P. U. SICRO'!$A:$C,3,0),VLOOKUP($H374,'P.U. Cotados'!$B$12:$D$18,3,0)),"")</f>
        <v/>
      </c>
      <c r="K374" s="426">
        <v>1</v>
      </c>
      <c r="L374" s="434"/>
      <c r="M374" s="44"/>
      <c r="N374" s="44"/>
      <c r="O374" s="44"/>
      <c r="P374" s="139" t="str">
        <f t="shared" ref="P374:P394" si="43">IF($L374&lt;&gt;"",PRODUCT($K374:$O374),"")</f>
        <v/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IF($F374="",0,IF(AND($G374="Dnit",OFFSET(DTM!$B$3,MATCH($F374,DTM!$C$3:$C$50,0)-1,0)="Quente"),24.715,IF(AND($G374="Dnit",OFFSET(DTM!$B$3,MATCH($F374,DTM!$C$3:$C$50,0)-1,0)="Frio"),22.244,0)))</f>
        <v>0</v>
      </c>
      <c r="T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62"/>
      <c r="W374" s="278" t="str">
        <f t="shared" si="40"/>
        <v/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IF($F374="",0,IF(AND($G374="Dnit",OFFSET(DTM!$B$3,MATCH($F374,DTM!$C$3:$C$50,0)-1,0)="Quente"),24.715,IF(AND($G374="Dnit",OFFSET(DTM!$B$3,MATCH($F374,DTM!$C$3:$C$50,0)-1,0)="Frio"),22.244,0)))</f>
        <v>0</v>
      </c>
      <c r="AA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62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62"/>
      <c r="AD374" s="278" t="str">
        <f t="shared" si="41"/>
        <v/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IF($F374="",0,IF(AND($G374="Dnit",OFFSET(DTM!$B$3,MATCH($F374,DTM!$C$3:$C$50,0)-1,0)="Quente"),24.715,IF(AND($G374="Dnit",OFFSET(DTM!$B$3,MATCH($F374,DTM!$C$3:$C$50,0)-1,0)="Frio"),22.244,0)))</f>
        <v>0</v>
      </c>
      <c r="AH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62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62"/>
      <c r="AK374" s="278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433" t="str">
        <f>IFERROR(IF($G375&lt;&gt;"ANP",VLOOKUP($H375,'P. U. SICRO'!$A:$C,3,0),VLOOKUP($H375,'P.U. Cotados'!$B$12:$D$18,3,0)),"")</f>
        <v/>
      </c>
      <c r="K375" s="426">
        <v>1</v>
      </c>
      <c r="L375" s="44"/>
      <c r="M375" s="44"/>
      <c r="N375" s="44"/>
      <c r="O375" s="44"/>
      <c r="P375" s="139" t="str">
        <f t="shared" si="43"/>
        <v/>
      </c>
      <c r="Q375" s="5"/>
      <c r="R375" s="280" t="str">
        <f>IF($F375&lt;&gt;"",INDEX(DTM!$C$3:$F$100,MATCH($F375,DTM!$C$3:$C$100,0),MATCH(R$8,DTM!$C$3:$F$3,0)),"")</f>
        <v/>
      </c>
      <c r="S375" s="262">
        <f ca="1">IF($F375="",0,IF(AND($G375="Dnit",OFFSET(DTM!$B$3,MATCH($F375,DTM!$C$3:$C$50,0)-1,0)="Quente"),24.715,IF(AND($G375="Dnit",OFFSET(DTM!$B$3,MATCH($F375,DTM!$C$3:$C$50,0)-1,0)="Frio"),22.244,0)))</f>
        <v>0</v>
      </c>
      <c r="T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62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62"/>
      <c r="W375" s="278" t="str">
        <f t="shared" si="40"/>
        <v/>
      </c>
      <c r="X375" s="9"/>
      <c r="Y375" s="280" t="str">
        <f>IF($F375&lt;&gt;"",INDEX(DTM!$C$3:$F$100,MATCH($F375,DTM!$C$3:$C$100,0),MATCH(Y$8,DTM!$C$3:$F$3,0)),"")</f>
        <v/>
      </c>
      <c r="Z375" s="262">
        <f ca="1">IF($F375="",0,IF(AND($G375="Dnit",OFFSET(DTM!$B$3,MATCH($F375,DTM!$C$3:$C$50,0)-1,0)="Quente"),24.715,IF(AND($G375="Dnit",OFFSET(DTM!$B$3,MATCH($F375,DTM!$C$3:$C$50,0)-1,0)="Frio"),22.244,0)))</f>
        <v>0</v>
      </c>
      <c r="AA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62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62"/>
      <c r="AD375" s="278" t="str">
        <f t="shared" si="41"/>
        <v/>
      </c>
      <c r="AE375" s="9"/>
      <c r="AF375" s="280" t="str">
        <f>IF($F375&lt;&gt;"",INDEX(DTM!$C$3:$F$100,MATCH($F375,DTM!$C$3:$C$100,0),MATCH(AF$8,DTM!$C$3:$F$3,0)),"")</f>
        <v/>
      </c>
      <c r="AG375" s="262">
        <f ca="1">IF($F375="",0,IF(AND($G375="Dnit",OFFSET(DTM!$B$3,MATCH($F375,DTM!$C$3:$C$50,0)-1,0)="Quente"),24.715,IF(AND($G375="Dnit",OFFSET(DTM!$B$3,MATCH($F375,DTM!$C$3:$C$50,0)-1,0)="Frio"),22.244,0)))</f>
        <v>0</v>
      </c>
      <c r="AH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62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62"/>
      <c r="AK375" s="278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IF($F376="",0,IF(AND($G376="Dnit",OFFSET(DTM!$B$3,MATCH($F376,DTM!$C$3:$C$50,0)-1,0)="Quente"),24.715,IF(AND($G376="Dnit",OFFSET(DTM!$B$3,MATCH($F376,DTM!$C$3:$C$50,0)-1,0)="Frio"),22.244,0)))</f>
        <v>0</v>
      </c>
      <c r="T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IF($F376="",0,IF(AND($G376="Dnit",OFFSET(DTM!$B$3,MATCH($F376,DTM!$C$3:$C$50,0)-1,0)="Quente"),24.715,IF(AND($G376="Dnit",OFFSET(DTM!$B$3,MATCH($F376,DTM!$C$3:$C$50,0)-1,0)="Frio"),22.244,0)))</f>
        <v>0</v>
      </c>
      <c r="AA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IF($F376="",0,IF(AND($G376="Dnit",OFFSET(DTM!$B$3,MATCH($F376,DTM!$C$3:$C$50,0)-1,0)="Quente"),24.715,IF(AND($G376="Dnit",OFFSET(DTM!$B$3,MATCH($F376,DTM!$C$3:$C$50,0)-1,0)="Frio"),22.244,0)))</f>
        <v>0</v>
      </c>
      <c r="AH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IF($F377="",0,IF(AND($G377="Dnit",OFFSET(DTM!$B$3,MATCH($F377,DTM!$C$3:$C$50,0)-1,0)="Quente"),24.715,IF(AND($G377="Dnit",OFFSET(DTM!$B$3,MATCH($F377,DTM!$C$3:$C$50,0)-1,0)="Frio"),22.244,0)))</f>
        <v>0</v>
      </c>
      <c r="T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IF($F377="",0,IF(AND($G377="Dnit",OFFSET(DTM!$B$3,MATCH($F377,DTM!$C$3:$C$50,0)-1,0)="Quente"),24.715,IF(AND($G377="Dnit",OFFSET(DTM!$B$3,MATCH($F377,DTM!$C$3:$C$50,0)-1,0)="Frio"),22.244,0)))</f>
        <v>0</v>
      </c>
      <c r="AA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IF($F377="",0,IF(AND($G377="Dnit",OFFSET(DTM!$B$3,MATCH($F377,DTM!$C$3:$C$50,0)-1,0)="Quente"),24.715,IF(AND($G377="Dnit",OFFSET(DTM!$B$3,MATCH($F377,DTM!$C$3:$C$50,0)-1,0)="Frio"),22.244,0)))</f>
        <v>0</v>
      </c>
      <c r="AH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IF($F378="",0,IF(AND($G378="Dnit",OFFSET(DTM!$B$3,MATCH($F378,DTM!$C$3:$C$50,0)-1,0)="Quente"),24.715,IF(AND($G378="Dnit",OFFSET(DTM!$B$3,MATCH($F378,DTM!$C$3:$C$50,0)-1,0)="Frio"),22.244,0)))</f>
        <v>0</v>
      </c>
      <c r="T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IF($F378="",0,IF(AND($G378="Dnit",OFFSET(DTM!$B$3,MATCH($F378,DTM!$C$3:$C$50,0)-1,0)="Quente"),24.715,IF(AND($G378="Dnit",OFFSET(DTM!$B$3,MATCH($F378,DTM!$C$3:$C$50,0)-1,0)="Frio"),22.244,0)))</f>
        <v>0</v>
      </c>
      <c r="AA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IF($F378="",0,IF(AND($G378="Dnit",OFFSET(DTM!$B$3,MATCH($F378,DTM!$C$3:$C$50,0)-1,0)="Quente"),24.715,IF(AND($G378="Dnit",OFFSET(DTM!$B$3,MATCH($F378,DTM!$C$3:$C$50,0)-1,0)="Frio"),22.244,0)))</f>
        <v>0</v>
      </c>
      <c r="AH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IF($F379="",0,IF(AND($G379="Dnit",OFFSET(DTM!$B$3,MATCH($F379,DTM!$C$3:$C$50,0)-1,0)="Quente"),24.715,IF(AND($G379="Dnit",OFFSET(DTM!$B$3,MATCH($F379,DTM!$C$3:$C$50,0)-1,0)="Frio"),22.244,0)))</f>
        <v>0</v>
      </c>
      <c r="T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IF($F379="",0,IF(AND($G379="Dnit",OFFSET(DTM!$B$3,MATCH($F379,DTM!$C$3:$C$50,0)-1,0)="Quente"),24.715,IF(AND($G379="Dnit",OFFSET(DTM!$B$3,MATCH($F379,DTM!$C$3:$C$50,0)-1,0)="Frio"),22.244,0)))</f>
        <v>0</v>
      </c>
      <c r="AA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IF($F379="",0,IF(AND($G379="Dnit",OFFSET(DTM!$B$3,MATCH($F379,DTM!$C$3:$C$50,0)-1,0)="Quente"),24.715,IF(AND($G379="Dnit",OFFSET(DTM!$B$3,MATCH($F379,DTM!$C$3:$C$50,0)-1,0)="Frio"),22.244,0)))</f>
        <v>0</v>
      </c>
      <c r="AH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IF($F380="",0,IF(AND($G380="Dnit",OFFSET(DTM!$B$3,MATCH($F380,DTM!$C$3:$C$50,0)-1,0)="Quente"),24.715,IF(AND($G380="Dnit",OFFSET(DTM!$B$3,MATCH($F380,DTM!$C$3:$C$50,0)-1,0)="Frio"),22.244,0)))</f>
        <v>0</v>
      </c>
      <c r="T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IF($F380="",0,IF(AND($G380="Dnit",OFFSET(DTM!$B$3,MATCH($F380,DTM!$C$3:$C$50,0)-1,0)="Quente"),24.715,IF(AND($G380="Dnit",OFFSET(DTM!$B$3,MATCH($F380,DTM!$C$3:$C$50,0)-1,0)="Frio"),22.244,0)))</f>
        <v>0</v>
      </c>
      <c r="AA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IF($F380="",0,IF(AND($G380="Dnit",OFFSET(DTM!$B$3,MATCH($F380,DTM!$C$3:$C$50,0)-1,0)="Quente"),24.715,IF(AND($G380="Dnit",OFFSET(DTM!$B$3,MATCH($F380,DTM!$C$3:$C$50,0)-1,0)="Frio"),22.244,0)))</f>
        <v>0</v>
      </c>
      <c r="AH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IF($F381="",0,IF(AND($G381="Dnit",OFFSET(DTM!$B$3,MATCH($F381,DTM!$C$3:$C$50,0)-1,0)="Quente"),24.715,IF(AND($G381="Dnit",OFFSET(DTM!$B$3,MATCH($F381,DTM!$C$3:$C$50,0)-1,0)="Frio"),22.244,0)))</f>
        <v>0</v>
      </c>
      <c r="T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IF($F381="",0,IF(AND($G381="Dnit",OFFSET(DTM!$B$3,MATCH($F381,DTM!$C$3:$C$50,0)-1,0)="Quente"),24.715,IF(AND($G381="Dnit",OFFSET(DTM!$B$3,MATCH($F381,DTM!$C$3:$C$50,0)-1,0)="Frio"),22.244,0)))</f>
        <v>0</v>
      </c>
      <c r="AA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IF($F381="",0,IF(AND($G381="Dnit",OFFSET(DTM!$B$3,MATCH($F381,DTM!$C$3:$C$50,0)-1,0)="Quente"),24.715,IF(AND($G381="Dnit",OFFSET(DTM!$B$3,MATCH($F381,DTM!$C$3:$C$50,0)-1,0)="Frio"),22.244,0)))</f>
        <v>0</v>
      </c>
      <c r="AH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IF($F382="",0,IF(AND($G382="Dnit",OFFSET(DTM!$B$3,MATCH($F382,DTM!$C$3:$C$50,0)-1,0)="Quente"),24.715,IF(AND($G382="Dnit",OFFSET(DTM!$B$3,MATCH($F382,DTM!$C$3:$C$50,0)-1,0)="Frio"),22.244,0)))</f>
        <v>0</v>
      </c>
      <c r="T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IF($F382="",0,IF(AND($G382="Dnit",OFFSET(DTM!$B$3,MATCH($F382,DTM!$C$3:$C$50,0)-1,0)="Quente"),24.715,IF(AND($G382="Dnit",OFFSET(DTM!$B$3,MATCH($F382,DTM!$C$3:$C$50,0)-1,0)="Frio"),22.244,0)))</f>
        <v>0</v>
      </c>
      <c r="AA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IF($F382="",0,IF(AND($G382="Dnit",OFFSET(DTM!$B$3,MATCH($F382,DTM!$C$3:$C$50,0)-1,0)="Quente"),24.715,IF(AND($G382="Dnit",OFFSET(DTM!$B$3,MATCH($F382,DTM!$C$3:$C$50,0)-1,0)="Frio"),22.244,0)))</f>
        <v>0</v>
      </c>
      <c r="AH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IF($F383="",0,IF(AND($G383="Dnit",OFFSET(DTM!$B$3,MATCH($F383,DTM!$C$3:$C$50,0)-1,0)="Quente"),24.715,IF(AND($G383="Dnit",OFFSET(DTM!$B$3,MATCH($F383,DTM!$C$3:$C$50,0)-1,0)="Frio"),22.244,0)))</f>
        <v>0</v>
      </c>
      <c r="T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IF($F383="",0,IF(AND($G383="Dnit",OFFSET(DTM!$B$3,MATCH($F383,DTM!$C$3:$C$50,0)-1,0)="Quente"),24.715,IF(AND($G383="Dnit",OFFSET(DTM!$B$3,MATCH($F383,DTM!$C$3:$C$50,0)-1,0)="Frio"),22.244,0)))</f>
        <v>0</v>
      </c>
      <c r="AA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IF($F383="",0,IF(AND($G383="Dnit",OFFSET(DTM!$B$3,MATCH($F383,DTM!$C$3:$C$50,0)-1,0)="Quente"),24.715,IF(AND($G383="Dnit",OFFSET(DTM!$B$3,MATCH($F383,DTM!$C$3:$C$50,0)-1,0)="Frio"),22.244,0)))</f>
        <v>0</v>
      </c>
      <c r="AH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IF($F384="",0,IF(AND($G384="Dnit",OFFSET(DTM!$B$3,MATCH($F384,DTM!$C$3:$C$50,0)-1,0)="Quente"),24.715,IF(AND($G384="Dnit",OFFSET(DTM!$B$3,MATCH($F384,DTM!$C$3:$C$50,0)-1,0)="Frio"),22.244,0)))</f>
        <v>0</v>
      </c>
      <c r="T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IF($F384="",0,IF(AND($G384="Dnit",OFFSET(DTM!$B$3,MATCH($F384,DTM!$C$3:$C$50,0)-1,0)="Quente"),24.715,IF(AND($G384="Dnit",OFFSET(DTM!$B$3,MATCH($F384,DTM!$C$3:$C$50,0)-1,0)="Frio"),22.244,0)))</f>
        <v>0</v>
      </c>
      <c r="AA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IF($F384="",0,IF(AND($G384="Dnit",OFFSET(DTM!$B$3,MATCH($F384,DTM!$C$3:$C$50,0)-1,0)="Quente"),24.715,IF(AND($G384="Dnit",OFFSET(DTM!$B$3,MATCH($F384,DTM!$C$3:$C$50,0)-1,0)="Frio"),22.244,0)))</f>
        <v>0</v>
      </c>
      <c r="AH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IF($F385="",0,IF(AND($G385="Dnit",OFFSET(DTM!$B$3,MATCH($F385,DTM!$C$3:$C$50,0)-1,0)="Quente"),24.715,IF(AND($G385="Dnit",OFFSET(DTM!$B$3,MATCH($F385,DTM!$C$3:$C$50,0)-1,0)="Frio"),22.244,0)))</f>
        <v>0</v>
      </c>
      <c r="T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IF($F385="",0,IF(AND($G385="Dnit",OFFSET(DTM!$B$3,MATCH($F385,DTM!$C$3:$C$50,0)-1,0)="Quente"),24.715,IF(AND($G385="Dnit",OFFSET(DTM!$B$3,MATCH($F385,DTM!$C$3:$C$50,0)-1,0)="Frio"),22.244,0)))</f>
        <v>0</v>
      </c>
      <c r="AA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IF($F385="",0,IF(AND($G385="Dnit",OFFSET(DTM!$B$3,MATCH($F385,DTM!$C$3:$C$50,0)-1,0)="Quente"),24.715,IF(AND($G385="Dnit",OFFSET(DTM!$B$3,MATCH($F385,DTM!$C$3:$C$50,0)-1,0)="Frio"),22.244,0)))</f>
        <v>0</v>
      </c>
      <c r="AH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IF($F386="",0,IF(AND($G386="Dnit",OFFSET(DTM!$B$3,MATCH($F386,DTM!$C$3:$C$50,0)-1,0)="Quente"),24.715,IF(AND($G386="Dnit",OFFSET(DTM!$B$3,MATCH($F386,DTM!$C$3:$C$50,0)-1,0)="Frio"),22.244,0)))</f>
        <v>0</v>
      </c>
      <c r="T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IF($F386="",0,IF(AND($G386="Dnit",OFFSET(DTM!$B$3,MATCH($F386,DTM!$C$3:$C$50,0)-1,0)="Quente"),24.715,IF(AND($G386="Dnit",OFFSET(DTM!$B$3,MATCH($F386,DTM!$C$3:$C$50,0)-1,0)="Frio"),22.244,0)))</f>
        <v>0</v>
      </c>
      <c r="AA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IF($F386="",0,IF(AND($G386="Dnit",OFFSET(DTM!$B$3,MATCH($F386,DTM!$C$3:$C$50,0)-1,0)="Quente"),24.715,IF(AND($G386="Dnit",OFFSET(DTM!$B$3,MATCH($F386,DTM!$C$3:$C$50,0)-1,0)="Frio"),22.244,0)))</f>
        <v>0</v>
      </c>
      <c r="AH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IF($F387="",0,IF(AND($G387="Dnit",OFFSET(DTM!$B$3,MATCH($F387,DTM!$C$3:$C$50,0)-1,0)="Quente"),24.715,IF(AND($G387="Dnit",OFFSET(DTM!$B$3,MATCH($F387,DTM!$C$3:$C$50,0)-1,0)="Frio"),22.244,0)))</f>
        <v>0</v>
      </c>
      <c r="T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IF($F387="",0,IF(AND($G387="Dnit",OFFSET(DTM!$B$3,MATCH($F387,DTM!$C$3:$C$50,0)-1,0)="Quente"),24.715,IF(AND($G387="Dnit",OFFSET(DTM!$B$3,MATCH($F387,DTM!$C$3:$C$50,0)-1,0)="Frio"),22.244,0)))</f>
        <v>0</v>
      </c>
      <c r="AA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IF($F387="",0,IF(AND($G387="Dnit",OFFSET(DTM!$B$3,MATCH($F387,DTM!$C$3:$C$50,0)-1,0)="Quente"),24.715,IF(AND($G387="Dnit",OFFSET(DTM!$B$3,MATCH($F387,DTM!$C$3:$C$50,0)-1,0)="Frio"),22.244,0)))</f>
        <v>0</v>
      </c>
      <c r="AH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IF($F388="",0,IF(AND($G388="Dnit",OFFSET(DTM!$B$3,MATCH($F388,DTM!$C$3:$C$50,0)-1,0)="Quente"),24.715,IF(AND($G388="Dnit",OFFSET(DTM!$B$3,MATCH($F388,DTM!$C$3:$C$50,0)-1,0)="Frio"),22.244,0)))</f>
        <v>0</v>
      </c>
      <c r="T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IF($F388="",0,IF(AND($G388="Dnit",OFFSET(DTM!$B$3,MATCH($F388,DTM!$C$3:$C$50,0)-1,0)="Quente"),24.715,IF(AND($G388="Dnit",OFFSET(DTM!$B$3,MATCH($F388,DTM!$C$3:$C$50,0)-1,0)="Frio"),22.244,0)))</f>
        <v>0</v>
      </c>
      <c r="AA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IF($F388="",0,IF(AND($G388="Dnit",OFFSET(DTM!$B$3,MATCH($F388,DTM!$C$3:$C$50,0)-1,0)="Quente"),24.715,IF(AND($G388="Dnit",OFFSET(DTM!$B$3,MATCH($F388,DTM!$C$3:$C$50,0)-1,0)="Frio"),22.244,0)))</f>
        <v>0</v>
      </c>
      <c r="AH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IF($F389="",0,IF(AND($G389="Dnit",OFFSET(DTM!$B$3,MATCH($F389,DTM!$C$3:$C$50,0)-1,0)="Quente"),24.715,IF(AND($G389="Dnit",OFFSET(DTM!$B$3,MATCH($F389,DTM!$C$3:$C$50,0)-1,0)="Frio"),22.244,0)))</f>
        <v>0</v>
      </c>
      <c r="T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IF($F389="",0,IF(AND($G389="Dnit",OFFSET(DTM!$B$3,MATCH($F389,DTM!$C$3:$C$50,0)-1,0)="Quente"),24.715,IF(AND($G389="Dnit",OFFSET(DTM!$B$3,MATCH($F389,DTM!$C$3:$C$50,0)-1,0)="Frio"),22.244,0)))</f>
        <v>0</v>
      </c>
      <c r="AA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IF($F389="",0,IF(AND($G389="Dnit",OFFSET(DTM!$B$3,MATCH($F389,DTM!$C$3:$C$50,0)-1,0)="Quente"),24.715,IF(AND($G389="Dnit",OFFSET(DTM!$B$3,MATCH($F389,DTM!$C$3:$C$50,0)-1,0)="Frio"),22.244,0)))</f>
        <v>0</v>
      </c>
      <c r="AH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IF($F390="",0,IF(AND($G390="Dnit",OFFSET(DTM!$B$3,MATCH($F390,DTM!$C$3:$C$50,0)-1,0)="Quente"),24.715,IF(AND($G390="Dnit",OFFSET(DTM!$B$3,MATCH($F390,DTM!$C$3:$C$50,0)-1,0)="Frio"),22.244,0)))</f>
        <v>0</v>
      </c>
      <c r="T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IF($F390="",0,IF(AND($G390="Dnit",OFFSET(DTM!$B$3,MATCH($F390,DTM!$C$3:$C$50,0)-1,0)="Quente"),24.715,IF(AND($G390="Dnit",OFFSET(DTM!$B$3,MATCH($F390,DTM!$C$3:$C$50,0)-1,0)="Frio"),22.244,0)))</f>
        <v>0</v>
      </c>
      <c r="AA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IF($F390="",0,IF(AND($G390="Dnit",OFFSET(DTM!$B$3,MATCH($F390,DTM!$C$3:$C$50,0)-1,0)="Quente"),24.715,IF(AND($G390="Dnit",OFFSET(DTM!$B$3,MATCH($F390,DTM!$C$3:$C$50,0)-1,0)="Frio"),22.244,0)))</f>
        <v>0</v>
      </c>
      <c r="AH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IF($F391="",0,IF(AND($G391="Dnit",OFFSET(DTM!$B$3,MATCH($F391,DTM!$C$3:$C$50,0)-1,0)="Quente"),24.715,IF(AND($G391="Dnit",OFFSET(DTM!$B$3,MATCH($F391,DTM!$C$3:$C$50,0)-1,0)="Frio"),22.244,0)))</f>
        <v>0</v>
      </c>
      <c r="T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IF($F391="",0,IF(AND($G391="Dnit",OFFSET(DTM!$B$3,MATCH($F391,DTM!$C$3:$C$50,0)-1,0)="Quente"),24.715,IF(AND($G391="Dnit",OFFSET(DTM!$B$3,MATCH($F391,DTM!$C$3:$C$50,0)-1,0)="Frio"),22.244,0)))</f>
        <v>0</v>
      </c>
      <c r="AA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IF($F391="",0,IF(AND($G391="Dnit",OFFSET(DTM!$B$3,MATCH($F391,DTM!$C$3:$C$50,0)-1,0)="Quente"),24.715,IF(AND($G391="Dnit",OFFSET(DTM!$B$3,MATCH($F391,DTM!$C$3:$C$50,0)-1,0)="Frio"),22.244,0)))</f>
        <v>0</v>
      </c>
      <c r="AH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IF($F392="",0,IF(AND($G392="Dnit",OFFSET(DTM!$B$3,MATCH($F392,DTM!$C$3:$C$50,0)-1,0)="Quente"),24.715,IF(AND($G392="Dnit",OFFSET(DTM!$B$3,MATCH($F392,DTM!$C$3:$C$50,0)-1,0)="Frio"),22.244,0)))</f>
        <v>0</v>
      </c>
      <c r="T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IF($F392="",0,IF(AND($G392="Dnit",OFFSET(DTM!$B$3,MATCH($F392,DTM!$C$3:$C$50,0)-1,0)="Quente"),24.715,IF(AND($G392="Dnit",OFFSET(DTM!$B$3,MATCH($F392,DTM!$C$3:$C$50,0)-1,0)="Frio"),22.244,0)))</f>
        <v>0</v>
      </c>
      <c r="AA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IF($F392="",0,IF(AND($G392="Dnit",OFFSET(DTM!$B$3,MATCH($F392,DTM!$C$3:$C$50,0)-1,0)="Quente"),24.715,IF(AND($G392="Dnit",OFFSET(DTM!$B$3,MATCH($F392,DTM!$C$3:$C$50,0)-1,0)="Frio"),22.244,0)))</f>
        <v>0</v>
      </c>
      <c r="AH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IF($F393="",0,IF(AND($G393="Dnit",OFFSET(DTM!$B$3,MATCH($F393,DTM!$C$3:$C$50,0)-1,0)="Quente"),24.715,IF(AND($G393="Dnit",OFFSET(DTM!$B$3,MATCH($F393,DTM!$C$3:$C$50,0)-1,0)="Frio"),22.244,0)))</f>
        <v>0</v>
      </c>
      <c r="T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IF($F393="",0,IF(AND($G393="Dnit",OFFSET(DTM!$B$3,MATCH($F393,DTM!$C$3:$C$50,0)-1,0)="Quente"),24.715,IF(AND($G393="Dnit",OFFSET(DTM!$B$3,MATCH($F393,DTM!$C$3:$C$50,0)-1,0)="Frio"),22.244,0)))</f>
        <v>0</v>
      </c>
      <c r="AA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IF($F393="",0,IF(AND($G393="Dnit",OFFSET(DTM!$B$3,MATCH($F393,DTM!$C$3:$C$50,0)-1,0)="Quente"),24.715,IF(AND($G393="Dnit",OFFSET(DTM!$B$3,MATCH($F393,DTM!$C$3:$C$50,0)-1,0)="Frio"),22.244,0)))</f>
        <v>0</v>
      </c>
      <c r="AH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1:37" ht="15" customHeight="1" x14ac:dyDescent="0.2">
      <c r="A394" s="1"/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IF($F394="",0,IF(AND($G394="Dnit",OFFSET(DTM!$B$3,MATCH($F394,DTM!$C$3:$C$50,0)-1,0)="Quente"),24.715,IF(AND($G394="Dnit",OFFSET(DTM!$B$3,MATCH($F394,DTM!$C$3:$C$50,0)-1,0)="Frio"),22.244,0)))</f>
        <v>0</v>
      </c>
      <c r="T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IF($F394="",0,IF(AND($G394="Dnit",OFFSET(DTM!$B$3,MATCH($F394,DTM!$C$3:$C$50,0)-1,0)="Quente"),24.715,IF(AND($G394="Dnit",OFFSET(DTM!$B$3,MATCH($F394,DTM!$C$3:$C$50,0)-1,0)="Frio"),22.244,0)))</f>
        <v>0</v>
      </c>
      <c r="AA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IF($F394="",0,IF(AND($G394="Dnit",OFFSET(DTM!$B$3,MATCH($F394,DTM!$C$3:$C$50,0)-1,0)="Quente"),24.715,IF(AND($G394="Dnit",OFFSET(DTM!$B$3,MATCH($F394,DTM!$C$3:$C$50,0)-1,0)="Frio"),22.244,0)))</f>
        <v>0</v>
      </c>
      <c r="AH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1:37" ht="15" customHeight="1" x14ac:dyDescent="0.2">
      <c r="A396" s="1"/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>SUM(W373:W394)</f>
        <v>0.34181126000000001</v>
      </c>
      <c r="X396" s="261"/>
      <c r="Y396" s="264"/>
      <c r="Z396" s="265"/>
      <c r="AA396" s="265"/>
      <c r="AB396" s="265"/>
      <c r="AC396" s="265"/>
      <c r="AD396" s="266">
        <f>SUM(AD373:AD394)</f>
        <v>0.34181126000000001</v>
      </c>
      <c r="AE396" s="261"/>
      <c r="AF396" s="264"/>
      <c r="AG396" s="265"/>
      <c r="AH396" s="265"/>
      <c r="AI396" s="265"/>
      <c r="AJ396" s="265"/>
      <c r="AK396" s="266">
        <f>SUM(AK373:AK394)</f>
        <v>0</v>
      </c>
    </row>
    <row r="397" spans="1:37" ht="15" customHeight="1" x14ac:dyDescent="0.2">
      <c r="A397" s="1"/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</v>
      </c>
      <c r="R397" s="267"/>
      <c r="S397" s="268"/>
      <c r="T397" s="268"/>
      <c r="U397" s="269"/>
      <c r="V397" s="269"/>
      <c r="W397" s="270">
        <f>$P397*W396</f>
        <v>0</v>
      </c>
      <c r="X397" s="261"/>
      <c r="Y397" s="267"/>
      <c r="Z397" s="268"/>
      <c r="AA397" s="268"/>
      <c r="AB397" s="269"/>
      <c r="AC397" s="269"/>
      <c r="AD397" s="270">
        <f>$P397*AD396</f>
        <v>0</v>
      </c>
      <c r="AE397" s="261"/>
      <c r="AF397" s="267"/>
      <c r="AG397" s="268"/>
      <c r="AH397" s="268"/>
      <c r="AI397" s="269"/>
      <c r="AJ397" s="269"/>
      <c r="AK397" s="270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1:37" ht="15" customHeight="1" x14ac:dyDescent="0.2">
      <c r="A399" s="1"/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>SUM(W396:W397)</f>
        <v>0.34181126000000001</v>
      </c>
      <c r="X399" s="261"/>
      <c r="Y399" s="275"/>
      <c r="Z399" s="64"/>
      <c r="AA399" s="64"/>
      <c r="AB399" s="64"/>
      <c r="AC399" s="64"/>
      <c r="AD399" s="276">
        <f>SUM(AD396:AD397)</f>
        <v>0.34181126000000001</v>
      </c>
      <c r="AE399" s="261"/>
      <c r="AF399" s="275"/>
      <c r="AG399" s="64"/>
      <c r="AH399" s="64"/>
      <c r="AI399" s="64"/>
      <c r="AJ399" s="64"/>
      <c r="AK399" s="276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R402" s="146"/>
      <c r="S402" s="146"/>
      <c r="T402" s="146"/>
      <c r="U402" s="146"/>
      <c r="V402" s="146"/>
      <c r="W402" s="146"/>
      <c r="Y402" s="146"/>
      <c r="Z402" s="146"/>
      <c r="AA402" s="146"/>
      <c r="AB402" s="146"/>
      <c r="AC402" s="146"/>
      <c r="AD402" s="146"/>
      <c r="AF402" s="146"/>
      <c r="AG402" s="146"/>
      <c r="AH402" s="146"/>
      <c r="AI402" s="146"/>
      <c r="AJ402" s="146"/>
      <c r="AK402" s="146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9"/>
      <c r="R403" s="146"/>
      <c r="S403" s="146"/>
      <c r="T403" s="146"/>
      <c r="U403" s="146"/>
      <c r="V403" s="146"/>
      <c r="W403" s="146"/>
      <c r="Y403" s="146"/>
      <c r="Z403" s="146"/>
      <c r="AA403" s="146"/>
      <c r="AB403" s="146"/>
      <c r="AC403" s="146"/>
      <c r="AD403" s="146"/>
      <c r="AF403" s="146"/>
      <c r="AG403" s="146"/>
      <c r="AH403" s="146"/>
      <c r="AI403" s="146"/>
      <c r="AJ403" s="146"/>
      <c r="AK403" s="146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9"/>
      <c r="R404" s="146"/>
      <c r="S404" s="146"/>
      <c r="T404" s="146"/>
      <c r="U404" s="146"/>
      <c r="V404" s="146"/>
      <c r="W404" s="146"/>
      <c r="Y404" s="146"/>
      <c r="Z404" s="146"/>
      <c r="AA404" s="146"/>
      <c r="AB404" s="146"/>
      <c r="AC404" s="146"/>
      <c r="AD404" s="146"/>
      <c r="AF404" s="146"/>
      <c r="AG404" s="146"/>
      <c r="AH404" s="146"/>
      <c r="AI404" s="146"/>
      <c r="AJ404" s="146"/>
      <c r="AK404" s="146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R405" s="146"/>
      <c r="S405" s="146"/>
      <c r="T405" s="146"/>
      <c r="U405" s="146"/>
      <c r="V405" s="146"/>
      <c r="W405" s="146"/>
      <c r="Y405" s="146"/>
      <c r="Z405" s="146"/>
      <c r="AA405" s="146"/>
      <c r="AB405" s="146"/>
      <c r="AC405" s="146"/>
      <c r="AD405" s="146"/>
      <c r="AF405" s="146"/>
      <c r="AG405" s="146"/>
      <c r="AH405" s="146"/>
      <c r="AI405" s="146"/>
      <c r="AJ405" s="146"/>
      <c r="AK405" s="146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9"/>
      <c r="R406" s="146"/>
      <c r="S406" s="146"/>
      <c r="T406" s="146"/>
      <c r="U406" s="146"/>
      <c r="V406" s="146"/>
      <c r="W406" s="146"/>
      <c r="Y406" s="146"/>
      <c r="Z406" s="146"/>
      <c r="AA406" s="146"/>
      <c r="AB406" s="146"/>
      <c r="AC406" s="146"/>
      <c r="AD406" s="146"/>
      <c r="AF406" s="146"/>
      <c r="AG406" s="146"/>
      <c r="AH406" s="146"/>
      <c r="AI406" s="146"/>
      <c r="AJ406" s="146"/>
      <c r="AK406" s="146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9"/>
      <c r="R407" s="146"/>
      <c r="S407" s="146"/>
      <c r="T407" s="146"/>
      <c r="U407" s="146"/>
      <c r="V407" s="146"/>
      <c r="W407" s="146"/>
      <c r="Y407" s="146"/>
      <c r="Z407" s="146"/>
      <c r="AA407" s="146"/>
      <c r="AB407" s="146"/>
      <c r="AC407" s="146"/>
      <c r="AD407" s="146"/>
      <c r="AF407" s="146"/>
      <c r="AG407" s="146"/>
      <c r="AH407" s="146"/>
      <c r="AI407" s="146"/>
      <c r="AJ407" s="146"/>
      <c r="AK407" s="146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9"/>
      <c r="R408" s="146"/>
      <c r="S408" s="146"/>
      <c r="T408" s="146"/>
      <c r="U408" s="146"/>
      <c r="V408" s="146"/>
      <c r="W408" s="146"/>
      <c r="Y408" s="146"/>
      <c r="Z408" s="146"/>
      <c r="AA408" s="146"/>
      <c r="AB408" s="146"/>
      <c r="AC408" s="146"/>
      <c r="AD408" s="146"/>
      <c r="AF408" s="146"/>
      <c r="AG408" s="146"/>
      <c r="AH408" s="146"/>
      <c r="AI408" s="146"/>
      <c r="AJ408" s="146"/>
      <c r="AK408" s="146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9"/>
      <c r="R409" s="146"/>
      <c r="S409" s="146"/>
      <c r="T409" s="146"/>
      <c r="U409" s="146"/>
      <c r="V409" s="146"/>
      <c r="W409" s="146"/>
      <c r="Y409" s="146"/>
      <c r="Z409" s="146"/>
      <c r="AA409" s="146"/>
      <c r="AB409" s="146"/>
      <c r="AC409" s="146"/>
      <c r="AD409" s="146"/>
      <c r="AF409" s="146"/>
      <c r="AG409" s="146"/>
      <c r="AH409" s="146"/>
      <c r="AI409" s="146"/>
      <c r="AJ409" s="146"/>
      <c r="AK409" s="146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9"/>
      <c r="R410" s="146"/>
      <c r="S410" s="146"/>
      <c r="T410" s="146"/>
      <c r="U410" s="146"/>
      <c r="V410" s="146"/>
      <c r="W410" s="146"/>
      <c r="Y410" s="146"/>
      <c r="Z410" s="146"/>
      <c r="AA410" s="146"/>
      <c r="AB410" s="146"/>
      <c r="AC410" s="146"/>
      <c r="AD410" s="146"/>
      <c r="AF410" s="146"/>
      <c r="AG410" s="146"/>
      <c r="AH410" s="146"/>
      <c r="AI410" s="146"/>
      <c r="AJ410" s="146"/>
      <c r="AK410" s="146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6"/>
      <c r="M411" s="73"/>
      <c r="N411" s="73"/>
      <c r="O411" s="73"/>
      <c r="P411" s="130"/>
      <c r="R411" s="146"/>
      <c r="S411" s="146"/>
      <c r="T411" s="146"/>
      <c r="U411" s="146"/>
      <c r="V411" s="146"/>
      <c r="W411" s="146"/>
      <c r="Y411" s="146"/>
      <c r="Z411" s="146"/>
      <c r="AA411" s="146"/>
      <c r="AB411" s="146"/>
      <c r="AC411" s="146"/>
      <c r="AD411" s="146"/>
      <c r="AF411" s="146"/>
      <c r="AG411" s="146"/>
      <c r="AH411" s="146"/>
      <c r="AI411" s="146"/>
      <c r="AJ411" s="146"/>
      <c r="AK411" s="146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203"/>
      <c r="S412" s="203"/>
      <c r="T412" s="203"/>
      <c r="U412" s="203"/>
      <c r="V412" s="203"/>
      <c r="W412" s="203"/>
      <c r="X412"/>
      <c r="Y412" s="203"/>
      <c r="Z412" s="203"/>
      <c r="AA412" s="203"/>
      <c r="AB412" s="203"/>
      <c r="AC412" s="203"/>
      <c r="AD412" s="203"/>
      <c r="AE412"/>
      <c r="AF412" s="203"/>
      <c r="AG412" s="203"/>
      <c r="AH412" s="203"/>
      <c r="AI412" s="203"/>
      <c r="AJ412" s="203"/>
      <c r="AK412" s="203"/>
    </row>
    <row r="413" spans="1:37" ht="15" customHeight="1" x14ac:dyDescent="0.25">
      <c r="A413" s="1"/>
      <c r="B413" s="10" t="s">
        <v>728</v>
      </c>
      <c r="C413" s="11" t="s">
        <v>596</v>
      </c>
      <c r="D413" s="12"/>
      <c r="E413" s="13" t="s">
        <v>727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467</v>
      </c>
      <c r="P413" s="138"/>
      <c r="R413" s="336"/>
      <c r="S413" s="336"/>
      <c r="T413" s="336"/>
      <c r="U413" s="336"/>
      <c r="V413" s="336"/>
      <c r="W413" s="336"/>
      <c r="Y413" s="336"/>
      <c r="Z413" s="336"/>
      <c r="AA413" s="336"/>
      <c r="AB413" s="336"/>
      <c r="AC413" s="336"/>
      <c r="AD413" s="336"/>
      <c r="AF413" s="336"/>
      <c r="AG413" s="336"/>
      <c r="AH413" s="336"/>
      <c r="AI413" s="336"/>
      <c r="AJ413" s="336"/>
      <c r="AK413" s="33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1:37" ht="15" customHeight="1" x14ac:dyDescent="0.2">
      <c r="A416" s="1"/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490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427" t="s">
        <v>663</v>
      </c>
      <c r="H418" s="428" t="s">
        <v>344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m3</v>
      </c>
      <c r="K418" s="430">
        <v>1</v>
      </c>
      <c r="L418" s="431">
        <v>1</v>
      </c>
      <c r="M418" s="431">
        <v>1</v>
      </c>
      <c r="N418" s="431">
        <v>1</v>
      </c>
      <c r="O418" s="431">
        <v>1</v>
      </c>
      <c r="P418" s="432">
        <f>IF($L418&lt;&gt;"",PRODUCT($K418:$O418),"")</f>
        <v>1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IF($F418="",0,IF(AND($G418="Dnit",OFFSET(DTM!$B$3,MATCH($F418,DTM!$C$3:$C$50,0)-1,0)="Quente"),24.715,IF(AND($G418="Dnit",OFFSET(DTM!$B$3,MATCH($F418,DTM!$C$3:$C$50,0)-1,0)="Frio"),22.244,0)))</f>
        <v>0</v>
      </c>
      <c r="T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21.228920755000001</v>
      </c>
      <c r="V418" s="262"/>
      <c r="W418" s="278">
        <f t="shared" ref="W418:W439" si="45">IFERROR(U418*$P418,"")</f>
        <v>21.228920755000001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IF($F418="",0,IF(AND($G418="Dnit",OFFSET(DTM!$B$3,MATCH($F418,DTM!$C$3:$C$50,0)-1,0)="Quente"),24.715,IF(AND($G418="Dnit",OFFSET(DTM!$B$3,MATCH($F418,DTM!$C$3:$C$50,0)-1,0)="Frio"),22.244,0)))</f>
        <v>0</v>
      </c>
      <c r="AA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62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21.228920755000001</v>
      </c>
      <c r="AC418" s="262"/>
      <c r="AD418" s="278">
        <f t="shared" ref="AD418:AD439" si="46">IFERROR(AB418*$P418,"")</f>
        <v>21.228920755000001</v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IF($F418="",0,IF(AND($G418="Dnit",OFFSET(DTM!$B$3,MATCH($F418,DTM!$C$3:$C$50,0)-1,0)="Quente"),24.715,IF(AND($G418="Dnit",OFFSET(DTM!$B$3,MATCH($F418,DTM!$C$3:$C$50,0)-1,0)="Frio"),22.244,0)))</f>
        <v>0</v>
      </c>
      <c r="AH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1:37" ht="15" customHeight="1" x14ac:dyDescent="0.2">
      <c r="A419" s="1"/>
      <c r="B419" s="39" t="s">
        <v>492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4330</v>
      </c>
      <c r="G419" s="42" t="s">
        <v>663</v>
      </c>
      <c r="H419" s="42" t="str">
        <f>INDEX(DTM!$K$17:$K$39,MATCH('1.5-Recup. Ambiente'!F419,DTM!$L$17:$L$39,0))</f>
        <v>1 A 00 002 06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tkm</v>
      </c>
      <c r="K419" s="426">
        <v>1</v>
      </c>
      <c r="L419" s="434">
        <v>1.84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1.84</v>
      </c>
      <c r="Q419" s="5"/>
      <c r="R419" s="280">
        <f>IF($F419&lt;&gt;"",INDEX(DTM!$C$3:$F$100,MATCH($F419,DTM!$C$3:$C$100,0),MATCH(R$8,DTM!$C$3:$F$3,0)),"")</f>
        <v>15</v>
      </c>
      <c r="S419" s="262">
        <f ca="1">IF($F419="",0,IF(AND($G419="Dnit",OFFSET(DTM!$B$3,MATCH($F419,DTM!$C$3:$C$50,0)-1,0)="Quente"),24.715,IF(AND($G419="Dnit",OFFSET(DTM!$B$3,MATCH($F419,DTM!$C$3:$C$50,0)-1,0)="Frio"),22.244,0)))</f>
        <v>0</v>
      </c>
      <c r="T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0.73485999999999996</v>
      </c>
      <c r="U419" s="262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10.62056415</v>
      </c>
      <c r="V419" s="262"/>
      <c r="W419" s="278">
        <f t="shared" ca="1" si="45"/>
        <v>19.541838036000001</v>
      </c>
      <c r="X419" s="9"/>
      <c r="Y419" s="280">
        <f>IF($F419&lt;&gt;"",INDEX(DTM!$C$3:$F$100,MATCH($F419,DTM!$C$3:$C$100,0),MATCH(Y$8,DTM!$C$3:$F$3,0)),"")</f>
        <v>15</v>
      </c>
      <c r="Z419" s="262">
        <f ca="1">IF($F419="",0,IF(AND($G419="Dnit",OFFSET(DTM!$B$3,MATCH($F419,DTM!$C$3:$C$50,0)-1,0)="Quente"),24.715,IF(AND($G419="Dnit",OFFSET(DTM!$B$3,MATCH($F419,DTM!$C$3:$C$50,0)-1,0)="Frio"),22.244,0)))</f>
        <v>0</v>
      </c>
      <c r="AA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0.73485999999999996</v>
      </c>
      <c r="AB419" s="262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10.62056415</v>
      </c>
      <c r="AC419" s="262"/>
      <c r="AD419" s="278">
        <f t="shared" ca="1" si="46"/>
        <v>19.541838036000001</v>
      </c>
      <c r="AE419" s="9"/>
      <c r="AF419" s="280" t="e">
        <f>IF($F419&lt;&gt;"",INDEX(DTM!$C$3:$F$100,MATCH($F419,DTM!$C$3:$C$100,0),MATCH(AF$8,DTM!$C$3:$F$3,0)),"")</f>
        <v>#N/A</v>
      </c>
      <c r="AG419" s="262">
        <f ca="1">IF($F419="",0,IF(AND($G419="Dnit",OFFSET(DTM!$B$3,MATCH($F419,DTM!$C$3:$C$50,0)-1,0)="Quente"),24.715,IF(AND($G419="Dnit",OFFSET(DTM!$B$3,MATCH($F419,DTM!$C$3:$C$50,0)-1,0)="Frio"),22.244,0)))</f>
        <v>0</v>
      </c>
      <c r="AH419" s="262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62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433" t="str">
        <f>IFERROR(IF($G420&lt;&gt;"ANP",VLOOKUP($H420,'P. U. SICRO'!$A:$C,3,0),VLOOKUP($H420,'P.U. Cotados'!$B$12:$D$18,3,0)),"")</f>
        <v/>
      </c>
      <c r="K420" s="426">
        <v>1</v>
      </c>
      <c r="L420" s="44"/>
      <c r="M420" s="44"/>
      <c r="N420" s="44"/>
      <c r="O420" s="44"/>
      <c r="P420" s="139" t="str">
        <f t="shared" si="48"/>
        <v/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IF($F420="",0,IF(AND($G420="Dnit",OFFSET(DTM!$B$3,MATCH($F420,DTM!$C$3:$C$50,0)-1,0)="Quente"),24.715,IF(AND($G420="Dnit",OFFSET(DTM!$B$3,MATCH($F420,DTM!$C$3:$C$50,0)-1,0)="Frio"),22.244,0)))</f>
        <v>0</v>
      </c>
      <c r="T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62"/>
      <c r="W420" s="278" t="str">
        <f t="shared" si="45"/>
        <v/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IF($F420="",0,IF(AND($G420="Dnit",OFFSET(DTM!$B$3,MATCH($F420,DTM!$C$3:$C$50,0)-1,0)="Quente"),24.715,IF(AND($G420="Dnit",OFFSET(DTM!$B$3,MATCH($F420,DTM!$C$3:$C$50,0)-1,0)="Frio"),22.244,0)))</f>
        <v>0</v>
      </c>
      <c r="AA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62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62"/>
      <c r="AD420" s="278" t="str">
        <f t="shared" si="46"/>
        <v/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IF($F420="",0,IF(AND($G420="Dnit",OFFSET(DTM!$B$3,MATCH($F420,DTM!$C$3:$C$50,0)-1,0)="Quente"),24.715,IF(AND($G420="Dnit",OFFSET(DTM!$B$3,MATCH($F420,DTM!$C$3:$C$50,0)-1,0)="Frio"),22.244,0)))</f>
        <v>0</v>
      </c>
      <c r="AH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62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62"/>
      <c r="AK420" s="278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433" t="str">
        <f>IFERROR(IF($G421&lt;&gt;"ANP",VLOOKUP($H421,'P. U. SICRO'!$A:$C,3,0),VLOOKUP($H421,'P.U. Cotados'!$B$12:$D$18,3,0)),"")</f>
        <v/>
      </c>
      <c r="K421" s="426">
        <v>1</v>
      </c>
      <c r="L421" s="44"/>
      <c r="M421" s="44"/>
      <c r="N421" s="44"/>
      <c r="O421" s="44"/>
      <c r="P421" s="139" t="str">
        <f t="shared" si="48"/>
        <v/>
      </c>
      <c r="Q421" s="5"/>
      <c r="R421" s="280" t="str">
        <f>IF($F421&lt;&gt;"",INDEX(DTM!$C$3:$F$100,MATCH($F421,DTM!$C$3:$C$100,0),MATCH(R$8,DTM!$C$3:$F$3,0)),"")</f>
        <v/>
      </c>
      <c r="S421" s="262">
        <f ca="1">IF($F421="",0,IF(AND($G421="Dnit",OFFSET(DTM!$B$3,MATCH($F421,DTM!$C$3:$C$50,0)-1,0)="Quente"),24.715,IF(AND($G421="Dnit",OFFSET(DTM!$B$3,MATCH($F421,DTM!$C$3:$C$50,0)-1,0)="Frio"),22.244,0)))</f>
        <v>0</v>
      </c>
      <c r="T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62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62"/>
      <c r="W421" s="278" t="str">
        <f t="shared" si="45"/>
        <v/>
      </c>
      <c r="X421" s="9"/>
      <c r="Y421" s="280" t="str">
        <f>IF($F421&lt;&gt;"",INDEX(DTM!$C$3:$F$100,MATCH($F421,DTM!$C$3:$C$100,0),MATCH(Y$8,DTM!$C$3:$F$3,0)),"")</f>
        <v/>
      </c>
      <c r="Z421" s="262">
        <f ca="1">IF($F421="",0,IF(AND($G421="Dnit",OFFSET(DTM!$B$3,MATCH($F421,DTM!$C$3:$C$50,0)-1,0)="Quente"),24.715,IF(AND($G421="Dnit",OFFSET(DTM!$B$3,MATCH($F421,DTM!$C$3:$C$50,0)-1,0)="Frio"),22.244,0)))</f>
        <v>0</v>
      </c>
      <c r="AA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62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62"/>
      <c r="AD421" s="278" t="str">
        <f t="shared" si="46"/>
        <v/>
      </c>
      <c r="AE421" s="9"/>
      <c r="AF421" s="280" t="str">
        <f>IF($F421&lt;&gt;"",INDEX(DTM!$C$3:$F$100,MATCH($F421,DTM!$C$3:$C$100,0),MATCH(AF$8,DTM!$C$3:$F$3,0)),"")</f>
        <v/>
      </c>
      <c r="AG421" s="262">
        <f ca="1">IF($F421="",0,IF(AND($G421="Dnit",OFFSET(DTM!$B$3,MATCH($F421,DTM!$C$3:$C$50,0)-1,0)="Quente"),24.715,IF(AND($G421="Dnit",OFFSET(DTM!$B$3,MATCH($F421,DTM!$C$3:$C$50,0)-1,0)="Frio"),22.244,0)))</f>
        <v>0</v>
      </c>
      <c r="AH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62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62"/>
      <c r="AK421" s="278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433" t="str">
        <f>IFERROR(IF($G422&lt;&gt;"ANP",VLOOKUP($H422,'P. U. SICRO'!$A:$C,3,0),VLOOKUP($H422,'P.U. Cotados'!$B$12:$D$18,3,0)),"")</f>
        <v/>
      </c>
      <c r="K422" s="426">
        <v>1</v>
      </c>
      <c r="L422" s="44"/>
      <c r="M422" s="44"/>
      <c r="N422" s="44"/>
      <c r="O422" s="44"/>
      <c r="P422" s="139" t="str">
        <f t="shared" si="48"/>
        <v/>
      </c>
      <c r="Q422" s="5"/>
      <c r="R422" s="280" t="str">
        <f>IF($F422&lt;&gt;"",INDEX(DTM!$C$3:$F$100,MATCH($F422,DTM!$C$3:$C$100,0),MATCH(R$8,DTM!$C$3:$F$3,0)),"")</f>
        <v/>
      </c>
      <c r="S422" s="262">
        <f ca="1">IF($F422="",0,IF(AND($G422="Dnit",OFFSET(DTM!$B$3,MATCH($F422,DTM!$C$3:$C$50,0)-1,0)="Quente"),24.715,IF(AND($G422="Dnit",OFFSET(DTM!$B$3,MATCH($F422,DTM!$C$3:$C$50,0)-1,0)="Frio"),22.244,0)))</f>
        <v>0</v>
      </c>
      <c r="T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62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62"/>
      <c r="W422" s="278" t="str">
        <f t="shared" si="45"/>
        <v/>
      </c>
      <c r="X422" s="9"/>
      <c r="Y422" s="280" t="str">
        <f>IF($F422&lt;&gt;"",INDEX(DTM!$C$3:$F$100,MATCH($F422,DTM!$C$3:$C$100,0),MATCH(Y$8,DTM!$C$3:$F$3,0)),"")</f>
        <v/>
      </c>
      <c r="Z422" s="262">
        <f ca="1">IF($F422="",0,IF(AND($G422="Dnit",OFFSET(DTM!$B$3,MATCH($F422,DTM!$C$3:$C$50,0)-1,0)="Quente"),24.715,IF(AND($G422="Dnit",OFFSET(DTM!$B$3,MATCH($F422,DTM!$C$3:$C$50,0)-1,0)="Frio"),22.244,0)))</f>
        <v>0</v>
      </c>
      <c r="AA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62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62"/>
      <c r="AD422" s="278" t="str">
        <f t="shared" si="46"/>
        <v/>
      </c>
      <c r="AE422" s="9"/>
      <c r="AF422" s="280" t="str">
        <f>IF($F422&lt;&gt;"",INDEX(DTM!$C$3:$F$100,MATCH($F422,DTM!$C$3:$C$100,0),MATCH(AF$8,DTM!$C$3:$F$3,0)),"")</f>
        <v/>
      </c>
      <c r="AG422" s="262">
        <f ca="1">IF($F422="",0,IF(AND($G422="Dnit",OFFSET(DTM!$B$3,MATCH($F422,DTM!$C$3:$C$50,0)-1,0)="Quente"),24.715,IF(AND($G422="Dnit",OFFSET(DTM!$B$3,MATCH($F422,DTM!$C$3:$C$50,0)-1,0)="Frio"),22.244,0)))</f>
        <v>0</v>
      </c>
      <c r="AH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62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62"/>
      <c r="AK422" s="278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IF($F423="",0,IF(AND($G423="Dnit",OFFSET(DTM!$B$3,MATCH($F423,DTM!$C$3:$C$50,0)-1,0)="Quente"),24.715,IF(AND($G423="Dnit",OFFSET(DTM!$B$3,MATCH($F423,DTM!$C$3:$C$50,0)-1,0)="Frio"),22.244,0)))</f>
        <v>0</v>
      </c>
      <c r="T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IF($F423="",0,IF(AND($G423="Dnit",OFFSET(DTM!$B$3,MATCH($F423,DTM!$C$3:$C$50,0)-1,0)="Quente"),24.715,IF(AND($G423="Dnit",OFFSET(DTM!$B$3,MATCH($F423,DTM!$C$3:$C$50,0)-1,0)="Frio"),22.244,0)))</f>
        <v>0</v>
      </c>
      <c r="AA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IF($F423="",0,IF(AND($G423="Dnit",OFFSET(DTM!$B$3,MATCH($F423,DTM!$C$3:$C$50,0)-1,0)="Quente"),24.715,IF(AND($G423="Dnit",OFFSET(DTM!$B$3,MATCH($F423,DTM!$C$3:$C$50,0)-1,0)="Frio"),22.244,0)))</f>
        <v>0</v>
      </c>
      <c r="AH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IF($F424="",0,IF(AND($G424="Dnit",OFFSET(DTM!$B$3,MATCH($F424,DTM!$C$3:$C$50,0)-1,0)="Quente"),24.715,IF(AND($G424="Dnit",OFFSET(DTM!$B$3,MATCH($F424,DTM!$C$3:$C$50,0)-1,0)="Frio"),22.244,0)))</f>
        <v>0</v>
      </c>
      <c r="T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IF($F424="",0,IF(AND($G424="Dnit",OFFSET(DTM!$B$3,MATCH($F424,DTM!$C$3:$C$50,0)-1,0)="Quente"),24.715,IF(AND($G424="Dnit",OFFSET(DTM!$B$3,MATCH($F424,DTM!$C$3:$C$50,0)-1,0)="Frio"),22.244,0)))</f>
        <v>0</v>
      </c>
      <c r="AA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IF($F424="",0,IF(AND($G424="Dnit",OFFSET(DTM!$B$3,MATCH($F424,DTM!$C$3:$C$50,0)-1,0)="Quente"),24.715,IF(AND($G424="Dnit",OFFSET(DTM!$B$3,MATCH($F424,DTM!$C$3:$C$50,0)-1,0)="Frio"),22.244,0)))</f>
        <v>0</v>
      </c>
      <c r="AH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IF($F425="",0,IF(AND($G425="Dnit",OFFSET(DTM!$B$3,MATCH($F425,DTM!$C$3:$C$50,0)-1,0)="Quente"),24.715,IF(AND($G425="Dnit",OFFSET(DTM!$B$3,MATCH($F425,DTM!$C$3:$C$50,0)-1,0)="Frio"),22.244,0)))</f>
        <v>0</v>
      </c>
      <c r="T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IF($F425="",0,IF(AND($G425="Dnit",OFFSET(DTM!$B$3,MATCH($F425,DTM!$C$3:$C$50,0)-1,0)="Quente"),24.715,IF(AND($G425="Dnit",OFFSET(DTM!$B$3,MATCH($F425,DTM!$C$3:$C$50,0)-1,0)="Frio"),22.244,0)))</f>
        <v>0</v>
      </c>
      <c r="AA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IF($F425="",0,IF(AND($G425="Dnit",OFFSET(DTM!$B$3,MATCH($F425,DTM!$C$3:$C$50,0)-1,0)="Quente"),24.715,IF(AND($G425="Dnit",OFFSET(DTM!$B$3,MATCH($F425,DTM!$C$3:$C$50,0)-1,0)="Frio"),22.244,0)))</f>
        <v>0</v>
      </c>
      <c r="AH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IF($F426="",0,IF(AND($G426="Dnit",OFFSET(DTM!$B$3,MATCH($F426,DTM!$C$3:$C$50,0)-1,0)="Quente"),24.715,IF(AND($G426="Dnit",OFFSET(DTM!$B$3,MATCH($F426,DTM!$C$3:$C$50,0)-1,0)="Frio"),22.244,0)))</f>
        <v>0</v>
      </c>
      <c r="T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IF($F426="",0,IF(AND($G426="Dnit",OFFSET(DTM!$B$3,MATCH($F426,DTM!$C$3:$C$50,0)-1,0)="Quente"),24.715,IF(AND($G426="Dnit",OFFSET(DTM!$B$3,MATCH($F426,DTM!$C$3:$C$50,0)-1,0)="Frio"),22.244,0)))</f>
        <v>0</v>
      </c>
      <c r="AA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IF($F426="",0,IF(AND($G426="Dnit",OFFSET(DTM!$B$3,MATCH($F426,DTM!$C$3:$C$50,0)-1,0)="Quente"),24.715,IF(AND($G426="Dnit",OFFSET(DTM!$B$3,MATCH($F426,DTM!$C$3:$C$50,0)-1,0)="Frio"),22.244,0)))</f>
        <v>0</v>
      </c>
      <c r="AH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IF($F427="",0,IF(AND($G427="Dnit",OFFSET(DTM!$B$3,MATCH($F427,DTM!$C$3:$C$50,0)-1,0)="Quente"),24.715,IF(AND($G427="Dnit",OFFSET(DTM!$B$3,MATCH($F427,DTM!$C$3:$C$50,0)-1,0)="Frio"),22.244,0)))</f>
        <v>0</v>
      </c>
      <c r="T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IF($F427="",0,IF(AND($G427="Dnit",OFFSET(DTM!$B$3,MATCH($F427,DTM!$C$3:$C$50,0)-1,0)="Quente"),24.715,IF(AND($G427="Dnit",OFFSET(DTM!$B$3,MATCH($F427,DTM!$C$3:$C$50,0)-1,0)="Frio"),22.244,0)))</f>
        <v>0</v>
      </c>
      <c r="AA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IF($F427="",0,IF(AND($G427="Dnit",OFFSET(DTM!$B$3,MATCH($F427,DTM!$C$3:$C$50,0)-1,0)="Quente"),24.715,IF(AND($G427="Dnit",OFFSET(DTM!$B$3,MATCH($F427,DTM!$C$3:$C$50,0)-1,0)="Frio"),22.244,0)))</f>
        <v>0</v>
      </c>
      <c r="AH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IF($F428="",0,IF(AND($G428="Dnit",OFFSET(DTM!$B$3,MATCH($F428,DTM!$C$3:$C$50,0)-1,0)="Quente"),24.715,IF(AND($G428="Dnit",OFFSET(DTM!$B$3,MATCH($F428,DTM!$C$3:$C$50,0)-1,0)="Frio"),22.244,0)))</f>
        <v>0</v>
      </c>
      <c r="T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IF($F428="",0,IF(AND($G428="Dnit",OFFSET(DTM!$B$3,MATCH($F428,DTM!$C$3:$C$50,0)-1,0)="Quente"),24.715,IF(AND($G428="Dnit",OFFSET(DTM!$B$3,MATCH($F428,DTM!$C$3:$C$50,0)-1,0)="Frio"),22.244,0)))</f>
        <v>0</v>
      </c>
      <c r="AA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IF($F428="",0,IF(AND($G428="Dnit",OFFSET(DTM!$B$3,MATCH($F428,DTM!$C$3:$C$50,0)-1,0)="Quente"),24.715,IF(AND($G428="Dnit",OFFSET(DTM!$B$3,MATCH($F428,DTM!$C$3:$C$50,0)-1,0)="Frio"),22.244,0)))</f>
        <v>0</v>
      </c>
      <c r="AH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IF($F429="",0,IF(AND($G429="Dnit",OFFSET(DTM!$B$3,MATCH($F429,DTM!$C$3:$C$50,0)-1,0)="Quente"),24.715,IF(AND($G429="Dnit",OFFSET(DTM!$B$3,MATCH($F429,DTM!$C$3:$C$50,0)-1,0)="Frio"),22.244,0)))</f>
        <v>0</v>
      </c>
      <c r="T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IF($F429="",0,IF(AND($G429="Dnit",OFFSET(DTM!$B$3,MATCH($F429,DTM!$C$3:$C$50,0)-1,0)="Quente"),24.715,IF(AND($G429="Dnit",OFFSET(DTM!$B$3,MATCH($F429,DTM!$C$3:$C$50,0)-1,0)="Frio"),22.244,0)))</f>
        <v>0</v>
      </c>
      <c r="AA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IF($F429="",0,IF(AND($G429="Dnit",OFFSET(DTM!$B$3,MATCH($F429,DTM!$C$3:$C$50,0)-1,0)="Quente"),24.715,IF(AND($G429="Dnit",OFFSET(DTM!$B$3,MATCH($F429,DTM!$C$3:$C$50,0)-1,0)="Frio"),22.244,0)))</f>
        <v>0</v>
      </c>
      <c r="AH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IF($F430="",0,IF(AND($G430="Dnit",OFFSET(DTM!$B$3,MATCH($F430,DTM!$C$3:$C$50,0)-1,0)="Quente"),24.715,IF(AND($G430="Dnit",OFFSET(DTM!$B$3,MATCH($F430,DTM!$C$3:$C$50,0)-1,0)="Frio"),22.244,0)))</f>
        <v>0</v>
      </c>
      <c r="T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IF($F430="",0,IF(AND($G430="Dnit",OFFSET(DTM!$B$3,MATCH($F430,DTM!$C$3:$C$50,0)-1,0)="Quente"),24.715,IF(AND($G430="Dnit",OFFSET(DTM!$B$3,MATCH($F430,DTM!$C$3:$C$50,0)-1,0)="Frio"),22.244,0)))</f>
        <v>0</v>
      </c>
      <c r="AA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IF($F430="",0,IF(AND($G430="Dnit",OFFSET(DTM!$B$3,MATCH($F430,DTM!$C$3:$C$50,0)-1,0)="Quente"),24.715,IF(AND($G430="Dnit",OFFSET(DTM!$B$3,MATCH($F430,DTM!$C$3:$C$50,0)-1,0)="Frio"),22.244,0)))</f>
        <v>0</v>
      </c>
      <c r="AH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IF($F431="",0,IF(AND($G431="Dnit",OFFSET(DTM!$B$3,MATCH($F431,DTM!$C$3:$C$50,0)-1,0)="Quente"),24.715,IF(AND($G431="Dnit",OFFSET(DTM!$B$3,MATCH($F431,DTM!$C$3:$C$50,0)-1,0)="Frio"),22.244,0)))</f>
        <v>0</v>
      </c>
      <c r="T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IF($F431="",0,IF(AND($G431="Dnit",OFFSET(DTM!$B$3,MATCH($F431,DTM!$C$3:$C$50,0)-1,0)="Quente"),24.715,IF(AND($G431="Dnit",OFFSET(DTM!$B$3,MATCH($F431,DTM!$C$3:$C$50,0)-1,0)="Frio"),22.244,0)))</f>
        <v>0</v>
      </c>
      <c r="AA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IF($F431="",0,IF(AND($G431="Dnit",OFFSET(DTM!$B$3,MATCH($F431,DTM!$C$3:$C$50,0)-1,0)="Quente"),24.715,IF(AND($G431="Dnit",OFFSET(DTM!$B$3,MATCH($F431,DTM!$C$3:$C$50,0)-1,0)="Frio"),22.244,0)))</f>
        <v>0</v>
      </c>
      <c r="AH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IF($F432="",0,IF(AND($G432="Dnit",OFFSET(DTM!$B$3,MATCH($F432,DTM!$C$3:$C$50,0)-1,0)="Quente"),24.715,IF(AND($G432="Dnit",OFFSET(DTM!$B$3,MATCH($F432,DTM!$C$3:$C$50,0)-1,0)="Frio"),22.244,0)))</f>
        <v>0</v>
      </c>
      <c r="T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IF($F432="",0,IF(AND($G432="Dnit",OFFSET(DTM!$B$3,MATCH($F432,DTM!$C$3:$C$50,0)-1,0)="Quente"),24.715,IF(AND($G432="Dnit",OFFSET(DTM!$B$3,MATCH($F432,DTM!$C$3:$C$50,0)-1,0)="Frio"),22.244,0)))</f>
        <v>0</v>
      </c>
      <c r="AA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IF($F432="",0,IF(AND($G432="Dnit",OFFSET(DTM!$B$3,MATCH($F432,DTM!$C$3:$C$50,0)-1,0)="Quente"),24.715,IF(AND($G432="Dnit",OFFSET(DTM!$B$3,MATCH($F432,DTM!$C$3:$C$50,0)-1,0)="Frio"),22.244,0)))</f>
        <v>0</v>
      </c>
      <c r="AH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IF($F433="",0,IF(AND($G433="Dnit",OFFSET(DTM!$B$3,MATCH($F433,DTM!$C$3:$C$50,0)-1,0)="Quente"),24.715,IF(AND($G433="Dnit",OFFSET(DTM!$B$3,MATCH($F433,DTM!$C$3:$C$50,0)-1,0)="Frio"),22.244,0)))</f>
        <v>0</v>
      </c>
      <c r="T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IF($F433="",0,IF(AND($G433="Dnit",OFFSET(DTM!$B$3,MATCH($F433,DTM!$C$3:$C$50,0)-1,0)="Quente"),24.715,IF(AND($G433="Dnit",OFFSET(DTM!$B$3,MATCH($F433,DTM!$C$3:$C$50,0)-1,0)="Frio"),22.244,0)))</f>
        <v>0</v>
      </c>
      <c r="AA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IF($F433="",0,IF(AND($G433="Dnit",OFFSET(DTM!$B$3,MATCH($F433,DTM!$C$3:$C$50,0)-1,0)="Quente"),24.715,IF(AND($G433="Dnit",OFFSET(DTM!$B$3,MATCH($F433,DTM!$C$3:$C$50,0)-1,0)="Frio"),22.244,0)))</f>
        <v>0</v>
      </c>
      <c r="AH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IF($F434="",0,IF(AND($G434="Dnit",OFFSET(DTM!$B$3,MATCH($F434,DTM!$C$3:$C$50,0)-1,0)="Quente"),24.715,IF(AND($G434="Dnit",OFFSET(DTM!$B$3,MATCH($F434,DTM!$C$3:$C$50,0)-1,0)="Frio"),22.244,0)))</f>
        <v>0</v>
      </c>
      <c r="T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IF($F434="",0,IF(AND($G434="Dnit",OFFSET(DTM!$B$3,MATCH($F434,DTM!$C$3:$C$50,0)-1,0)="Quente"),24.715,IF(AND($G434="Dnit",OFFSET(DTM!$B$3,MATCH($F434,DTM!$C$3:$C$50,0)-1,0)="Frio"),22.244,0)))</f>
        <v>0</v>
      </c>
      <c r="AA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IF($F434="",0,IF(AND($G434="Dnit",OFFSET(DTM!$B$3,MATCH($F434,DTM!$C$3:$C$50,0)-1,0)="Quente"),24.715,IF(AND($G434="Dnit",OFFSET(DTM!$B$3,MATCH($F434,DTM!$C$3:$C$50,0)-1,0)="Frio"),22.244,0)))</f>
        <v>0</v>
      </c>
      <c r="AH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IF($F435="",0,IF(AND($G435="Dnit",OFFSET(DTM!$B$3,MATCH($F435,DTM!$C$3:$C$50,0)-1,0)="Quente"),24.715,IF(AND($G435="Dnit",OFFSET(DTM!$B$3,MATCH($F435,DTM!$C$3:$C$50,0)-1,0)="Frio"),22.244,0)))</f>
        <v>0</v>
      </c>
      <c r="T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IF($F435="",0,IF(AND($G435="Dnit",OFFSET(DTM!$B$3,MATCH($F435,DTM!$C$3:$C$50,0)-1,0)="Quente"),24.715,IF(AND($G435="Dnit",OFFSET(DTM!$B$3,MATCH($F435,DTM!$C$3:$C$50,0)-1,0)="Frio"),22.244,0)))</f>
        <v>0</v>
      </c>
      <c r="AA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IF($F435="",0,IF(AND($G435="Dnit",OFFSET(DTM!$B$3,MATCH($F435,DTM!$C$3:$C$50,0)-1,0)="Quente"),24.715,IF(AND($G435="Dnit",OFFSET(DTM!$B$3,MATCH($F435,DTM!$C$3:$C$50,0)-1,0)="Frio"),22.244,0)))</f>
        <v>0</v>
      </c>
      <c r="AH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IF($F436="",0,IF(AND($G436="Dnit",OFFSET(DTM!$B$3,MATCH($F436,DTM!$C$3:$C$50,0)-1,0)="Quente"),24.715,IF(AND($G436="Dnit",OFFSET(DTM!$B$3,MATCH($F436,DTM!$C$3:$C$50,0)-1,0)="Frio"),22.244,0)))</f>
        <v>0</v>
      </c>
      <c r="T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IF($F436="",0,IF(AND($G436="Dnit",OFFSET(DTM!$B$3,MATCH($F436,DTM!$C$3:$C$50,0)-1,0)="Quente"),24.715,IF(AND($G436="Dnit",OFFSET(DTM!$B$3,MATCH($F436,DTM!$C$3:$C$50,0)-1,0)="Frio"),22.244,0)))</f>
        <v>0</v>
      </c>
      <c r="AA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IF($F436="",0,IF(AND($G436="Dnit",OFFSET(DTM!$B$3,MATCH($F436,DTM!$C$3:$C$50,0)-1,0)="Quente"),24.715,IF(AND($G436="Dnit",OFFSET(DTM!$B$3,MATCH($F436,DTM!$C$3:$C$50,0)-1,0)="Frio"),22.244,0)))</f>
        <v>0</v>
      </c>
      <c r="AH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IF($F437="",0,IF(AND($G437="Dnit",OFFSET(DTM!$B$3,MATCH($F437,DTM!$C$3:$C$50,0)-1,0)="Quente"),24.715,IF(AND($G437="Dnit",OFFSET(DTM!$B$3,MATCH($F437,DTM!$C$3:$C$50,0)-1,0)="Frio"),22.244,0)))</f>
        <v>0</v>
      </c>
      <c r="T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IF($F437="",0,IF(AND($G437="Dnit",OFFSET(DTM!$B$3,MATCH($F437,DTM!$C$3:$C$50,0)-1,0)="Quente"),24.715,IF(AND($G437="Dnit",OFFSET(DTM!$B$3,MATCH($F437,DTM!$C$3:$C$50,0)-1,0)="Frio"),22.244,0)))</f>
        <v>0</v>
      </c>
      <c r="AA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IF($F437="",0,IF(AND($G437="Dnit",OFFSET(DTM!$B$3,MATCH($F437,DTM!$C$3:$C$50,0)-1,0)="Quente"),24.715,IF(AND($G437="Dnit",OFFSET(DTM!$B$3,MATCH($F437,DTM!$C$3:$C$50,0)-1,0)="Frio"),22.244,0)))</f>
        <v>0</v>
      </c>
      <c r="AH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IF($F438="",0,IF(AND($G438="Dnit",OFFSET(DTM!$B$3,MATCH($F438,DTM!$C$3:$C$50,0)-1,0)="Quente"),24.715,IF(AND($G438="Dnit",OFFSET(DTM!$B$3,MATCH($F438,DTM!$C$3:$C$50,0)-1,0)="Frio"),22.244,0)))</f>
        <v>0</v>
      </c>
      <c r="T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IF($F438="",0,IF(AND($G438="Dnit",OFFSET(DTM!$B$3,MATCH($F438,DTM!$C$3:$C$50,0)-1,0)="Quente"),24.715,IF(AND($G438="Dnit",OFFSET(DTM!$B$3,MATCH($F438,DTM!$C$3:$C$50,0)-1,0)="Frio"),22.244,0)))</f>
        <v>0</v>
      </c>
      <c r="AA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IF($F438="",0,IF(AND($G438="Dnit",OFFSET(DTM!$B$3,MATCH($F438,DTM!$C$3:$C$50,0)-1,0)="Quente"),24.715,IF(AND($G438="Dnit",OFFSET(DTM!$B$3,MATCH($F438,DTM!$C$3:$C$50,0)-1,0)="Frio"),22.244,0)))</f>
        <v>0</v>
      </c>
      <c r="AH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1:37" ht="15" customHeight="1" x14ac:dyDescent="0.2">
      <c r="A439" s="1"/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IF($F439="",0,IF(AND($G439="Dnit",OFFSET(DTM!$B$3,MATCH($F439,DTM!$C$3:$C$50,0)-1,0)="Quente"),24.715,IF(AND($G439="Dnit",OFFSET(DTM!$B$3,MATCH($F439,DTM!$C$3:$C$50,0)-1,0)="Frio"),22.244,0)))</f>
        <v>0</v>
      </c>
      <c r="T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IF($F439="",0,IF(AND($G439="Dnit",OFFSET(DTM!$B$3,MATCH($F439,DTM!$C$3:$C$50,0)-1,0)="Quente"),24.715,IF(AND($G439="Dnit",OFFSET(DTM!$B$3,MATCH($F439,DTM!$C$3:$C$50,0)-1,0)="Frio"),22.244,0)))</f>
        <v>0</v>
      </c>
      <c r="AA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IF($F439="",0,IF(AND($G439="Dnit",OFFSET(DTM!$B$3,MATCH($F439,DTM!$C$3:$C$50,0)-1,0)="Quente"),24.715,IF(AND($G439="Dnit",OFFSET(DTM!$B$3,MATCH($F439,DTM!$C$3:$C$50,0)-1,0)="Frio"),22.244,0)))</f>
        <v>0</v>
      </c>
      <c r="AH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1:37" ht="15" customHeight="1" x14ac:dyDescent="0.2">
      <c r="A441" s="1"/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40.770758791000006</v>
      </c>
      <c r="X441" s="261"/>
      <c r="Y441" s="264"/>
      <c r="Z441" s="265"/>
      <c r="AA441" s="265"/>
      <c r="AB441" s="265"/>
      <c r="AC441" s="265"/>
      <c r="AD441" s="266">
        <f ca="1">SUM(AD418:AD439)</f>
        <v>40.770758791000006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1:37" ht="15" customHeight="1" x14ac:dyDescent="0.2">
      <c r="A442" s="1"/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0.81541517582000012</v>
      </c>
      <c r="X442" s="261"/>
      <c r="Y442" s="267"/>
      <c r="Z442" s="268"/>
      <c r="AA442" s="268"/>
      <c r="AB442" s="269"/>
      <c r="AC442" s="269"/>
      <c r="AD442" s="270">
        <f ca="1">$P442*AD441</f>
        <v>0.81541517582000012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1:37" ht="15" customHeight="1" x14ac:dyDescent="0.2">
      <c r="A444" s="1"/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41.586173966820006</v>
      </c>
      <c r="X444" s="261"/>
      <c r="Y444" s="275"/>
      <c r="Z444" s="64"/>
      <c r="AA444" s="64"/>
      <c r="AB444" s="64"/>
      <c r="AC444" s="64"/>
      <c r="AD444" s="276">
        <f ca="1">SUM(AD441:AD442)</f>
        <v>41.586173966820006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498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8"/>
      <c r="R447" s="146"/>
      <c r="S447" s="146"/>
      <c r="T447" s="146"/>
      <c r="U447" s="146"/>
      <c r="V447" s="146"/>
      <c r="W447" s="146"/>
      <c r="Y447" s="146"/>
      <c r="Z447" s="146"/>
      <c r="AA447" s="146"/>
      <c r="AB447" s="146"/>
      <c r="AC447" s="146"/>
      <c r="AD447" s="146"/>
      <c r="AF447" s="146"/>
      <c r="AG447" s="146"/>
      <c r="AH447" s="146"/>
      <c r="AI447" s="146"/>
      <c r="AJ447" s="146"/>
      <c r="AK447" s="146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9"/>
      <c r="R448" s="146"/>
      <c r="S448" s="146"/>
      <c r="T448" s="146"/>
      <c r="U448" s="146"/>
      <c r="V448" s="146"/>
      <c r="W448" s="146"/>
      <c r="Y448" s="146"/>
      <c r="Z448" s="146"/>
      <c r="AA448" s="146"/>
      <c r="AB448" s="146"/>
      <c r="AC448" s="146"/>
      <c r="AD448" s="146"/>
      <c r="AF448" s="146"/>
      <c r="AG448" s="146"/>
      <c r="AH448" s="146"/>
      <c r="AI448" s="146"/>
      <c r="AJ448" s="146"/>
      <c r="AK448" s="146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9"/>
      <c r="R449" s="146"/>
      <c r="S449" s="146"/>
      <c r="T449" s="146"/>
      <c r="U449" s="146"/>
      <c r="V449" s="146"/>
      <c r="W449" s="146"/>
      <c r="Y449" s="146"/>
      <c r="Z449" s="146"/>
      <c r="AA449" s="146"/>
      <c r="AB449" s="146"/>
      <c r="AC449" s="146"/>
      <c r="AD449" s="146"/>
      <c r="AF449" s="146"/>
      <c r="AG449" s="146"/>
      <c r="AH449" s="146"/>
      <c r="AI449" s="146"/>
      <c r="AJ449" s="146"/>
      <c r="AK449" s="146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9"/>
      <c r="R450" s="146"/>
      <c r="S450" s="146"/>
      <c r="T450" s="146"/>
      <c r="U450" s="146"/>
      <c r="V450" s="146"/>
      <c r="W450" s="146"/>
      <c r="Y450" s="146"/>
      <c r="Z450" s="146"/>
      <c r="AA450" s="146"/>
      <c r="AB450" s="146"/>
      <c r="AC450" s="146"/>
      <c r="AD450" s="146"/>
      <c r="AF450" s="146"/>
      <c r="AG450" s="146"/>
      <c r="AH450" s="146"/>
      <c r="AI450" s="146"/>
      <c r="AJ450" s="146"/>
      <c r="AK450" s="146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9"/>
      <c r="R451" s="146"/>
      <c r="S451" s="146"/>
      <c r="T451" s="146"/>
      <c r="U451" s="146"/>
      <c r="V451" s="146"/>
      <c r="W451" s="146"/>
      <c r="Y451" s="146"/>
      <c r="Z451" s="146"/>
      <c r="AA451" s="146"/>
      <c r="AB451" s="146"/>
      <c r="AC451" s="146"/>
      <c r="AD451" s="146"/>
      <c r="AF451" s="146"/>
      <c r="AG451" s="146"/>
      <c r="AH451" s="146"/>
      <c r="AI451" s="146"/>
      <c r="AJ451" s="146"/>
      <c r="AK451" s="146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9"/>
      <c r="R452" s="146"/>
      <c r="S452" s="146"/>
      <c r="T452" s="146"/>
      <c r="U452" s="146"/>
      <c r="V452" s="146"/>
      <c r="W452" s="146"/>
      <c r="Y452" s="146"/>
      <c r="Z452" s="146"/>
      <c r="AA452" s="146"/>
      <c r="AB452" s="146"/>
      <c r="AC452" s="146"/>
      <c r="AD452" s="146"/>
      <c r="AF452" s="146"/>
      <c r="AG452" s="146"/>
      <c r="AH452" s="146"/>
      <c r="AI452" s="146"/>
      <c r="AJ452" s="146"/>
      <c r="AK452" s="146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9"/>
      <c r="R453" s="146"/>
      <c r="S453" s="146"/>
      <c r="T453" s="146"/>
      <c r="U453" s="146"/>
      <c r="V453" s="146"/>
      <c r="W453" s="146"/>
      <c r="Y453" s="146"/>
      <c r="Z453" s="146"/>
      <c r="AA453" s="146"/>
      <c r="AB453" s="146"/>
      <c r="AC453" s="146"/>
      <c r="AD453" s="146"/>
      <c r="AF453" s="146"/>
      <c r="AG453" s="146"/>
      <c r="AH453" s="146"/>
      <c r="AI453" s="146"/>
      <c r="AJ453" s="146"/>
      <c r="AK453" s="146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9"/>
      <c r="R454" s="146"/>
      <c r="S454" s="146"/>
      <c r="T454" s="146"/>
      <c r="U454" s="146"/>
      <c r="V454" s="146"/>
      <c r="W454" s="146"/>
      <c r="Y454" s="146"/>
      <c r="Z454" s="146"/>
      <c r="AA454" s="146"/>
      <c r="AB454" s="146"/>
      <c r="AC454" s="146"/>
      <c r="AD454" s="146"/>
      <c r="AF454" s="146"/>
      <c r="AG454" s="146"/>
      <c r="AH454" s="146"/>
      <c r="AI454" s="146"/>
      <c r="AJ454" s="146"/>
      <c r="AK454" s="146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9"/>
      <c r="R455" s="146"/>
      <c r="S455" s="146"/>
      <c r="T455" s="146"/>
      <c r="U455" s="146"/>
      <c r="V455" s="146"/>
      <c r="W455" s="146"/>
      <c r="Y455" s="146"/>
      <c r="Z455" s="146"/>
      <c r="AA455" s="146"/>
      <c r="AB455" s="146"/>
      <c r="AC455" s="146"/>
      <c r="AD455" s="146"/>
      <c r="AF455" s="146"/>
      <c r="AG455" s="146"/>
      <c r="AH455" s="146"/>
      <c r="AI455" s="146"/>
      <c r="AJ455" s="146"/>
      <c r="AK455" s="146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6"/>
      <c r="M456" s="73"/>
      <c r="N456" s="73"/>
      <c r="O456" s="73"/>
      <c r="P456" s="130">
        <v>0</v>
      </c>
      <c r="R456" s="146"/>
      <c r="S456" s="146"/>
      <c r="T456" s="146"/>
      <c r="U456" s="146"/>
      <c r="V456" s="146"/>
      <c r="W456" s="146"/>
      <c r="Y456" s="146"/>
      <c r="Z456" s="146"/>
      <c r="AA456" s="146"/>
      <c r="AB456" s="146"/>
      <c r="AC456" s="146"/>
      <c r="AD456" s="146"/>
      <c r="AF456" s="146"/>
      <c r="AG456" s="146"/>
      <c r="AH456" s="146"/>
      <c r="AI456" s="146"/>
      <c r="AJ456" s="146"/>
      <c r="AK456" s="146"/>
    </row>
  </sheetData>
  <phoneticPr fontId="0" type="noConversion"/>
  <conditionalFormatting sqref="K13:K34">
    <cfRule type="cellIs" dxfId="392" priority="694" operator="equal">
      <formula>1</formula>
    </cfRule>
  </conditionalFormatting>
  <conditionalFormatting sqref="K58:K79">
    <cfRule type="cellIs" dxfId="391" priority="693" operator="equal">
      <formula>1</formula>
    </cfRule>
  </conditionalFormatting>
  <conditionalFormatting sqref="K103:K124">
    <cfRule type="cellIs" dxfId="390" priority="692" operator="equal">
      <formula>1</formula>
    </cfRule>
  </conditionalFormatting>
  <conditionalFormatting sqref="K148:K169">
    <cfRule type="cellIs" dxfId="389" priority="691" operator="equal">
      <formula>1</formula>
    </cfRule>
  </conditionalFormatting>
  <conditionalFormatting sqref="K193:K214">
    <cfRule type="cellIs" dxfId="388" priority="690" operator="equal">
      <formula>1</formula>
    </cfRule>
  </conditionalFormatting>
  <conditionalFormatting sqref="K238:K259">
    <cfRule type="cellIs" dxfId="387" priority="689" operator="equal">
      <formula>1</formula>
    </cfRule>
  </conditionalFormatting>
  <conditionalFormatting sqref="K283:K304">
    <cfRule type="cellIs" dxfId="386" priority="688" operator="equal">
      <formula>1</formula>
    </cfRule>
  </conditionalFormatting>
  <conditionalFormatting sqref="K328:K349">
    <cfRule type="cellIs" dxfId="385" priority="687" operator="equal">
      <formula>1</formula>
    </cfRule>
  </conditionalFormatting>
  <conditionalFormatting sqref="K373:K394">
    <cfRule type="cellIs" dxfId="384" priority="686" operator="equal">
      <formula>1</formula>
    </cfRule>
  </conditionalFormatting>
  <conditionalFormatting sqref="K418:K439">
    <cfRule type="cellIs" dxfId="383" priority="685" operator="equal">
      <formula>1</formula>
    </cfRule>
  </conditionalFormatting>
  <conditionalFormatting sqref="R13:W13">
    <cfRule type="expression" dxfId="382" priority="269">
      <formula>$F13&lt;&gt;""</formula>
    </cfRule>
    <cfRule type="expression" dxfId="381" priority="270">
      <formula>$G13="ANP"</formula>
    </cfRule>
  </conditionalFormatting>
  <conditionalFormatting sqref="R14:W14">
    <cfRule type="expression" dxfId="380" priority="267">
      <formula>$F14&lt;&gt;""</formula>
    </cfRule>
    <cfRule type="expression" dxfId="379" priority="268">
      <formula>$G14="ANP"</formula>
    </cfRule>
  </conditionalFormatting>
  <conditionalFormatting sqref="R13:W34">
    <cfRule type="expression" dxfId="378" priority="265">
      <formula>$F13&lt;&gt;""</formula>
    </cfRule>
    <cfRule type="expression" dxfId="377" priority="266">
      <formula>$G13="ANP"</formula>
    </cfRule>
  </conditionalFormatting>
  <conditionalFormatting sqref="R34:W34">
    <cfRule type="expression" dxfId="376" priority="263">
      <formula>$F34&lt;&gt;""</formula>
    </cfRule>
    <cfRule type="expression" dxfId="375" priority="264">
      <formula>$G34="ANP"</formula>
    </cfRule>
  </conditionalFormatting>
  <conditionalFormatting sqref="R13:W34">
    <cfRule type="cellIs" dxfId="374" priority="262" operator="equal">
      <formula>0</formula>
    </cfRule>
  </conditionalFormatting>
  <conditionalFormatting sqref="Y13:AD13">
    <cfRule type="expression" dxfId="373" priority="260">
      <formula>$F13&lt;&gt;""</formula>
    </cfRule>
    <cfRule type="expression" dxfId="372" priority="261">
      <formula>$G13="ANP"</formula>
    </cfRule>
  </conditionalFormatting>
  <conditionalFormatting sqref="Y14:AD14">
    <cfRule type="expression" dxfId="371" priority="258">
      <formula>$F14&lt;&gt;""</formula>
    </cfRule>
    <cfRule type="expression" dxfId="370" priority="259">
      <formula>$G14="ANP"</formula>
    </cfRule>
  </conditionalFormatting>
  <conditionalFormatting sqref="Y13:AD34">
    <cfRule type="expression" dxfId="369" priority="256">
      <formula>$F13&lt;&gt;""</formula>
    </cfRule>
    <cfRule type="expression" dxfId="368" priority="257">
      <formula>$G13="ANP"</formula>
    </cfRule>
  </conditionalFormatting>
  <conditionalFormatting sqref="Y34:AD34">
    <cfRule type="expression" dxfId="367" priority="254">
      <formula>$F34&lt;&gt;""</formula>
    </cfRule>
    <cfRule type="expression" dxfId="366" priority="255">
      <formula>$G34="ANP"</formula>
    </cfRule>
  </conditionalFormatting>
  <conditionalFormatting sqref="Y13:AD34">
    <cfRule type="cellIs" dxfId="365" priority="253" operator="equal">
      <formula>0</formula>
    </cfRule>
  </conditionalFormatting>
  <conditionalFormatting sqref="AF13:AK13">
    <cfRule type="expression" dxfId="364" priority="251">
      <formula>$F13&lt;&gt;""</formula>
    </cfRule>
    <cfRule type="expression" dxfId="363" priority="252">
      <formula>$G13="ANP"</formula>
    </cfRule>
  </conditionalFormatting>
  <conditionalFormatting sqref="AF14:AK14">
    <cfRule type="expression" dxfId="362" priority="249">
      <formula>$F14&lt;&gt;""</formula>
    </cfRule>
    <cfRule type="expression" dxfId="361" priority="250">
      <formula>$G14="ANP"</formula>
    </cfRule>
  </conditionalFormatting>
  <conditionalFormatting sqref="AF13:AK34">
    <cfRule type="expression" dxfId="360" priority="247">
      <formula>$F13&lt;&gt;""</formula>
    </cfRule>
    <cfRule type="expression" dxfId="359" priority="248">
      <formula>$G13="ANP"</formula>
    </cfRule>
  </conditionalFormatting>
  <conditionalFormatting sqref="AF34:AK34">
    <cfRule type="expression" dxfId="358" priority="245">
      <formula>$F34&lt;&gt;""</formula>
    </cfRule>
    <cfRule type="expression" dxfId="357" priority="246">
      <formula>$G34="ANP"</formula>
    </cfRule>
  </conditionalFormatting>
  <conditionalFormatting sqref="AF13:AK34">
    <cfRule type="cellIs" dxfId="356" priority="244" operator="equal">
      <formula>0</formula>
    </cfRule>
  </conditionalFormatting>
  <conditionalFormatting sqref="R58:W58">
    <cfRule type="expression" dxfId="355" priority="242">
      <formula>$F58&lt;&gt;""</formula>
    </cfRule>
    <cfRule type="expression" dxfId="354" priority="243">
      <formula>$G58="ANP"</formula>
    </cfRule>
  </conditionalFormatting>
  <conditionalFormatting sqref="R59:W59">
    <cfRule type="expression" dxfId="353" priority="240">
      <formula>$F59&lt;&gt;""</formula>
    </cfRule>
    <cfRule type="expression" dxfId="352" priority="241">
      <formula>$G59="ANP"</formula>
    </cfRule>
  </conditionalFormatting>
  <conditionalFormatting sqref="R58:W79">
    <cfRule type="expression" dxfId="351" priority="238">
      <formula>$F58&lt;&gt;""</formula>
    </cfRule>
    <cfRule type="expression" dxfId="350" priority="239">
      <formula>$G58="ANP"</formula>
    </cfRule>
  </conditionalFormatting>
  <conditionalFormatting sqref="R79:W79">
    <cfRule type="expression" dxfId="349" priority="236">
      <formula>$F79&lt;&gt;""</formula>
    </cfRule>
    <cfRule type="expression" dxfId="348" priority="237">
      <formula>$G79="ANP"</formula>
    </cfRule>
  </conditionalFormatting>
  <conditionalFormatting sqref="R58:W79">
    <cfRule type="cellIs" dxfId="347" priority="235" operator="equal">
      <formula>0</formula>
    </cfRule>
  </conditionalFormatting>
  <conditionalFormatting sqref="Y58:AD58">
    <cfRule type="expression" dxfId="346" priority="233">
      <formula>$F58&lt;&gt;""</formula>
    </cfRule>
    <cfRule type="expression" dxfId="345" priority="234">
      <formula>$G58="ANP"</formula>
    </cfRule>
  </conditionalFormatting>
  <conditionalFormatting sqref="Y59:AD59">
    <cfRule type="expression" dxfId="344" priority="231">
      <formula>$F59&lt;&gt;""</formula>
    </cfRule>
    <cfRule type="expression" dxfId="343" priority="232">
      <formula>$G59="ANP"</formula>
    </cfRule>
  </conditionalFormatting>
  <conditionalFormatting sqref="Y58:AD79">
    <cfRule type="expression" dxfId="342" priority="229">
      <formula>$F58&lt;&gt;""</formula>
    </cfRule>
    <cfRule type="expression" dxfId="341" priority="230">
      <formula>$G58="ANP"</formula>
    </cfRule>
  </conditionalFormatting>
  <conditionalFormatting sqref="Y79:AD79">
    <cfRule type="expression" dxfId="340" priority="227">
      <formula>$F79&lt;&gt;""</formula>
    </cfRule>
    <cfRule type="expression" dxfId="339" priority="228">
      <formula>$G79="ANP"</formula>
    </cfRule>
  </conditionalFormatting>
  <conditionalFormatting sqref="Y58:AD79">
    <cfRule type="cellIs" dxfId="338" priority="226" operator="equal">
      <formula>0</formula>
    </cfRule>
  </conditionalFormatting>
  <conditionalFormatting sqref="AF58:AK58">
    <cfRule type="expression" dxfId="337" priority="224">
      <formula>$F58&lt;&gt;""</formula>
    </cfRule>
    <cfRule type="expression" dxfId="336" priority="225">
      <formula>$G58="ANP"</formula>
    </cfRule>
  </conditionalFormatting>
  <conditionalFormatting sqref="AF59:AK59">
    <cfRule type="expression" dxfId="335" priority="222">
      <formula>$F59&lt;&gt;""</formula>
    </cfRule>
    <cfRule type="expression" dxfId="334" priority="223">
      <formula>$G59="ANP"</formula>
    </cfRule>
  </conditionalFormatting>
  <conditionalFormatting sqref="AF58:AK79">
    <cfRule type="expression" dxfId="333" priority="220">
      <formula>$F58&lt;&gt;""</formula>
    </cfRule>
    <cfRule type="expression" dxfId="332" priority="221">
      <formula>$G58="ANP"</formula>
    </cfRule>
  </conditionalFormatting>
  <conditionalFormatting sqref="AF79:AK79">
    <cfRule type="expression" dxfId="331" priority="218">
      <formula>$F79&lt;&gt;""</formula>
    </cfRule>
    <cfRule type="expression" dxfId="330" priority="219">
      <formula>$G79="ANP"</formula>
    </cfRule>
  </conditionalFormatting>
  <conditionalFormatting sqref="AF58:AK79">
    <cfRule type="cellIs" dxfId="329" priority="217" operator="equal">
      <formula>0</formula>
    </cfRule>
  </conditionalFormatting>
  <conditionalFormatting sqref="R103:W103">
    <cfRule type="expression" dxfId="328" priority="215">
      <formula>$F103&lt;&gt;""</formula>
    </cfRule>
    <cfRule type="expression" dxfId="327" priority="216">
      <formula>$G103="ANP"</formula>
    </cfRule>
  </conditionalFormatting>
  <conditionalFormatting sqref="R104:W104">
    <cfRule type="expression" dxfId="326" priority="213">
      <formula>$F104&lt;&gt;""</formula>
    </cfRule>
    <cfRule type="expression" dxfId="325" priority="214">
      <formula>$G104="ANP"</formula>
    </cfRule>
  </conditionalFormatting>
  <conditionalFormatting sqref="R103:W124">
    <cfRule type="expression" dxfId="324" priority="211">
      <formula>$F103&lt;&gt;""</formula>
    </cfRule>
    <cfRule type="expression" dxfId="323" priority="212">
      <formula>$G103="ANP"</formula>
    </cfRule>
  </conditionalFormatting>
  <conditionalFormatting sqref="R124:W124">
    <cfRule type="expression" dxfId="322" priority="209">
      <formula>$F124&lt;&gt;""</formula>
    </cfRule>
    <cfRule type="expression" dxfId="321" priority="210">
      <formula>$G124="ANP"</formula>
    </cfRule>
  </conditionalFormatting>
  <conditionalFormatting sqref="R103:W124">
    <cfRule type="cellIs" dxfId="320" priority="208" operator="equal">
      <formula>0</formula>
    </cfRule>
  </conditionalFormatting>
  <conditionalFormatting sqref="Y103:AD103">
    <cfRule type="expression" dxfId="319" priority="206">
      <formula>$F103&lt;&gt;""</formula>
    </cfRule>
    <cfRule type="expression" dxfId="318" priority="207">
      <formula>$G103="ANP"</formula>
    </cfRule>
  </conditionalFormatting>
  <conditionalFormatting sqref="Y104:AD104">
    <cfRule type="expression" dxfId="317" priority="204">
      <formula>$F104&lt;&gt;""</formula>
    </cfRule>
    <cfRule type="expression" dxfId="316" priority="205">
      <formula>$G104="ANP"</formula>
    </cfRule>
  </conditionalFormatting>
  <conditionalFormatting sqref="Y103:AD124">
    <cfRule type="expression" dxfId="315" priority="202">
      <formula>$F103&lt;&gt;""</formula>
    </cfRule>
    <cfRule type="expression" dxfId="314" priority="203">
      <formula>$G103="ANP"</formula>
    </cfRule>
  </conditionalFormatting>
  <conditionalFormatting sqref="Y124:AD124">
    <cfRule type="expression" dxfId="313" priority="200">
      <formula>$F124&lt;&gt;""</formula>
    </cfRule>
    <cfRule type="expression" dxfId="312" priority="201">
      <formula>$G124="ANP"</formula>
    </cfRule>
  </conditionalFormatting>
  <conditionalFormatting sqref="Y103:AD124">
    <cfRule type="cellIs" dxfId="311" priority="199" operator="equal">
      <formula>0</formula>
    </cfRule>
  </conditionalFormatting>
  <conditionalFormatting sqref="AF103:AK103">
    <cfRule type="expression" dxfId="310" priority="197">
      <formula>$F103&lt;&gt;""</formula>
    </cfRule>
    <cfRule type="expression" dxfId="309" priority="198">
      <formula>$G103="ANP"</formula>
    </cfRule>
  </conditionalFormatting>
  <conditionalFormatting sqref="AF104:AK104">
    <cfRule type="expression" dxfId="308" priority="195">
      <formula>$F104&lt;&gt;""</formula>
    </cfRule>
    <cfRule type="expression" dxfId="307" priority="196">
      <formula>$G104="ANP"</formula>
    </cfRule>
  </conditionalFormatting>
  <conditionalFormatting sqref="AF103:AK124">
    <cfRule type="expression" dxfId="306" priority="193">
      <formula>$F103&lt;&gt;""</formula>
    </cfRule>
    <cfRule type="expression" dxfId="305" priority="194">
      <formula>$G103="ANP"</formula>
    </cfRule>
  </conditionalFormatting>
  <conditionalFormatting sqref="AF124:AK124">
    <cfRule type="expression" dxfId="304" priority="191">
      <formula>$F124&lt;&gt;""</formula>
    </cfRule>
    <cfRule type="expression" dxfId="303" priority="192">
      <formula>$G124="ANP"</formula>
    </cfRule>
  </conditionalFormatting>
  <conditionalFormatting sqref="AF103:AK124">
    <cfRule type="cellIs" dxfId="302" priority="190" operator="equal">
      <formula>0</formula>
    </cfRule>
  </conditionalFormatting>
  <conditionalFormatting sqref="R148:W148">
    <cfRule type="expression" dxfId="301" priority="188">
      <formula>$F148&lt;&gt;""</formula>
    </cfRule>
    <cfRule type="expression" dxfId="300" priority="189">
      <formula>$G148="ANP"</formula>
    </cfRule>
  </conditionalFormatting>
  <conditionalFormatting sqref="R149:W149">
    <cfRule type="expression" dxfId="299" priority="186">
      <formula>$F149&lt;&gt;""</formula>
    </cfRule>
    <cfRule type="expression" dxfId="298" priority="187">
      <formula>$G149="ANP"</formula>
    </cfRule>
  </conditionalFormatting>
  <conditionalFormatting sqref="R148:W169">
    <cfRule type="expression" dxfId="297" priority="184">
      <formula>$F148&lt;&gt;""</formula>
    </cfRule>
    <cfRule type="expression" dxfId="296" priority="185">
      <formula>$G148="ANP"</formula>
    </cfRule>
  </conditionalFormatting>
  <conditionalFormatting sqref="R169:W169">
    <cfRule type="expression" dxfId="295" priority="182">
      <formula>$F169&lt;&gt;""</formula>
    </cfRule>
    <cfRule type="expression" dxfId="294" priority="183">
      <formula>$G169="ANP"</formula>
    </cfRule>
  </conditionalFormatting>
  <conditionalFormatting sqref="R148:W169">
    <cfRule type="cellIs" dxfId="293" priority="181" operator="equal">
      <formula>0</formula>
    </cfRule>
  </conditionalFormatting>
  <conditionalFormatting sqref="Y148:AD148">
    <cfRule type="expression" dxfId="292" priority="179">
      <formula>$F148&lt;&gt;""</formula>
    </cfRule>
    <cfRule type="expression" dxfId="291" priority="180">
      <formula>$G148="ANP"</formula>
    </cfRule>
  </conditionalFormatting>
  <conditionalFormatting sqref="Y149:AD149">
    <cfRule type="expression" dxfId="290" priority="177">
      <formula>$F149&lt;&gt;""</formula>
    </cfRule>
    <cfRule type="expression" dxfId="289" priority="178">
      <formula>$G149="ANP"</formula>
    </cfRule>
  </conditionalFormatting>
  <conditionalFormatting sqref="Y148:AD169">
    <cfRule type="expression" dxfId="288" priority="175">
      <formula>$F148&lt;&gt;""</formula>
    </cfRule>
    <cfRule type="expression" dxfId="287" priority="176">
      <formula>$G148="ANP"</formula>
    </cfRule>
  </conditionalFormatting>
  <conditionalFormatting sqref="Y169:AD169">
    <cfRule type="expression" dxfId="286" priority="173">
      <formula>$F169&lt;&gt;""</formula>
    </cfRule>
    <cfRule type="expression" dxfId="285" priority="174">
      <formula>$G169="ANP"</formula>
    </cfRule>
  </conditionalFormatting>
  <conditionalFormatting sqref="Y148:AD169">
    <cfRule type="cellIs" dxfId="284" priority="172" operator="equal">
      <formula>0</formula>
    </cfRule>
  </conditionalFormatting>
  <conditionalFormatting sqref="AF148:AK148">
    <cfRule type="expression" dxfId="283" priority="170">
      <formula>$F148&lt;&gt;""</formula>
    </cfRule>
    <cfRule type="expression" dxfId="282" priority="171">
      <formula>$G148="ANP"</formula>
    </cfRule>
  </conditionalFormatting>
  <conditionalFormatting sqref="AF149:AK149">
    <cfRule type="expression" dxfId="281" priority="168">
      <formula>$F149&lt;&gt;""</formula>
    </cfRule>
    <cfRule type="expression" dxfId="280" priority="169">
      <formula>$G149="ANP"</formula>
    </cfRule>
  </conditionalFormatting>
  <conditionalFormatting sqref="AF148:AK169">
    <cfRule type="expression" dxfId="279" priority="166">
      <formula>$F148&lt;&gt;""</formula>
    </cfRule>
    <cfRule type="expression" dxfId="278" priority="167">
      <formula>$G148="ANP"</formula>
    </cfRule>
  </conditionalFormatting>
  <conditionalFormatting sqref="AF169:AK169">
    <cfRule type="expression" dxfId="277" priority="164">
      <formula>$F169&lt;&gt;""</formula>
    </cfRule>
    <cfRule type="expression" dxfId="276" priority="165">
      <formula>$G169="ANP"</formula>
    </cfRule>
  </conditionalFormatting>
  <conditionalFormatting sqref="AF148:AK169">
    <cfRule type="cellIs" dxfId="275" priority="163" operator="equal">
      <formula>0</formula>
    </cfRule>
  </conditionalFormatting>
  <conditionalFormatting sqref="R193:W193">
    <cfRule type="expression" dxfId="274" priority="161">
      <formula>$F193&lt;&gt;""</formula>
    </cfRule>
    <cfRule type="expression" dxfId="273" priority="162">
      <formula>$G193="ANP"</formula>
    </cfRule>
  </conditionalFormatting>
  <conditionalFormatting sqref="R194:W194">
    <cfRule type="expression" dxfId="272" priority="159">
      <formula>$F194&lt;&gt;""</formula>
    </cfRule>
    <cfRule type="expression" dxfId="271" priority="160">
      <formula>$G194="ANP"</formula>
    </cfRule>
  </conditionalFormatting>
  <conditionalFormatting sqref="R193:W214">
    <cfRule type="expression" dxfId="270" priority="157">
      <formula>$F193&lt;&gt;""</formula>
    </cfRule>
    <cfRule type="expression" dxfId="269" priority="158">
      <formula>$G193="ANP"</formula>
    </cfRule>
  </conditionalFormatting>
  <conditionalFormatting sqref="R214:W214">
    <cfRule type="expression" dxfId="268" priority="155">
      <formula>$F214&lt;&gt;""</formula>
    </cfRule>
    <cfRule type="expression" dxfId="267" priority="156">
      <formula>$G214="ANP"</formula>
    </cfRule>
  </conditionalFormatting>
  <conditionalFormatting sqref="R193:W214">
    <cfRule type="cellIs" dxfId="266" priority="154" operator="equal">
      <formula>0</formula>
    </cfRule>
  </conditionalFormatting>
  <conditionalFormatting sqref="Y193:AD193">
    <cfRule type="expression" dxfId="265" priority="152">
      <formula>$F193&lt;&gt;""</formula>
    </cfRule>
    <cfRule type="expression" dxfId="264" priority="153">
      <formula>$G193="ANP"</formula>
    </cfRule>
  </conditionalFormatting>
  <conditionalFormatting sqref="Y194:AD194">
    <cfRule type="expression" dxfId="263" priority="150">
      <formula>$F194&lt;&gt;""</formula>
    </cfRule>
    <cfRule type="expression" dxfId="262" priority="151">
      <formula>$G194="ANP"</formula>
    </cfRule>
  </conditionalFormatting>
  <conditionalFormatting sqref="Y193:AD214">
    <cfRule type="expression" dxfId="261" priority="148">
      <formula>$F193&lt;&gt;""</formula>
    </cfRule>
    <cfRule type="expression" dxfId="260" priority="149">
      <formula>$G193="ANP"</formula>
    </cfRule>
  </conditionalFormatting>
  <conditionalFormatting sqref="Y214:AD214">
    <cfRule type="expression" dxfId="259" priority="146">
      <formula>$F214&lt;&gt;""</formula>
    </cfRule>
    <cfRule type="expression" dxfId="258" priority="147">
      <formula>$G214="ANP"</formula>
    </cfRule>
  </conditionalFormatting>
  <conditionalFormatting sqref="Y193:AD214">
    <cfRule type="cellIs" dxfId="257" priority="145" operator="equal">
      <formula>0</formula>
    </cfRule>
  </conditionalFormatting>
  <conditionalFormatting sqref="AF193:AK193">
    <cfRule type="expression" dxfId="256" priority="143">
      <formula>$F193&lt;&gt;""</formula>
    </cfRule>
    <cfRule type="expression" dxfId="255" priority="144">
      <formula>$G193="ANP"</formula>
    </cfRule>
  </conditionalFormatting>
  <conditionalFormatting sqref="AF194:AK194">
    <cfRule type="expression" dxfId="254" priority="141">
      <formula>$F194&lt;&gt;""</formula>
    </cfRule>
    <cfRule type="expression" dxfId="253" priority="142">
      <formula>$G194="ANP"</formula>
    </cfRule>
  </conditionalFormatting>
  <conditionalFormatting sqref="AF193:AK214">
    <cfRule type="expression" dxfId="252" priority="139">
      <formula>$F193&lt;&gt;""</formula>
    </cfRule>
    <cfRule type="expression" dxfId="251" priority="140">
      <formula>$G193="ANP"</formula>
    </cfRule>
  </conditionalFormatting>
  <conditionalFormatting sqref="AF214:AK214">
    <cfRule type="expression" dxfId="250" priority="137">
      <formula>$F214&lt;&gt;""</formula>
    </cfRule>
    <cfRule type="expression" dxfId="249" priority="138">
      <formula>$G214="ANP"</formula>
    </cfRule>
  </conditionalFormatting>
  <conditionalFormatting sqref="AF193:AK214">
    <cfRule type="cellIs" dxfId="248" priority="136" operator="equal">
      <formula>0</formula>
    </cfRule>
  </conditionalFormatting>
  <conditionalFormatting sqref="R238:W238">
    <cfRule type="expression" dxfId="247" priority="134">
      <formula>$F238&lt;&gt;""</formula>
    </cfRule>
    <cfRule type="expression" dxfId="246" priority="135">
      <formula>$G238="ANP"</formula>
    </cfRule>
  </conditionalFormatting>
  <conditionalFormatting sqref="R239:W239">
    <cfRule type="expression" dxfId="245" priority="132">
      <formula>$F239&lt;&gt;""</formula>
    </cfRule>
    <cfRule type="expression" dxfId="244" priority="133">
      <formula>$G239="ANP"</formula>
    </cfRule>
  </conditionalFormatting>
  <conditionalFormatting sqref="R238:W259">
    <cfRule type="expression" dxfId="243" priority="130">
      <formula>$F238&lt;&gt;""</formula>
    </cfRule>
    <cfRule type="expression" dxfId="242" priority="131">
      <formula>$G238="ANP"</formula>
    </cfRule>
  </conditionalFormatting>
  <conditionalFormatting sqref="R259:W259">
    <cfRule type="expression" dxfId="241" priority="128">
      <formula>$F259&lt;&gt;""</formula>
    </cfRule>
    <cfRule type="expression" dxfId="240" priority="129">
      <formula>$G259="ANP"</formula>
    </cfRule>
  </conditionalFormatting>
  <conditionalFormatting sqref="R238:W259">
    <cfRule type="cellIs" dxfId="239" priority="127" operator="equal">
      <formula>0</formula>
    </cfRule>
  </conditionalFormatting>
  <conditionalFormatting sqref="Y238:AD238">
    <cfRule type="expression" dxfId="238" priority="125">
      <formula>$F238&lt;&gt;""</formula>
    </cfRule>
    <cfRule type="expression" dxfId="237" priority="126">
      <formula>$G238="ANP"</formula>
    </cfRule>
  </conditionalFormatting>
  <conditionalFormatting sqref="Y239:AD239">
    <cfRule type="expression" dxfId="236" priority="123">
      <formula>$F239&lt;&gt;""</formula>
    </cfRule>
    <cfRule type="expression" dxfId="235" priority="124">
      <formula>$G239="ANP"</formula>
    </cfRule>
  </conditionalFormatting>
  <conditionalFormatting sqref="Y238:AD259">
    <cfRule type="expression" dxfId="234" priority="121">
      <formula>$F238&lt;&gt;""</formula>
    </cfRule>
    <cfRule type="expression" dxfId="233" priority="122">
      <formula>$G238="ANP"</formula>
    </cfRule>
  </conditionalFormatting>
  <conditionalFormatting sqref="Y259:AD259">
    <cfRule type="expression" dxfId="232" priority="119">
      <formula>$F259&lt;&gt;""</formula>
    </cfRule>
    <cfRule type="expression" dxfId="231" priority="120">
      <formula>$G259="ANP"</formula>
    </cfRule>
  </conditionalFormatting>
  <conditionalFormatting sqref="Y238:AD259">
    <cfRule type="cellIs" dxfId="230" priority="118" operator="equal">
      <formula>0</formula>
    </cfRule>
  </conditionalFormatting>
  <conditionalFormatting sqref="AF238:AK238">
    <cfRule type="expression" dxfId="229" priority="116">
      <formula>$F238&lt;&gt;""</formula>
    </cfRule>
    <cfRule type="expression" dxfId="228" priority="117">
      <formula>$G238="ANP"</formula>
    </cfRule>
  </conditionalFormatting>
  <conditionalFormatting sqref="AF239:AK239">
    <cfRule type="expression" dxfId="227" priority="114">
      <formula>$F239&lt;&gt;""</formula>
    </cfRule>
    <cfRule type="expression" dxfId="226" priority="115">
      <formula>$G239="ANP"</formula>
    </cfRule>
  </conditionalFormatting>
  <conditionalFormatting sqref="AF238:AK259">
    <cfRule type="expression" dxfId="225" priority="112">
      <formula>$F238&lt;&gt;""</formula>
    </cfRule>
    <cfRule type="expression" dxfId="224" priority="113">
      <formula>$G238="ANP"</formula>
    </cfRule>
  </conditionalFormatting>
  <conditionalFormatting sqref="AF259:AK259">
    <cfRule type="expression" dxfId="223" priority="110">
      <formula>$F259&lt;&gt;""</formula>
    </cfRule>
    <cfRule type="expression" dxfId="222" priority="111">
      <formula>$G259="ANP"</formula>
    </cfRule>
  </conditionalFormatting>
  <conditionalFormatting sqref="AF238:AK259">
    <cfRule type="cellIs" dxfId="221" priority="109" operator="equal">
      <formula>0</formula>
    </cfRule>
  </conditionalFormatting>
  <conditionalFormatting sqref="R283:W283">
    <cfRule type="expression" dxfId="220" priority="107">
      <formula>$F283&lt;&gt;""</formula>
    </cfRule>
    <cfRule type="expression" dxfId="219" priority="108">
      <formula>$G283="ANP"</formula>
    </cfRule>
  </conditionalFormatting>
  <conditionalFormatting sqref="R284:W284">
    <cfRule type="expression" dxfId="218" priority="105">
      <formula>$F284&lt;&gt;""</formula>
    </cfRule>
    <cfRule type="expression" dxfId="217" priority="106">
      <formula>$G284="ANP"</formula>
    </cfRule>
  </conditionalFormatting>
  <conditionalFormatting sqref="R283:W304">
    <cfRule type="expression" dxfId="216" priority="103">
      <formula>$F283&lt;&gt;""</formula>
    </cfRule>
    <cfRule type="expression" dxfId="215" priority="104">
      <formula>$G283="ANP"</formula>
    </cfRule>
  </conditionalFormatting>
  <conditionalFormatting sqref="R304:W304">
    <cfRule type="expression" dxfId="214" priority="101">
      <formula>$F304&lt;&gt;""</formula>
    </cfRule>
    <cfRule type="expression" dxfId="213" priority="102">
      <formula>$G304="ANP"</formula>
    </cfRule>
  </conditionalFormatting>
  <conditionalFormatting sqref="R283:W304">
    <cfRule type="cellIs" dxfId="212" priority="100" operator="equal">
      <formula>0</formula>
    </cfRule>
  </conditionalFormatting>
  <conditionalFormatting sqref="Y283:AD283">
    <cfRule type="expression" dxfId="211" priority="98">
      <formula>$F283&lt;&gt;""</formula>
    </cfRule>
    <cfRule type="expression" dxfId="210" priority="99">
      <formula>$G283="ANP"</formula>
    </cfRule>
  </conditionalFormatting>
  <conditionalFormatting sqref="Y284:AD284">
    <cfRule type="expression" dxfId="209" priority="96">
      <formula>$F284&lt;&gt;""</formula>
    </cfRule>
    <cfRule type="expression" dxfId="208" priority="97">
      <formula>$G284="ANP"</formula>
    </cfRule>
  </conditionalFormatting>
  <conditionalFormatting sqref="Y283:AD304">
    <cfRule type="expression" dxfId="207" priority="94">
      <formula>$F283&lt;&gt;""</formula>
    </cfRule>
    <cfRule type="expression" dxfId="206" priority="95">
      <formula>$G283="ANP"</formula>
    </cfRule>
  </conditionalFormatting>
  <conditionalFormatting sqref="Y304:AD304">
    <cfRule type="expression" dxfId="205" priority="92">
      <formula>$F304&lt;&gt;""</formula>
    </cfRule>
    <cfRule type="expression" dxfId="204" priority="93">
      <formula>$G304="ANP"</formula>
    </cfRule>
  </conditionalFormatting>
  <conditionalFormatting sqref="Y283:AD304">
    <cfRule type="cellIs" dxfId="203" priority="91" operator="equal">
      <formula>0</formula>
    </cfRule>
  </conditionalFormatting>
  <conditionalFormatting sqref="AF283:AK283">
    <cfRule type="expression" dxfId="202" priority="89">
      <formula>$F283&lt;&gt;""</formula>
    </cfRule>
    <cfRule type="expression" dxfId="201" priority="90">
      <formula>$G283="ANP"</formula>
    </cfRule>
  </conditionalFormatting>
  <conditionalFormatting sqref="AF284:AK284">
    <cfRule type="expression" dxfId="200" priority="87">
      <formula>$F284&lt;&gt;""</formula>
    </cfRule>
    <cfRule type="expression" dxfId="199" priority="88">
      <formula>$G284="ANP"</formula>
    </cfRule>
  </conditionalFormatting>
  <conditionalFormatting sqref="AF283:AK304">
    <cfRule type="expression" dxfId="198" priority="85">
      <formula>$F283&lt;&gt;""</formula>
    </cfRule>
    <cfRule type="expression" dxfId="197" priority="86">
      <formula>$G283="ANP"</formula>
    </cfRule>
  </conditionalFormatting>
  <conditionalFormatting sqref="AF304:AK304">
    <cfRule type="expression" dxfId="196" priority="83">
      <formula>$F304&lt;&gt;""</formula>
    </cfRule>
    <cfRule type="expression" dxfId="195" priority="84">
      <formula>$G304="ANP"</formula>
    </cfRule>
  </conditionalFormatting>
  <conditionalFormatting sqref="AF283:AK304">
    <cfRule type="cellIs" dxfId="194" priority="82" operator="equal">
      <formula>0</formula>
    </cfRule>
  </conditionalFormatting>
  <conditionalFormatting sqref="R328:W328">
    <cfRule type="expression" dxfId="193" priority="80">
      <formula>$F328&lt;&gt;""</formula>
    </cfRule>
    <cfRule type="expression" dxfId="192" priority="81">
      <formula>$G328="ANP"</formula>
    </cfRule>
  </conditionalFormatting>
  <conditionalFormatting sqref="R329:W329">
    <cfRule type="expression" dxfId="191" priority="78">
      <formula>$F329&lt;&gt;""</formula>
    </cfRule>
    <cfRule type="expression" dxfId="190" priority="79">
      <formula>$G329="ANP"</formula>
    </cfRule>
  </conditionalFormatting>
  <conditionalFormatting sqref="R328:W349">
    <cfRule type="expression" dxfId="189" priority="76">
      <formula>$F328&lt;&gt;""</formula>
    </cfRule>
    <cfRule type="expression" dxfId="188" priority="77">
      <formula>$G328="ANP"</formula>
    </cfRule>
  </conditionalFormatting>
  <conditionalFormatting sqref="R349:W349">
    <cfRule type="expression" dxfId="187" priority="74">
      <formula>$F349&lt;&gt;""</formula>
    </cfRule>
    <cfRule type="expression" dxfId="186" priority="75">
      <formula>$G349="ANP"</formula>
    </cfRule>
  </conditionalFormatting>
  <conditionalFormatting sqref="R328:W349">
    <cfRule type="cellIs" dxfId="185" priority="73" operator="equal">
      <formula>0</formula>
    </cfRule>
  </conditionalFormatting>
  <conditionalFormatting sqref="Y328:AD328">
    <cfRule type="expression" dxfId="184" priority="71">
      <formula>$F328&lt;&gt;""</formula>
    </cfRule>
    <cfRule type="expression" dxfId="183" priority="72">
      <formula>$G328="ANP"</formula>
    </cfRule>
  </conditionalFormatting>
  <conditionalFormatting sqref="Y329:AD329">
    <cfRule type="expression" dxfId="182" priority="69">
      <formula>$F329&lt;&gt;""</formula>
    </cfRule>
    <cfRule type="expression" dxfId="181" priority="70">
      <formula>$G329="ANP"</formula>
    </cfRule>
  </conditionalFormatting>
  <conditionalFormatting sqref="Y328:AD349">
    <cfRule type="expression" dxfId="180" priority="67">
      <formula>$F328&lt;&gt;""</formula>
    </cfRule>
    <cfRule type="expression" dxfId="179" priority="68">
      <formula>$G328="ANP"</formula>
    </cfRule>
  </conditionalFormatting>
  <conditionalFormatting sqref="Y349:AD349">
    <cfRule type="expression" dxfId="178" priority="65">
      <formula>$F349&lt;&gt;""</formula>
    </cfRule>
    <cfRule type="expression" dxfId="177" priority="66">
      <formula>$G349="ANP"</formula>
    </cfRule>
  </conditionalFormatting>
  <conditionalFormatting sqref="Y328:AD349">
    <cfRule type="cellIs" dxfId="176" priority="64" operator="equal">
      <formula>0</formula>
    </cfRule>
  </conditionalFormatting>
  <conditionalFormatting sqref="AF328:AK328">
    <cfRule type="expression" dxfId="175" priority="62">
      <formula>$F328&lt;&gt;""</formula>
    </cfRule>
    <cfRule type="expression" dxfId="174" priority="63">
      <formula>$G328="ANP"</formula>
    </cfRule>
  </conditionalFormatting>
  <conditionalFormatting sqref="AF329:AK329">
    <cfRule type="expression" dxfId="173" priority="60">
      <formula>$F329&lt;&gt;""</formula>
    </cfRule>
    <cfRule type="expression" dxfId="172" priority="61">
      <formula>$G329="ANP"</formula>
    </cfRule>
  </conditionalFormatting>
  <conditionalFormatting sqref="AF328:AK349">
    <cfRule type="expression" dxfId="171" priority="58">
      <formula>$F328&lt;&gt;""</formula>
    </cfRule>
    <cfRule type="expression" dxfId="170" priority="59">
      <formula>$G328="ANP"</formula>
    </cfRule>
  </conditionalFormatting>
  <conditionalFormatting sqref="AF349:AK349">
    <cfRule type="expression" dxfId="169" priority="56">
      <formula>$F349&lt;&gt;""</formula>
    </cfRule>
    <cfRule type="expression" dxfId="168" priority="57">
      <formula>$G349="ANP"</formula>
    </cfRule>
  </conditionalFormatting>
  <conditionalFormatting sqref="AF328:AK349">
    <cfRule type="cellIs" dxfId="167" priority="55" operator="equal">
      <formula>0</formula>
    </cfRule>
  </conditionalFormatting>
  <conditionalFormatting sqref="R373:W373">
    <cfRule type="expression" dxfId="166" priority="53">
      <formula>$F373&lt;&gt;""</formula>
    </cfRule>
    <cfRule type="expression" dxfId="165" priority="54">
      <formula>$G373="ANP"</formula>
    </cfRule>
  </conditionalFormatting>
  <conditionalFormatting sqref="R374:W374">
    <cfRule type="expression" dxfId="164" priority="51">
      <formula>$F374&lt;&gt;""</formula>
    </cfRule>
    <cfRule type="expression" dxfId="163" priority="52">
      <formula>$G374="ANP"</formula>
    </cfRule>
  </conditionalFormatting>
  <conditionalFormatting sqref="R373:W394">
    <cfRule type="expression" dxfId="162" priority="49">
      <formula>$F373&lt;&gt;""</formula>
    </cfRule>
    <cfRule type="expression" dxfId="161" priority="50">
      <formula>$G373="ANP"</formula>
    </cfRule>
  </conditionalFormatting>
  <conditionalFormatting sqref="R394:W394">
    <cfRule type="expression" dxfId="160" priority="47">
      <formula>$F394&lt;&gt;""</formula>
    </cfRule>
    <cfRule type="expression" dxfId="159" priority="48">
      <formula>$G394="ANP"</formula>
    </cfRule>
  </conditionalFormatting>
  <conditionalFormatting sqref="R373:W394">
    <cfRule type="cellIs" dxfId="158" priority="46" operator="equal">
      <formula>0</formula>
    </cfRule>
  </conditionalFormatting>
  <conditionalFormatting sqref="Y373:AD373">
    <cfRule type="expression" dxfId="157" priority="44">
      <formula>$F373&lt;&gt;""</formula>
    </cfRule>
    <cfRule type="expression" dxfId="156" priority="45">
      <formula>$G373="ANP"</formula>
    </cfRule>
  </conditionalFormatting>
  <conditionalFormatting sqref="Y374:AD374">
    <cfRule type="expression" dxfId="155" priority="42">
      <formula>$F374&lt;&gt;""</formula>
    </cfRule>
    <cfRule type="expression" dxfId="154" priority="43">
      <formula>$G374="ANP"</formula>
    </cfRule>
  </conditionalFormatting>
  <conditionalFormatting sqref="Y373:AD394">
    <cfRule type="expression" dxfId="153" priority="40">
      <formula>$F373&lt;&gt;""</formula>
    </cfRule>
    <cfRule type="expression" dxfId="152" priority="41">
      <formula>$G373="ANP"</formula>
    </cfRule>
  </conditionalFormatting>
  <conditionalFormatting sqref="Y394:AD394">
    <cfRule type="expression" dxfId="151" priority="38">
      <formula>$F394&lt;&gt;""</formula>
    </cfRule>
    <cfRule type="expression" dxfId="150" priority="39">
      <formula>$G394="ANP"</formula>
    </cfRule>
  </conditionalFormatting>
  <conditionalFormatting sqref="Y373:AD394">
    <cfRule type="cellIs" dxfId="149" priority="37" operator="equal">
      <formula>0</formula>
    </cfRule>
  </conditionalFormatting>
  <conditionalFormatting sqref="AF373:AK373">
    <cfRule type="expression" dxfId="148" priority="35">
      <formula>$F373&lt;&gt;""</formula>
    </cfRule>
    <cfRule type="expression" dxfId="147" priority="36">
      <formula>$G373="ANP"</formula>
    </cfRule>
  </conditionalFormatting>
  <conditionalFormatting sqref="AF374:AK374">
    <cfRule type="expression" dxfId="146" priority="33">
      <formula>$F374&lt;&gt;""</formula>
    </cfRule>
    <cfRule type="expression" dxfId="145" priority="34">
      <formula>$G374="ANP"</formula>
    </cfRule>
  </conditionalFormatting>
  <conditionalFormatting sqref="AF373:AK394">
    <cfRule type="expression" dxfId="144" priority="31">
      <formula>$F373&lt;&gt;""</formula>
    </cfRule>
    <cfRule type="expression" dxfId="143" priority="32">
      <formula>$G373="ANP"</formula>
    </cfRule>
  </conditionalFormatting>
  <conditionalFormatting sqref="AF394:AK394">
    <cfRule type="expression" dxfId="142" priority="29">
      <formula>$F394&lt;&gt;""</formula>
    </cfRule>
    <cfRule type="expression" dxfId="141" priority="30">
      <formula>$G394="ANP"</formula>
    </cfRule>
  </conditionalFormatting>
  <conditionalFormatting sqref="AF373:AK394">
    <cfRule type="cellIs" dxfId="140" priority="28" operator="equal">
      <formula>0</formula>
    </cfRule>
  </conditionalFormatting>
  <conditionalFormatting sqref="R418:W418">
    <cfRule type="expression" dxfId="139" priority="26">
      <formula>$F418&lt;&gt;""</formula>
    </cfRule>
    <cfRule type="expression" dxfId="138" priority="27">
      <formula>$G418="ANP"</formula>
    </cfRule>
  </conditionalFormatting>
  <conditionalFormatting sqref="R419:W419">
    <cfRule type="expression" dxfId="137" priority="24">
      <formula>$F419&lt;&gt;""</formula>
    </cfRule>
    <cfRule type="expression" dxfId="136" priority="25">
      <formula>$G419="ANP"</formula>
    </cfRule>
  </conditionalFormatting>
  <conditionalFormatting sqref="R418:W439">
    <cfRule type="expression" dxfId="135" priority="22">
      <formula>$F418&lt;&gt;""</formula>
    </cfRule>
    <cfRule type="expression" dxfId="134" priority="23">
      <formula>$G418="ANP"</formula>
    </cfRule>
  </conditionalFormatting>
  <conditionalFormatting sqref="R439:W439">
    <cfRule type="expression" dxfId="133" priority="20">
      <formula>$F439&lt;&gt;""</formula>
    </cfRule>
    <cfRule type="expression" dxfId="132" priority="21">
      <formula>$G439="ANP"</formula>
    </cfRule>
  </conditionalFormatting>
  <conditionalFormatting sqref="R418:W439">
    <cfRule type="cellIs" dxfId="131" priority="19" operator="equal">
      <formula>0</formula>
    </cfRule>
  </conditionalFormatting>
  <conditionalFormatting sqref="Y418:AD418">
    <cfRule type="expression" dxfId="130" priority="17">
      <formula>$F418&lt;&gt;""</formula>
    </cfRule>
    <cfRule type="expression" dxfId="129" priority="18">
      <formula>$G418="ANP"</formula>
    </cfRule>
  </conditionalFormatting>
  <conditionalFormatting sqref="Y419:AD419">
    <cfRule type="expression" dxfId="128" priority="15">
      <formula>$F419&lt;&gt;""</formula>
    </cfRule>
    <cfRule type="expression" dxfId="127" priority="16">
      <formula>$G419="ANP"</formula>
    </cfRule>
  </conditionalFormatting>
  <conditionalFormatting sqref="Y418:AD439">
    <cfRule type="expression" dxfId="126" priority="13">
      <formula>$F418&lt;&gt;""</formula>
    </cfRule>
    <cfRule type="expression" dxfId="125" priority="14">
      <formula>$G418="ANP"</formula>
    </cfRule>
  </conditionalFormatting>
  <conditionalFormatting sqref="Y439:AD439">
    <cfRule type="expression" dxfId="124" priority="11">
      <formula>$F439&lt;&gt;""</formula>
    </cfRule>
    <cfRule type="expression" dxfId="123" priority="12">
      <formula>$G439="ANP"</formula>
    </cfRule>
  </conditionalFormatting>
  <conditionalFormatting sqref="Y418:AD439">
    <cfRule type="cellIs" dxfId="122" priority="10" operator="equal">
      <formula>0</formula>
    </cfRule>
  </conditionalFormatting>
  <conditionalFormatting sqref="AF418:AK418">
    <cfRule type="expression" dxfId="121" priority="8">
      <formula>$F418&lt;&gt;""</formula>
    </cfRule>
    <cfRule type="expression" dxfId="120" priority="9">
      <formula>$G418="ANP"</formula>
    </cfRule>
  </conditionalFormatting>
  <conditionalFormatting sqref="AF419:AK419">
    <cfRule type="expression" dxfId="119" priority="6">
      <formula>$F419&lt;&gt;""</formula>
    </cfRule>
    <cfRule type="expression" dxfId="118" priority="7">
      <formula>$G419="ANP"</formula>
    </cfRule>
  </conditionalFormatting>
  <conditionalFormatting sqref="AF418:AK439">
    <cfRule type="expression" dxfId="117" priority="4">
      <formula>$F418&lt;&gt;""</formula>
    </cfRule>
    <cfRule type="expression" dxfId="116" priority="5">
      <formula>$G418="ANP"</formula>
    </cfRule>
  </conditionalFormatting>
  <conditionalFormatting sqref="AF439:AK439">
    <cfRule type="expression" dxfId="115" priority="2">
      <formula>$F439&lt;&gt;""</formula>
    </cfRule>
    <cfRule type="expression" dxfId="114" priority="3">
      <formula>$G439="ANP"</formula>
    </cfRule>
  </conditionalFormatting>
  <conditionalFormatting sqref="AF418:AK439">
    <cfRule type="cellIs" dxfId="113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">
      <formula1>DTM</formula1>
    </dataValidation>
    <dataValidation type="list" allowBlank="1" showInputMessage="1" showErrorMessage="1" sqref="G373:G394 G13:G34 G58:G79 G103:G124 G148:G169 G193:G214 G238:G259 G283:G304 G328:G349 G418:G43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6"/>
  <sheetViews>
    <sheetView showGridLines="0" topLeftCell="A85" zoomScale="90" zoomScaleNormal="90" workbookViewId="0">
      <selection activeCell="L103" sqref="L103:O104"/>
    </sheetView>
  </sheetViews>
  <sheetFormatPr defaultRowHeight="15" customHeight="1" x14ac:dyDescent="0.2"/>
  <cols>
    <col min="1" max="1" width="9.140625" style="1"/>
    <col min="2" max="2" width="12.42578125" style="1" customWidth="1"/>
    <col min="3" max="3" width="9.140625" style="1"/>
    <col min="4" max="4" width="12.140625" style="1" customWidth="1"/>
    <col min="5" max="5" width="40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1.42578125" style="1" bestFit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562</v>
      </c>
      <c r="C8" s="11" t="s">
        <v>596</v>
      </c>
      <c r="D8" s="12"/>
      <c r="E8" s="13" t="s">
        <v>592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38" t="s">
        <v>538</v>
      </c>
      <c r="P8" s="138"/>
      <c r="R8" s="302" t="str">
        <f>RESUMO!E5</f>
        <v>TO</v>
      </c>
      <c r="S8" s="302"/>
      <c r="T8" s="302"/>
      <c r="U8" s="302"/>
      <c r="V8" s="302"/>
      <c r="W8" s="302"/>
      <c r="X8" s="253"/>
      <c r="Y8" s="302" t="str">
        <f>RESUMO!F5</f>
        <v>GO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Roçada manual</v>
      </c>
      <c r="D13" s="35"/>
      <c r="E13" s="36"/>
      <c r="F13" s="36"/>
      <c r="G13" s="427" t="s">
        <v>663</v>
      </c>
      <c r="H13" s="428" t="s">
        <v>292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ha</v>
      </c>
      <c r="K13" s="430">
        <v>1</v>
      </c>
      <c r="L13" s="431">
        <v>0.15</v>
      </c>
      <c r="M13" s="431">
        <v>1</v>
      </c>
      <c r="N13" s="431">
        <v>1</v>
      </c>
      <c r="O13" s="431">
        <v>1</v>
      </c>
      <c r="P13" s="432">
        <f>IF($L13&lt;&gt;"",PRODUCT($K13:$O13),"")</f>
        <v>0.15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1058.90686839</v>
      </c>
      <c r="V13" s="262"/>
      <c r="W13" s="278">
        <f t="shared" ref="W13:W34" si="0">IFERROR(U13*$P13,"")</f>
        <v>158.83603025849999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1058.90686839</v>
      </c>
      <c r="AC13" s="262"/>
      <c r="AD13" s="278">
        <f t="shared" ref="AD13:AD34" si="1">IFERROR(AB13*$P13,"")</f>
        <v>158.83603025849999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Roçada de capim colonião</v>
      </c>
      <c r="D14" s="40"/>
      <c r="E14" s="41"/>
      <c r="F14" s="41"/>
      <c r="G14" s="42" t="s">
        <v>663</v>
      </c>
      <c r="H14" s="42" t="s">
        <v>294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ha</v>
      </c>
      <c r="K14" s="426">
        <v>1</v>
      </c>
      <c r="L14" s="434">
        <v>0.6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0.6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2541.378925645</v>
      </c>
      <c r="V14" s="262"/>
      <c r="W14" s="278">
        <f t="shared" si="0"/>
        <v>1524.8273553869999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2541.378925645</v>
      </c>
      <c r="AC14" s="262"/>
      <c r="AD14" s="278">
        <f t="shared" si="1"/>
        <v>1524.8273553869999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Roçada mecanizada</v>
      </c>
      <c r="D15" s="40"/>
      <c r="E15" s="41"/>
      <c r="F15" s="41"/>
      <c r="G15" s="42" t="s">
        <v>663</v>
      </c>
      <c r="H15" s="42" t="s">
        <v>296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ha</v>
      </c>
      <c r="K15" s="426">
        <v>1</v>
      </c>
      <c r="L15" s="44">
        <v>0.15</v>
      </c>
      <c r="M15" s="44">
        <v>1</v>
      </c>
      <c r="N15" s="44">
        <v>1</v>
      </c>
      <c r="O15" s="44">
        <v>1</v>
      </c>
      <c r="P15" s="139">
        <f t="shared" si="3"/>
        <v>0.15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258.38489747</v>
      </c>
      <c r="V15" s="262"/>
      <c r="W15" s="278">
        <f t="shared" si="0"/>
        <v>38.757734620499996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258.38489747</v>
      </c>
      <c r="AC15" s="262"/>
      <c r="AD15" s="278">
        <f t="shared" si="1"/>
        <v>38.757734620499996</v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663</v>
      </c>
      <c r="H16" s="42" t="s">
        <v>298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m2</v>
      </c>
      <c r="K16" s="426">
        <v>1</v>
      </c>
      <c r="L16" s="44">
        <v>0.1</v>
      </c>
      <c r="M16" s="44">
        <v>1</v>
      </c>
      <c r="N16" s="44">
        <v>10000</v>
      </c>
      <c r="O16" s="44">
        <v>1</v>
      </c>
      <c r="P16" s="139">
        <f t="shared" si="3"/>
        <v>1000</v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0.42726407500000002</v>
      </c>
      <c r="V16" s="262"/>
      <c r="W16" s="278">
        <f t="shared" si="0"/>
        <v>427.26407500000005</v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0.42726407500000002</v>
      </c>
      <c r="AC16" s="262"/>
      <c r="AD16" s="278">
        <f t="shared" si="1"/>
        <v>427.26407500000005</v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2149.6851952659999</v>
      </c>
      <c r="X36" s="261"/>
      <c r="Y36" s="264"/>
      <c r="Z36" s="265"/>
      <c r="AA36" s="265"/>
      <c r="AB36" s="265"/>
      <c r="AC36" s="265"/>
      <c r="AD36" s="266">
        <f>SUM(AD13:AD34)</f>
        <v>2149.6851952659999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>$P37*W36</f>
        <v>0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2149.6851952659999</v>
      </c>
      <c r="X39" s="261"/>
      <c r="Y39" s="275"/>
      <c r="Z39" s="64"/>
      <c r="AA39" s="64"/>
      <c r="AB39" s="64"/>
      <c r="AC39" s="64"/>
      <c r="AD39" s="276">
        <f>SUM(AD36:AD37)</f>
        <v>2149.6851952659999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0"/>
      <c r="R41" s="125"/>
      <c r="S41" s="125"/>
      <c r="T41" s="125"/>
      <c r="U41" s="125"/>
      <c r="V41" s="125"/>
      <c r="W41" s="125"/>
      <c r="X41" s="68"/>
      <c r="Y41" s="125"/>
      <c r="Z41" s="125"/>
      <c r="AA41" s="125"/>
      <c r="AB41" s="125"/>
      <c r="AC41" s="125"/>
      <c r="AD41" s="125"/>
      <c r="AE41" s="68"/>
      <c r="AF41" s="125"/>
      <c r="AG41" s="125"/>
      <c r="AH41" s="125"/>
      <c r="AI41" s="125"/>
      <c r="AJ41" s="125"/>
      <c r="AK41" s="125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563</v>
      </c>
      <c r="C53" s="11" t="s">
        <v>596</v>
      </c>
      <c r="D53" s="12"/>
      <c r="E53" s="13" t="s">
        <v>599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9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1" t="s">
        <v>298</v>
      </c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21">
        <v>1</v>
      </c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Capina manual</v>
      </c>
      <c r="D58" s="35"/>
      <c r="E58" s="36"/>
      <c r="F58" s="36"/>
      <c r="G58" s="427" t="s">
        <v>663</v>
      </c>
      <c r="H58" s="337" t="s">
        <v>298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0.42726407500000002</v>
      </c>
      <c r="V58" s="262"/>
      <c r="W58" s="278">
        <f t="shared" ref="W58:W79" si="5">IFERROR(U58*$P58,"")</f>
        <v>0.42726407500000002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0.42726407500000002</v>
      </c>
      <c r="AC58" s="262"/>
      <c r="AD58" s="278">
        <f t="shared" ref="AD58:AD79" si="6">IFERROR(AB58*$P58,"")</f>
        <v>0.42726407500000002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0.42726407500000002</v>
      </c>
      <c r="X81" s="261"/>
      <c r="Y81" s="264"/>
      <c r="Z81" s="265"/>
      <c r="AA81" s="265"/>
      <c r="AB81" s="265"/>
      <c r="AC81" s="265"/>
      <c r="AD81" s="266">
        <f>SUM(AD58:AD79)</f>
        <v>0.42726407500000002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0.42726407500000002</v>
      </c>
      <c r="X84" s="261"/>
      <c r="Y84" s="275"/>
      <c r="Z84" s="64"/>
      <c r="AA84" s="64"/>
      <c r="AB84" s="64"/>
      <c r="AC84" s="64"/>
      <c r="AD84" s="276">
        <f>SUM(AD81:AD82)</f>
        <v>0.42726407500000002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ht="15" customHeight="1" x14ac:dyDescent="0.2">
      <c r="B98" s="10" t="s">
        <v>455</v>
      </c>
      <c r="C98" s="11" t="s">
        <v>596</v>
      </c>
      <c r="D98" s="12"/>
      <c r="E98" s="13" t="s">
        <v>540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4336</v>
      </c>
      <c r="P98" s="138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48"/>
      <c r="S99" s="48"/>
      <c r="T99" s="48"/>
      <c r="U99" s="48"/>
      <c r="V99" s="48"/>
      <c r="W99" s="48"/>
      <c r="X99" s="5"/>
      <c r="Y99" s="48"/>
      <c r="Z99" s="48"/>
      <c r="AA99" s="48"/>
      <c r="AB99" s="48"/>
      <c r="AC99" s="48"/>
      <c r="AD99" s="48"/>
      <c r="AE99" s="5"/>
      <c r="AF99" s="48"/>
      <c r="AG99" s="48"/>
      <c r="AH99" s="48"/>
      <c r="AI99" s="48"/>
      <c r="AJ99" s="48"/>
      <c r="AK99" s="48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Corte e limpeza de áreas gramadas</v>
      </c>
      <c r="D103" s="35"/>
      <c r="E103" s="36"/>
      <c r="F103" s="36"/>
      <c r="G103" s="427" t="s">
        <v>663</v>
      </c>
      <c r="H103" s="337" t="s">
        <v>300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m2</v>
      </c>
      <c r="K103" s="430">
        <v>1</v>
      </c>
      <c r="L103" s="431">
        <v>1</v>
      </c>
      <c r="M103" s="431">
        <v>1</v>
      </c>
      <c r="N103" s="431">
        <v>10000</v>
      </c>
      <c r="O103" s="431">
        <v>1</v>
      </c>
      <c r="P103" s="432">
        <f>IF($L103&lt;&gt;"",PRODUCT($K103:$O103),"")</f>
        <v>10000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0.109867905</v>
      </c>
      <c r="V103" s="262"/>
      <c r="W103" s="278">
        <f t="shared" ref="W103:W124" si="10">IFERROR(U103*$P103,"")</f>
        <v>1098.67905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0.109867905</v>
      </c>
      <c r="AC103" s="262"/>
      <c r="AD103" s="278">
        <f t="shared" ref="AD103:AD124" si="11">IFERROR(AB103*$P103,"")</f>
        <v>1098.67905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Transp. local c/ basc. 10m3 rodov. pav. (consv)</v>
      </c>
      <c r="D104" s="40"/>
      <c r="E104" s="41"/>
      <c r="F104" s="41" t="s">
        <v>4337</v>
      </c>
      <c r="G104" s="42" t="s">
        <v>663</v>
      </c>
      <c r="H104" s="42" t="str">
        <f>INDEX(DTM!$K$17:$K$39,MATCH(F104,DTM!$L$17:$L$39,0))</f>
        <v>1 A 00 002 06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10</v>
      </c>
      <c r="M104" s="44">
        <v>1.4</v>
      </c>
      <c r="N104" s="44">
        <v>1</v>
      </c>
      <c r="O104" s="44">
        <v>1</v>
      </c>
      <c r="P104" s="139">
        <f t="shared" ref="P104:P124" si="13">IF($L104&lt;&gt;"",PRODUCT($K104:$O104),"")</f>
        <v>14</v>
      </c>
      <c r="Q104" s="5"/>
      <c r="R104" s="280">
        <f>IF($F104&lt;&gt;"",INDEX(DTM!$C$3:$F$100,MATCH($F104,DTM!$C$3:$C$100,0),MATCH(R$8,DTM!$C$3:$F$3,0)),"")</f>
        <v>11.591955814583901</v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0.73485999999999996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8.2075406901835883</v>
      </c>
      <c r="V104" s="262"/>
      <c r="W104" s="278">
        <f t="shared" ca="1" si="10"/>
        <v>114.90556966257023</v>
      </c>
      <c r="X104" s="9"/>
      <c r="Y104" s="280">
        <f>IF($F104&lt;&gt;"",INDEX(DTM!$C$3:$F$100,MATCH($F104,DTM!$C$3:$C$100,0),MATCH(Y$8,DTM!$C$3:$F$3,0)),"")</f>
        <v>14.243872163558747</v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0.73485999999999996</v>
      </c>
      <c r="AB104" s="262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10.085197203831664</v>
      </c>
      <c r="AC104" s="262"/>
      <c r="AD104" s="278">
        <f t="shared" ca="1" si="11"/>
        <v>141.19276085364328</v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1213.5846196625703</v>
      </c>
      <c r="X126" s="261"/>
      <c r="Y126" s="264"/>
      <c r="Z126" s="265"/>
      <c r="AA126" s="265"/>
      <c r="AB126" s="265"/>
      <c r="AC126" s="265"/>
      <c r="AD126" s="266">
        <f ca="1">SUM(AD103:AD124)</f>
        <v>1239.8718108536432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1213.5846196625703</v>
      </c>
      <c r="X129" s="261"/>
      <c r="Y129" s="275"/>
      <c r="Z129" s="64"/>
      <c r="AA129" s="64"/>
      <c r="AB129" s="64"/>
      <c r="AC129" s="64"/>
      <c r="AD129" s="276">
        <f ca="1">SUM(AD126:AD127)</f>
        <v>1239.8718108536432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ht="15" customHeight="1" x14ac:dyDescent="0.2">
      <c r="B143" s="10" t="s">
        <v>718</v>
      </c>
      <c r="C143" s="11" t="s">
        <v>596</v>
      </c>
      <c r="D143" s="12"/>
      <c r="E143" s="13" t="s">
        <v>542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48"/>
      <c r="S143" s="48"/>
      <c r="T143" s="48"/>
      <c r="U143" s="48"/>
      <c r="V143" s="48"/>
      <c r="W143" s="48"/>
      <c r="X143" s="5"/>
      <c r="Y143" s="48"/>
      <c r="Z143" s="48"/>
      <c r="AA143" s="48"/>
      <c r="AB143" s="48"/>
      <c r="AC143" s="48"/>
      <c r="AD143" s="48"/>
      <c r="AE143" s="5"/>
      <c r="AF143" s="48"/>
      <c r="AG143" s="48"/>
      <c r="AH143" s="48"/>
      <c r="AI143" s="48"/>
      <c r="AJ143" s="48"/>
      <c r="AK143" s="48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48"/>
      <c r="S144" s="48"/>
      <c r="T144" s="48"/>
      <c r="U144" s="48"/>
      <c r="V144" s="48"/>
      <c r="W144" s="48"/>
      <c r="X144" s="5"/>
      <c r="Y144" s="48"/>
      <c r="Z144" s="48"/>
      <c r="AA144" s="48"/>
      <c r="AB144" s="48"/>
      <c r="AC144" s="48"/>
      <c r="AD144" s="48"/>
      <c r="AE144" s="5"/>
      <c r="AF144" s="48"/>
      <c r="AG144" s="48"/>
      <c r="AH144" s="48"/>
      <c r="AI144" s="48"/>
      <c r="AJ144" s="48"/>
      <c r="AK144" s="48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Recomp.tot.cerca c/mourão conc.seção quad. AC/BC</v>
      </c>
      <c r="D148" s="35"/>
      <c r="E148" s="36"/>
      <c r="F148" s="36"/>
      <c r="G148" s="427" t="s">
        <v>663</v>
      </c>
      <c r="H148" s="337" t="s">
        <v>302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38">
        <f>1*VLOOKUP(RESUMO!$J$9,RESUMO!$I$13:$K$15,2,0)</f>
        <v>1</v>
      </c>
      <c r="M148" s="38">
        <v>1</v>
      </c>
      <c r="N148" s="38">
        <v>1000</v>
      </c>
      <c r="O148" s="38">
        <v>1</v>
      </c>
      <c r="P148" s="432">
        <f>IF($L148&lt;&gt;"",PRODUCT($K148:$O148),"")</f>
        <v>1000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22.657203519999999</v>
      </c>
      <c r="V148" s="262"/>
      <c r="W148" s="278">
        <f t="shared" ref="W148:W169" si="15">IFERROR(U148*$P148,"")</f>
        <v>22657.203519999999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22.657203519999999</v>
      </c>
      <c r="AC148" s="262"/>
      <c r="AD148" s="278">
        <f t="shared" ref="AD148:AD169" si="16">IFERROR(AB148*$P148,"")</f>
        <v>22657.203519999999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Recomp. tot. cerca c/ mourão de conc. secção quad.</v>
      </c>
      <c r="D149" s="40"/>
      <c r="E149" s="41"/>
      <c r="F149" s="41"/>
      <c r="G149" s="42" t="s">
        <v>663</v>
      </c>
      <c r="H149" s="42" t="s">
        <v>875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4">
        <f>1*VLOOKUP(RESUMO!$J$9,RESUMO!$I$13:$K$15,3,0)</f>
        <v>0</v>
      </c>
      <c r="M149" s="44">
        <v>1</v>
      </c>
      <c r="N149" s="44">
        <v>1000</v>
      </c>
      <c r="O149" s="44">
        <v>1</v>
      </c>
      <c r="P149" s="139">
        <f t="shared" ref="P149:P169" si="18">IF($L149&lt;&gt;"",PRODUCT($K149:$O149),"")</f>
        <v>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21.985788545000005</v>
      </c>
      <c r="V149" s="262"/>
      <c r="W149" s="278">
        <f t="shared" si="15"/>
        <v>0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21.985788545000005</v>
      </c>
      <c r="AC149" s="262"/>
      <c r="AD149" s="278">
        <f t="shared" si="16"/>
        <v>0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Escavação manual em material de 1a categoria</v>
      </c>
      <c r="D150" s="40"/>
      <c r="E150" s="41"/>
      <c r="F150" s="41"/>
      <c r="G150" s="42" t="s">
        <v>663</v>
      </c>
      <c r="H150" s="42" t="s">
        <v>190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m3</v>
      </c>
      <c r="K150" s="441">
        <f>0.15*0.15*0.4</f>
        <v>8.9999999999999993E-3</v>
      </c>
      <c r="L150" s="44">
        <v>1</v>
      </c>
      <c r="M150" s="44">
        <v>1</v>
      </c>
      <c r="N150" s="44">
        <v>400</v>
      </c>
      <c r="O150" s="44">
        <v>1</v>
      </c>
      <c r="P150" s="139">
        <f t="shared" si="18"/>
        <v>3.5999999999999996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32.679597964999999</v>
      </c>
      <c r="V150" s="262"/>
      <c r="W150" s="278">
        <f t="shared" si="15"/>
        <v>117.64655267399999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32.679597964999999</v>
      </c>
      <c r="AC150" s="262"/>
      <c r="AD150" s="278">
        <f t="shared" si="16"/>
        <v>117.64655267399999</v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Capina manual</v>
      </c>
      <c r="D151" s="40"/>
      <c r="E151" s="41"/>
      <c r="F151" s="41"/>
      <c r="G151" s="42" t="s">
        <v>663</v>
      </c>
      <c r="H151" s="42" t="s">
        <v>298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m2</v>
      </c>
      <c r="K151" s="426">
        <v>3</v>
      </c>
      <c r="L151" s="44">
        <v>1</v>
      </c>
      <c r="M151" s="44">
        <v>1</v>
      </c>
      <c r="N151" s="44">
        <v>1000</v>
      </c>
      <c r="O151" s="44">
        <v>1</v>
      </c>
      <c r="P151" s="139">
        <f t="shared" si="18"/>
        <v>3000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0.42726407500000002</v>
      </c>
      <c r="V151" s="262"/>
      <c r="W151" s="278">
        <f t="shared" si="15"/>
        <v>1281.7922250000001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0.42726407500000002</v>
      </c>
      <c r="AC151" s="262"/>
      <c r="AD151" s="278">
        <f t="shared" si="16"/>
        <v>1281.7922250000001</v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Roçada manual</v>
      </c>
      <c r="D152" s="40"/>
      <c r="E152" s="41"/>
      <c r="F152" s="41"/>
      <c r="G152" s="42" t="s">
        <v>663</v>
      </c>
      <c r="H152" s="42" t="s">
        <v>292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ha</v>
      </c>
      <c r="K152" s="426">
        <v>3</v>
      </c>
      <c r="L152" s="44">
        <v>1</v>
      </c>
      <c r="M152" s="44">
        <v>1</v>
      </c>
      <c r="N152" s="44">
        <v>0.1</v>
      </c>
      <c r="O152" s="44">
        <v>1</v>
      </c>
      <c r="P152" s="139">
        <f t="shared" si="18"/>
        <v>0.30000000000000004</v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1058.90686839</v>
      </c>
      <c r="V152" s="262"/>
      <c r="W152" s="278">
        <f t="shared" si="15"/>
        <v>317.67206051700003</v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1058.90686839</v>
      </c>
      <c r="AC152" s="262"/>
      <c r="AD152" s="278">
        <f t="shared" si="16"/>
        <v>317.67206051700003</v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Reaterro apiloado</v>
      </c>
      <c r="D153" s="40"/>
      <c r="E153" s="41"/>
      <c r="F153" s="41"/>
      <c r="G153" s="42" t="s">
        <v>663</v>
      </c>
      <c r="H153" s="42" t="s">
        <v>137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m3</v>
      </c>
      <c r="K153" s="441">
        <f>0.15*0.15*0.4</f>
        <v>8.9999999999999993E-3</v>
      </c>
      <c r="L153" s="44">
        <v>1</v>
      </c>
      <c r="M153" s="44">
        <v>1</v>
      </c>
      <c r="N153" s="44">
        <v>400</v>
      </c>
      <c r="O153" s="44">
        <v>1</v>
      </c>
      <c r="P153" s="139">
        <f t="shared" si="18"/>
        <v>3.5999999999999996</v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18.0671666</v>
      </c>
      <c r="V153" s="262"/>
      <c r="W153" s="278">
        <f t="shared" si="15"/>
        <v>65.041799759999989</v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18.0671666</v>
      </c>
      <c r="AC153" s="262"/>
      <c r="AD153" s="278">
        <f t="shared" si="16"/>
        <v>65.041799759999989</v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4317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1.03E-2</v>
      </c>
      <c r="M154" s="44">
        <v>1</v>
      </c>
      <c r="N154" s="44">
        <v>1000</v>
      </c>
      <c r="O154" s="44">
        <v>1</v>
      </c>
      <c r="P154" s="139">
        <f t="shared" si="18"/>
        <v>10.3</v>
      </c>
      <c r="Q154" s="5"/>
      <c r="R154" s="280">
        <f>IF($F154&lt;&gt;"",INDEX(DTM!$C$3:$F$100,MATCH($F154,DTM!$C$3:$C$100,0),MATCH(R$8,DTM!$C$3:$F$3,0)),"")</f>
        <v>20.176416373000809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8.3743533676129012</v>
      </c>
      <c r="V154" s="262"/>
      <c r="W154" s="278">
        <f t="shared" ca="1" si="15"/>
        <v>86.255839686412884</v>
      </c>
      <c r="X154" s="9"/>
      <c r="Y154" s="280">
        <f>IF($F154&lt;&gt;"",INDEX(DTM!$C$3:$F$100,MATCH($F154,DTM!$C$3:$C$100,0),MATCH(Y$8,DTM!$C$3:$F$3,0)),"")</f>
        <v>14.162390474050772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0.43078000000000005</v>
      </c>
      <c r="AB154" s="262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5.8781926466645693</v>
      </c>
      <c r="AC154" s="262"/>
      <c r="AD154" s="278">
        <f t="shared" ca="1" si="16"/>
        <v>60.545384260645065</v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4315</v>
      </c>
      <c r="G155" s="42" t="s">
        <v>663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1</v>
      </c>
      <c r="L155" s="44">
        <v>1.29E-2</v>
      </c>
      <c r="M155" s="44">
        <v>1</v>
      </c>
      <c r="N155" s="44">
        <v>1000</v>
      </c>
      <c r="O155" s="44">
        <v>1</v>
      </c>
      <c r="P155" s="139">
        <f t="shared" si="18"/>
        <v>12.9</v>
      </c>
      <c r="Q155" s="5"/>
      <c r="R155" s="280">
        <f>IF($F155&lt;&gt;"",INDEX(DTM!$C$3:$F$100,MATCH($F155,DTM!$C$3:$C$100,0),MATCH(R$8,DTM!$C$3:$F$3,0)),"")</f>
        <v>30.719056654920031</v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0.43078000000000005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12.750145060064517</v>
      </c>
      <c r="V155" s="262"/>
      <c r="W155" s="278">
        <f t="shared" ca="1" si="15"/>
        <v>164.47687127483226</v>
      </c>
      <c r="X155" s="9"/>
      <c r="Y155" s="280">
        <f>IF($F155&lt;&gt;"",INDEX(DTM!$C$3:$F$100,MATCH($F155,DTM!$C$3:$C$100,0),MATCH(Y$8,DTM!$C$3:$F$3,0)),"")</f>
        <v>19.314816895079755</v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0.43078000000000005</v>
      </c>
      <c r="AB155" s="262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8.0167408780571794</v>
      </c>
      <c r="AC155" s="262"/>
      <c r="AD155" s="278">
        <f t="shared" ca="1" si="16"/>
        <v>103.41595732693762</v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#N/A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Transp. local c/ carroceria c/ guind. rodov. pav.</v>
      </c>
      <c r="D156" s="40"/>
      <c r="E156" s="41"/>
      <c r="F156" s="41" t="s">
        <v>4323</v>
      </c>
      <c r="G156" s="42" t="s">
        <v>663</v>
      </c>
      <c r="H156" s="42" t="str">
        <f>INDEX(DTM!$K$17:$K$39,MATCH(F156,DTM!$L$17:$L$39,0))</f>
        <v>1 A 00 002 60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1</v>
      </c>
      <c r="L156" s="44">
        <v>1E-3</v>
      </c>
      <c r="M156" s="44">
        <v>1</v>
      </c>
      <c r="N156" s="44">
        <v>1000</v>
      </c>
      <c r="O156" s="44">
        <v>1</v>
      </c>
      <c r="P156" s="139">
        <f t="shared" si="18"/>
        <v>1</v>
      </c>
      <c r="Q156" s="5"/>
      <c r="R156" s="280">
        <f>IF($F156&lt;&gt;"",INDEX(DTM!$C$3:$F$100,MATCH($F156,DTM!$C$3:$C$100,0),MATCH(R$8,DTM!$C$3:$F$3,0)),"")</f>
        <v>160.81001626457032</v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1.0009300000000001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155.08454529003748</v>
      </c>
      <c r="V156" s="262"/>
      <c r="W156" s="278">
        <f t="shared" ca="1" si="15"/>
        <v>155.08454529003748</v>
      </c>
      <c r="X156" s="9"/>
      <c r="Y156" s="280">
        <f>IF($F156&lt;&gt;"",INDEX(DTM!$C$3:$F$100,MATCH($F156,DTM!$C$3:$C$100,0),MATCH(Y$8,DTM!$C$3:$F$3,0)),"")</f>
        <v>164.11723208267802</v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1.0009300000000001</v>
      </c>
      <c r="AB156" s="262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158.27401117805414</v>
      </c>
      <c r="AC156" s="262"/>
      <c r="AD156" s="278">
        <f t="shared" ca="1" si="16"/>
        <v>158.27401117805414</v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#N/A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carroceria c/ guind. rodov. pav.</v>
      </c>
      <c r="D157" s="40"/>
      <c r="E157" s="41"/>
      <c r="F157" s="41" t="s">
        <v>4323</v>
      </c>
      <c r="G157" s="42" t="s">
        <v>663</v>
      </c>
      <c r="H157" s="42" t="str">
        <f>INDEX(DTM!$K$17:$K$39,MATCH(F157,DTM!$L$17:$L$39,0))</f>
        <v>1 A 00 002 60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1</v>
      </c>
      <c r="L157" s="44">
        <v>2.0000000000000001E-4</v>
      </c>
      <c r="M157" s="44">
        <v>1</v>
      </c>
      <c r="N157" s="44">
        <v>1000</v>
      </c>
      <c r="O157" s="44">
        <v>1</v>
      </c>
      <c r="P157" s="139">
        <f t="shared" si="18"/>
        <v>0.2</v>
      </c>
      <c r="Q157" s="5"/>
      <c r="R157" s="280">
        <f>IF($F157&lt;&gt;"",INDEX(DTM!$C$3:$F$100,MATCH($F157,DTM!$C$3:$C$100,0),MATCH(R$8,DTM!$C$3:$F$3,0)),"")</f>
        <v>160.81001626457032</v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1.0009300000000001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155.08454529003748</v>
      </c>
      <c r="V157" s="262"/>
      <c r="W157" s="278">
        <f t="shared" ca="1" si="15"/>
        <v>31.016909058007499</v>
      </c>
      <c r="X157" s="9"/>
      <c r="Y157" s="280">
        <f>IF($F157&lt;&gt;"",INDEX(DTM!$C$3:$F$100,MATCH($F157,DTM!$C$3:$C$100,0),MATCH(Y$8,DTM!$C$3:$F$3,0)),"")</f>
        <v>164.11723208267802</v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1.0009300000000001</v>
      </c>
      <c r="AB157" s="262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158.27401117805414</v>
      </c>
      <c r="AC157" s="262"/>
      <c r="AD157" s="278">
        <f t="shared" ca="1" si="16"/>
        <v>31.654802235610831</v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Transporte local c/ carroceria 15 t rodov. pav.</v>
      </c>
      <c r="D158" s="40"/>
      <c r="E158" s="41"/>
      <c r="F158" s="41" t="s">
        <v>4325</v>
      </c>
      <c r="G158" s="42" t="s">
        <v>663</v>
      </c>
      <c r="H158" s="42" t="str">
        <f>INDEX(DTM!$K$17:$K$39,MATCH(F158,DTM!$L$17:$L$39,0))</f>
        <v>1 A 00 002 40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tkm</v>
      </c>
      <c r="K158" s="426">
        <v>1</v>
      </c>
      <c r="L158" s="44">
        <v>2.9099999999999997E-2</v>
      </c>
      <c r="M158" s="44">
        <v>1</v>
      </c>
      <c r="N158" s="44">
        <v>1000</v>
      </c>
      <c r="O158" s="44">
        <v>1</v>
      </c>
      <c r="P158" s="139">
        <f t="shared" si="18"/>
        <v>29.099999999999998</v>
      </c>
      <c r="Q158" s="5"/>
      <c r="R158" s="280">
        <f>IF($F158&lt;&gt;"",INDEX(DTM!$C$3:$F$100,MATCH($F158,DTM!$C$3:$C$100,0),MATCH(R$8,DTM!$C$3:$F$3,0)),"")</f>
        <v>25</v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0.77286999999999995</v>
      </c>
      <c r="U158" s="262">
        <f ca="1"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18.616506124999997</v>
      </c>
      <c r="V158" s="262"/>
      <c r="W158" s="278">
        <f t="shared" ca="1" si="15"/>
        <v>541.74032823749985</v>
      </c>
      <c r="X158" s="9"/>
      <c r="Y158" s="280">
        <f>IF($F158&lt;&gt;"",INDEX(DTM!$C$3:$F$100,MATCH($F158,DTM!$C$3:$C$100,0),MATCH(Y$8,DTM!$C$3:$F$3,0)),"")</f>
        <v>25</v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0.77286999999999995</v>
      </c>
      <c r="AB158" s="262">
        <f ca="1"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18.616506124999997</v>
      </c>
      <c r="AC158" s="262"/>
      <c r="AD158" s="278">
        <f t="shared" ca="1" si="16"/>
        <v>541.74032823749985</v>
      </c>
      <c r="AE158" s="9"/>
      <c r="AF158" s="280" t="e">
        <f>IF($F158&lt;&gt;"",INDEX(DTM!$C$3:$F$100,MATCH($F158,DTM!$C$3:$C$100,0),MATCH(AF$8,DTM!$C$3:$F$3,0)),"")</f>
        <v>#N/A</v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 t="e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#N/A</v>
      </c>
      <c r="AI158" s="262" t="e">
        <f ca="1"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ca="1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Transporte local c/ carroceria 15 t rodov. pav.</v>
      </c>
      <c r="D159" s="40"/>
      <c r="E159" s="41"/>
      <c r="F159" s="41" t="s">
        <v>4324</v>
      </c>
      <c r="G159" s="42" t="s">
        <v>663</v>
      </c>
      <c r="H159" s="42" t="str">
        <f>INDEX(DTM!$K$17:$K$39,MATCH(F159,DTM!$L$17:$L$39,0))</f>
        <v>1 A 00 002 40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tkm</v>
      </c>
      <c r="K159" s="426">
        <v>1</v>
      </c>
      <c r="L159" s="44">
        <v>3.8999999999999998E-3</v>
      </c>
      <c r="M159" s="44">
        <v>1</v>
      </c>
      <c r="N159" s="44">
        <v>1000</v>
      </c>
      <c r="O159" s="44">
        <v>1</v>
      </c>
      <c r="P159" s="139">
        <f t="shared" si="18"/>
        <v>3.9</v>
      </c>
      <c r="Q159" s="5"/>
      <c r="R159" s="280">
        <f>IF($F159&lt;&gt;"",INDEX(DTM!$C$3:$F$100,MATCH($F159,DTM!$C$3:$C$100,0),MATCH(R$8,DTM!$C$3:$F$3,0)),"")</f>
        <v>160.81001626457032</v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0.77286999999999995</v>
      </c>
      <c r="U159" s="262">
        <f ca="1"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119.74882611002892</v>
      </c>
      <c r="V159" s="262"/>
      <c r="W159" s="278">
        <f t="shared" ca="1" si="15"/>
        <v>467.02042182911276</v>
      </c>
      <c r="X159" s="9"/>
      <c r="Y159" s="280">
        <f>IF($F159&lt;&gt;"",INDEX(DTM!$C$3:$F$100,MATCH($F159,DTM!$C$3:$C$100,0),MATCH(Y$8,DTM!$C$3:$F$3,0)),"")</f>
        <v>164.11723208267802</v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0.77286999999999995</v>
      </c>
      <c r="AB159" s="262">
        <f ca="1"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122.21157825140887</v>
      </c>
      <c r="AC159" s="262"/>
      <c r="AD159" s="278">
        <f t="shared" ca="1" si="16"/>
        <v>476.62515518049457</v>
      </c>
      <c r="AE159" s="9"/>
      <c r="AF159" s="280" t="e">
        <f>IF($F159&lt;&gt;"",INDEX(DTM!$C$3:$F$100,MATCH($F159,DTM!$C$3:$C$100,0),MATCH(AF$8,DTM!$C$3:$F$3,0)),"")</f>
        <v>#N/A</v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 t="e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#N/A</v>
      </c>
      <c r="AI159" s="262" t="e">
        <f ca="1"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ca="1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Caiação</v>
      </c>
      <c r="D160" s="40"/>
      <c r="E160" s="41"/>
      <c r="F160" s="41"/>
      <c r="G160" s="42" t="s">
        <v>663</v>
      </c>
      <c r="H160" s="42" t="s">
        <v>135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m2</v>
      </c>
      <c r="K160" s="426">
        <v>0.66</v>
      </c>
      <c r="L160" s="44">
        <v>1</v>
      </c>
      <c r="M160" s="44">
        <v>1</v>
      </c>
      <c r="N160" s="44">
        <v>400</v>
      </c>
      <c r="O160" s="44">
        <v>1</v>
      </c>
      <c r="P160" s="139">
        <f t="shared" si="18"/>
        <v>264</v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1.6236034850000001</v>
      </c>
      <c r="V160" s="262"/>
      <c r="W160" s="278">
        <f t="shared" si="15"/>
        <v>428.63132003999999</v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1.6236034850000001</v>
      </c>
      <c r="AC160" s="262"/>
      <c r="AD160" s="278">
        <f t="shared" si="16"/>
        <v>428.63132003999999</v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 t="e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26313.582393366898</v>
      </c>
      <c r="X171" s="261"/>
      <c r="Y171" s="264"/>
      <c r="Z171" s="265"/>
      <c r="AA171" s="265"/>
      <c r="AB171" s="265"/>
      <c r="AC171" s="265"/>
      <c r="AD171" s="266">
        <f ca="1">SUM(AD148:AD169)</f>
        <v>26240.243116410249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26313.582393366898</v>
      </c>
      <c r="X174" s="261"/>
      <c r="Y174" s="275"/>
      <c r="Z174" s="64"/>
      <c r="AA174" s="64"/>
      <c r="AB174" s="64"/>
      <c r="AC174" s="64"/>
      <c r="AD174" s="276">
        <f ca="1">SUM(AD171:AD172)</f>
        <v>26240.243116410249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16" ht="15" customHeight="1" x14ac:dyDescent="0.2">
      <c r="B177" s="76" t="s">
        <v>498</v>
      </c>
      <c r="C177" s="65" t="s">
        <v>546</v>
      </c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</row>
    <row r="178" spans="2:16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</row>
    <row r="179" spans="2:16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</row>
    <row r="180" spans="2:16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</row>
    <row r="181" spans="2:16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</row>
    <row r="182" spans="2:16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</row>
    <row r="183" spans="2:16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</row>
    <row r="184" spans="2:16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</row>
    <row r="185" spans="2:16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</row>
    <row r="186" spans="2:16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>
        <v>0</v>
      </c>
    </row>
  </sheetData>
  <phoneticPr fontId="0" type="noConversion"/>
  <conditionalFormatting sqref="K148:K169">
    <cfRule type="cellIs" dxfId="112" priority="220" operator="equal">
      <formula>1</formula>
    </cfRule>
  </conditionalFormatting>
  <conditionalFormatting sqref="K103:K124">
    <cfRule type="cellIs" dxfId="111" priority="219" operator="equal">
      <formula>1</formula>
    </cfRule>
  </conditionalFormatting>
  <conditionalFormatting sqref="K58:K79">
    <cfRule type="cellIs" dxfId="110" priority="218" operator="equal">
      <formula>1</formula>
    </cfRule>
  </conditionalFormatting>
  <conditionalFormatting sqref="K13:K34">
    <cfRule type="cellIs" dxfId="109" priority="217" operator="equal">
      <formula>1</formula>
    </cfRule>
  </conditionalFormatting>
  <conditionalFormatting sqref="R13:W13">
    <cfRule type="expression" dxfId="108" priority="107">
      <formula>$F13&lt;&gt;""</formula>
    </cfRule>
    <cfRule type="expression" dxfId="107" priority="108">
      <formula>$G13="ANP"</formula>
    </cfRule>
  </conditionalFormatting>
  <conditionalFormatting sqref="R14:W14">
    <cfRule type="expression" dxfId="106" priority="105">
      <formula>$F14&lt;&gt;""</formula>
    </cfRule>
    <cfRule type="expression" dxfId="105" priority="106">
      <formula>$G14="ANP"</formula>
    </cfRule>
  </conditionalFormatting>
  <conditionalFormatting sqref="R13:W34">
    <cfRule type="expression" dxfId="104" priority="103">
      <formula>$F13&lt;&gt;""</formula>
    </cfRule>
    <cfRule type="expression" dxfId="103" priority="104">
      <formula>$G13="ANP"</formula>
    </cfRule>
  </conditionalFormatting>
  <conditionalFormatting sqref="R34:W34">
    <cfRule type="expression" dxfId="102" priority="101">
      <formula>$F34&lt;&gt;""</formula>
    </cfRule>
    <cfRule type="expression" dxfId="101" priority="102">
      <formula>$G34="ANP"</formula>
    </cfRule>
  </conditionalFormatting>
  <conditionalFormatting sqref="R13:W34">
    <cfRule type="cellIs" dxfId="100" priority="100" operator="equal">
      <formula>0</formula>
    </cfRule>
  </conditionalFormatting>
  <conditionalFormatting sqref="Y13:AD13">
    <cfRule type="expression" dxfId="99" priority="98">
      <formula>$F13&lt;&gt;""</formula>
    </cfRule>
    <cfRule type="expression" dxfId="98" priority="99">
      <formula>$G13="ANP"</formula>
    </cfRule>
  </conditionalFormatting>
  <conditionalFormatting sqref="Y14:AD14">
    <cfRule type="expression" dxfId="97" priority="96">
      <formula>$F14&lt;&gt;""</formula>
    </cfRule>
    <cfRule type="expression" dxfId="96" priority="97">
      <formula>$G14="ANP"</formula>
    </cfRule>
  </conditionalFormatting>
  <conditionalFormatting sqref="Y13:AD34">
    <cfRule type="expression" dxfId="95" priority="94">
      <formula>$F13&lt;&gt;""</formula>
    </cfRule>
    <cfRule type="expression" dxfId="94" priority="95">
      <formula>$G13="ANP"</formula>
    </cfRule>
  </conditionalFormatting>
  <conditionalFormatting sqref="Y34:AD34">
    <cfRule type="expression" dxfId="93" priority="92">
      <formula>$F34&lt;&gt;""</formula>
    </cfRule>
    <cfRule type="expression" dxfId="92" priority="93">
      <formula>$G34="ANP"</formula>
    </cfRule>
  </conditionalFormatting>
  <conditionalFormatting sqref="Y13:AD34">
    <cfRule type="cellIs" dxfId="91" priority="91" operator="equal">
      <formula>0</formula>
    </cfRule>
  </conditionalFormatting>
  <conditionalFormatting sqref="AF13:AK13">
    <cfRule type="expression" dxfId="90" priority="89">
      <formula>$F13&lt;&gt;""</formula>
    </cfRule>
    <cfRule type="expression" dxfId="89" priority="90">
      <formula>$G13="ANP"</formula>
    </cfRule>
  </conditionalFormatting>
  <conditionalFormatting sqref="AF14:AK14">
    <cfRule type="expression" dxfId="88" priority="87">
      <formula>$F14&lt;&gt;""</formula>
    </cfRule>
    <cfRule type="expression" dxfId="87" priority="88">
      <formula>$G14="ANP"</formula>
    </cfRule>
  </conditionalFormatting>
  <conditionalFormatting sqref="AF13:AK34">
    <cfRule type="expression" dxfId="86" priority="85">
      <formula>$F13&lt;&gt;""</formula>
    </cfRule>
    <cfRule type="expression" dxfId="85" priority="86">
      <formula>$G13="ANP"</formula>
    </cfRule>
  </conditionalFormatting>
  <conditionalFormatting sqref="AF34:AK34">
    <cfRule type="expression" dxfId="84" priority="83">
      <formula>$F34&lt;&gt;""</formula>
    </cfRule>
    <cfRule type="expression" dxfId="83" priority="84">
      <formula>$G34="ANP"</formula>
    </cfRule>
  </conditionalFormatting>
  <conditionalFormatting sqref="AF13:AK34">
    <cfRule type="cellIs" dxfId="82" priority="82" operator="equal">
      <formula>0</formula>
    </cfRule>
  </conditionalFormatting>
  <conditionalFormatting sqref="R58:W58">
    <cfRule type="expression" dxfId="81" priority="80">
      <formula>$F58&lt;&gt;""</formula>
    </cfRule>
    <cfRule type="expression" dxfId="80" priority="81">
      <formula>$G58="ANP"</formula>
    </cfRule>
  </conditionalFormatting>
  <conditionalFormatting sqref="R59:W59">
    <cfRule type="expression" dxfId="79" priority="78">
      <formula>$F59&lt;&gt;""</formula>
    </cfRule>
    <cfRule type="expression" dxfId="78" priority="79">
      <formula>$G59="ANP"</formula>
    </cfRule>
  </conditionalFormatting>
  <conditionalFormatting sqref="R58:W79">
    <cfRule type="expression" dxfId="77" priority="76">
      <formula>$F58&lt;&gt;""</formula>
    </cfRule>
    <cfRule type="expression" dxfId="76" priority="77">
      <formula>$G58="ANP"</formula>
    </cfRule>
  </conditionalFormatting>
  <conditionalFormatting sqref="R79:W79">
    <cfRule type="expression" dxfId="75" priority="74">
      <formula>$F79&lt;&gt;""</formula>
    </cfRule>
    <cfRule type="expression" dxfId="74" priority="75">
      <formula>$G79="ANP"</formula>
    </cfRule>
  </conditionalFormatting>
  <conditionalFormatting sqref="R58:W79">
    <cfRule type="cellIs" dxfId="73" priority="73" operator="equal">
      <formula>0</formula>
    </cfRule>
  </conditionalFormatting>
  <conditionalFormatting sqref="Y58:AD58">
    <cfRule type="expression" dxfId="72" priority="71">
      <formula>$F58&lt;&gt;""</formula>
    </cfRule>
    <cfRule type="expression" dxfId="71" priority="72">
      <formula>$G58="ANP"</formula>
    </cfRule>
  </conditionalFormatting>
  <conditionalFormatting sqref="Y59:AD59">
    <cfRule type="expression" dxfId="70" priority="69">
      <formula>$F59&lt;&gt;""</formula>
    </cfRule>
    <cfRule type="expression" dxfId="69" priority="70">
      <formula>$G59="ANP"</formula>
    </cfRule>
  </conditionalFormatting>
  <conditionalFormatting sqref="Y58:AD79">
    <cfRule type="expression" dxfId="68" priority="67">
      <formula>$F58&lt;&gt;""</formula>
    </cfRule>
    <cfRule type="expression" dxfId="67" priority="68">
      <formula>$G58="ANP"</formula>
    </cfRule>
  </conditionalFormatting>
  <conditionalFormatting sqref="Y79:AD79">
    <cfRule type="expression" dxfId="66" priority="65">
      <formula>$F79&lt;&gt;""</formula>
    </cfRule>
    <cfRule type="expression" dxfId="65" priority="66">
      <formula>$G79="ANP"</formula>
    </cfRule>
  </conditionalFormatting>
  <conditionalFormatting sqref="Y58:AD79">
    <cfRule type="cellIs" dxfId="64" priority="64" operator="equal">
      <formula>0</formula>
    </cfRule>
  </conditionalFormatting>
  <conditionalFormatting sqref="AF58:AK58">
    <cfRule type="expression" dxfId="63" priority="62">
      <formula>$F58&lt;&gt;""</formula>
    </cfRule>
    <cfRule type="expression" dxfId="62" priority="63">
      <formula>$G58="ANP"</formula>
    </cfRule>
  </conditionalFormatting>
  <conditionalFormatting sqref="AF59:AK59">
    <cfRule type="expression" dxfId="61" priority="60">
      <formula>$F59&lt;&gt;""</formula>
    </cfRule>
    <cfRule type="expression" dxfId="60" priority="61">
      <formula>$G59="ANP"</formula>
    </cfRule>
  </conditionalFormatting>
  <conditionalFormatting sqref="AF58:AK79">
    <cfRule type="expression" dxfId="59" priority="58">
      <formula>$F58&lt;&gt;""</formula>
    </cfRule>
    <cfRule type="expression" dxfId="58" priority="59">
      <formula>$G58="ANP"</formula>
    </cfRule>
  </conditionalFormatting>
  <conditionalFormatting sqref="AF79:AK79">
    <cfRule type="expression" dxfId="57" priority="56">
      <formula>$F79&lt;&gt;""</formula>
    </cfRule>
    <cfRule type="expression" dxfId="56" priority="57">
      <formula>$G79="ANP"</formula>
    </cfRule>
  </conditionalFormatting>
  <conditionalFormatting sqref="AF58:AK79">
    <cfRule type="cellIs" dxfId="55" priority="55" operator="equal">
      <formula>0</formula>
    </cfRule>
  </conditionalFormatting>
  <conditionalFormatting sqref="R103:W103">
    <cfRule type="expression" dxfId="54" priority="53">
      <formula>$F103&lt;&gt;""</formula>
    </cfRule>
    <cfRule type="expression" dxfId="53" priority="54">
      <formula>$G103="ANP"</formula>
    </cfRule>
  </conditionalFormatting>
  <conditionalFormatting sqref="R104:W104">
    <cfRule type="expression" dxfId="52" priority="51">
      <formula>$F104&lt;&gt;""</formula>
    </cfRule>
    <cfRule type="expression" dxfId="51" priority="52">
      <formula>$G104="ANP"</formula>
    </cfRule>
  </conditionalFormatting>
  <conditionalFormatting sqref="R103:W124">
    <cfRule type="expression" dxfId="50" priority="49">
      <formula>$F103&lt;&gt;""</formula>
    </cfRule>
    <cfRule type="expression" dxfId="49" priority="50">
      <formula>$G103="ANP"</formula>
    </cfRule>
  </conditionalFormatting>
  <conditionalFormatting sqref="R124:W124">
    <cfRule type="expression" dxfId="48" priority="47">
      <formula>$F124&lt;&gt;""</formula>
    </cfRule>
    <cfRule type="expression" dxfId="47" priority="48">
      <formula>$G124="ANP"</formula>
    </cfRule>
  </conditionalFormatting>
  <conditionalFormatting sqref="R103:W124">
    <cfRule type="cellIs" dxfId="46" priority="46" operator="equal">
      <formula>0</formula>
    </cfRule>
  </conditionalFormatting>
  <conditionalFormatting sqref="Y103:AD103">
    <cfRule type="expression" dxfId="45" priority="44">
      <formula>$F103&lt;&gt;""</formula>
    </cfRule>
    <cfRule type="expression" dxfId="44" priority="45">
      <formula>$G103="ANP"</formula>
    </cfRule>
  </conditionalFormatting>
  <conditionalFormatting sqref="Y104:AD104">
    <cfRule type="expression" dxfId="43" priority="42">
      <formula>$F104&lt;&gt;""</formula>
    </cfRule>
    <cfRule type="expression" dxfId="42" priority="43">
      <formula>$G104="ANP"</formula>
    </cfRule>
  </conditionalFormatting>
  <conditionalFormatting sqref="Y103:AD124">
    <cfRule type="expression" dxfId="41" priority="40">
      <formula>$F103&lt;&gt;""</formula>
    </cfRule>
    <cfRule type="expression" dxfId="40" priority="41">
      <formula>$G103="ANP"</formula>
    </cfRule>
  </conditionalFormatting>
  <conditionalFormatting sqref="Y124:AD124">
    <cfRule type="expression" dxfId="39" priority="38">
      <formula>$F124&lt;&gt;""</formula>
    </cfRule>
    <cfRule type="expression" dxfId="38" priority="39">
      <formula>$G124="ANP"</formula>
    </cfRule>
  </conditionalFormatting>
  <conditionalFormatting sqref="Y103:AD124">
    <cfRule type="cellIs" dxfId="37" priority="37" operator="equal">
      <formula>0</formula>
    </cfRule>
  </conditionalFormatting>
  <conditionalFormatting sqref="AF103:AK103">
    <cfRule type="expression" dxfId="36" priority="35">
      <formula>$F103&lt;&gt;""</formula>
    </cfRule>
    <cfRule type="expression" dxfId="35" priority="36">
      <formula>$G103="ANP"</formula>
    </cfRule>
  </conditionalFormatting>
  <conditionalFormatting sqref="AF104:AK104">
    <cfRule type="expression" dxfId="34" priority="33">
      <formula>$F104&lt;&gt;""</formula>
    </cfRule>
    <cfRule type="expression" dxfId="33" priority="34">
      <formula>$G104="ANP"</formula>
    </cfRule>
  </conditionalFormatting>
  <conditionalFormatting sqref="AF103:AK124">
    <cfRule type="expression" dxfId="32" priority="31">
      <formula>$F103&lt;&gt;""</formula>
    </cfRule>
    <cfRule type="expression" dxfId="31" priority="32">
      <formula>$G103="ANP"</formula>
    </cfRule>
  </conditionalFormatting>
  <conditionalFormatting sqref="AF124:AK124">
    <cfRule type="expression" dxfId="30" priority="29">
      <formula>$F124&lt;&gt;""</formula>
    </cfRule>
    <cfRule type="expression" dxfId="29" priority="30">
      <formula>$G124="ANP"</formula>
    </cfRule>
  </conditionalFormatting>
  <conditionalFormatting sqref="AF103:AK124">
    <cfRule type="cellIs" dxfId="28" priority="28" operator="equal">
      <formula>0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03:F124 F13:F34 F148:F169">
      <formula1>DTM</formula1>
    </dataValidation>
    <dataValidation type="list" allowBlank="1" showInputMessage="1" showErrorMessage="1" sqref="G103:G124 G13:G34 G58:G79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J1933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K1959" sqref="AK1959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20" customWidth="1"/>
  </cols>
  <sheetData>
    <row r="1" spans="1:18" ht="30" x14ac:dyDescent="0.25">
      <c r="D1" s="119" t="s">
        <v>651</v>
      </c>
      <c r="E1" s="398" t="s">
        <v>642</v>
      </c>
      <c r="F1" s="399"/>
      <c r="G1" s="398" t="s">
        <v>643</v>
      </c>
      <c r="H1" s="399"/>
      <c r="I1" s="398" t="s">
        <v>644</v>
      </c>
      <c r="J1" s="399"/>
      <c r="K1" s="398" t="s">
        <v>645</v>
      </c>
      <c r="L1" s="399"/>
      <c r="M1" s="398" t="s">
        <v>646</v>
      </c>
      <c r="N1" s="399"/>
      <c r="O1" s="398" t="s">
        <v>647</v>
      </c>
      <c r="P1" s="399"/>
      <c r="Q1" s="398" t="s">
        <v>819</v>
      </c>
      <c r="R1" s="399"/>
    </row>
    <row r="2" spans="1:18" ht="30" x14ac:dyDescent="0.25">
      <c r="A2" s="400" t="s">
        <v>818</v>
      </c>
      <c r="B2" s="400" t="s">
        <v>2630</v>
      </c>
      <c r="C2" s="400" t="s">
        <v>2631</v>
      </c>
      <c r="D2" s="407">
        <v>0.26700000000000002</v>
      </c>
      <c r="E2" s="400" t="s">
        <v>649</v>
      </c>
      <c r="F2" s="401" t="s">
        <v>650</v>
      </c>
      <c r="G2" s="400" t="s">
        <v>649</v>
      </c>
      <c r="H2" s="401" t="s">
        <v>650</v>
      </c>
      <c r="I2" s="400" t="s">
        <v>649</v>
      </c>
      <c r="J2" s="401" t="s">
        <v>650</v>
      </c>
      <c r="K2" s="400" t="s">
        <v>649</v>
      </c>
      <c r="L2" s="401" t="s">
        <v>650</v>
      </c>
      <c r="M2" s="400" t="s">
        <v>649</v>
      </c>
      <c r="N2" s="401" t="s">
        <v>650</v>
      </c>
      <c r="O2" s="400" t="s">
        <v>649</v>
      </c>
      <c r="P2" s="401" t="s">
        <v>650</v>
      </c>
      <c r="Q2" s="400" t="s">
        <v>649</v>
      </c>
      <c r="R2" s="401" t="s">
        <v>650</v>
      </c>
    </row>
    <row r="3" spans="1:18" x14ac:dyDescent="0.25">
      <c r="A3" s="402" t="s">
        <v>877</v>
      </c>
      <c r="B3" s="402" t="s">
        <v>2634</v>
      </c>
      <c r="C3" s="402" t="s">
        <v>495</v>
      </c>
      <c r="D3" s="406">
        <v>1</v>
      </c>
      <c r="E3" s="402">
        <v>0.65</v>
      </c>
      <c r="F3" s="403">
        <f>E3+(E3*$D3*$D$2)</f>
        <v>0.82355</v>
      </c>
      <c r="G3" s="402">
        <v>0.6</v>
      </c>
      <c r="H3" s="403">
        <f>G3+(G3*$D3*$D$2)</f>
        <v>0.76019999999999999</v>
      </c>
      <c r="I3" s="402">
        <v>0.65</v>
      </c>
      <c r="J3" s="403">
        <f>I3+(I3*$D3*$D$2)</f>
        <v>0.82355</v>
      </c>
      <c r="K3" s="402">
        <v>0.65</v>
      </c>
      <c r="L3" s="403">
        <f>K3+(K3*$D3*$D$2)</f>
        <v>0.82355</v>
      </c>
      <c r="M3" s="402">
        <v>0.65</v>
      </c>
      <c r="N3" s="403">
        <f>M3+(M3*$D3*$D$2)</f>
        <v>0.82355</v>
      </c>
      <c r="O3" s="402">
        <v>0.65</v>
      </c>
      <c r="P3" s="403">
        <f>O3+(O3*$D3*$D$2)</f>
        <v>0.82355</v>
      </c>
      <c r="Q3" s="402">
        <v>0.65</v>
      </c>
      <c r="R3" s="403">
        <f>L3</f>
        <v>0.82355</v>
      </c>
    </row>
    <row r="4" spans="1:18" x14ac:dyDescent="0.25">
      <c r="A4" s="404" t="s">
        <v>878</v>
      </c>
      <c r="B4" s="404" t="s">
        <v>2635</v>
      </c>
      <c r="C4" s="404" t="s">
        <v>495</v>
      </c>
      <c r="D4" s="406">
        <v>1</v>
      </c>
      <c r="E4" s="404">
        <v>0.78</v>
      </c>
      <c r="F4" s="405">
        <f t="shared" ref="F4:H67" si="0">E4+(E4*$D4*$D$2)</f>
        <v>0.98826000000000003</v>
      </c>
      <c r="G4" s="404">
        <v>0.72</v>
      </c>
      <c r="H4" s="405">
        <f t="shared" si="0"/>
        <v>0.91223999999999994</v>
      </c>
      <c r="I4" s="404">
        <v>0.78</v>
      </c>
      <c r="J4" s="405">
        <f t="shared" ref="J4" si="1">I4+(I4*$D4*$D$2)</f>
        <v>0.98826000000000003</v>
      </c>
      <c r="K4" s="404">
        <v>0.78</v>
      </c>
      <c r="L4" s="405">
        <f t="shared" ref="L4" si="2">K4+(K4*$D4*$D$2)</f>
        <v>0.98826000000000003</v>
      </c>
      <c r="M4" s="404">
        <v>0.78</v>
      </c>
      <c r="N4" s="405">
        <f t="shared" ref="N4" si="3">M4+(M4*$D4*$D$2)</f>
        <v>0.98826000000000003</v>
      </c>
      <c r="O4" s="404">
        <v>0.78</v>
      </c>
      <c r="P4" s="405">
        <f t="shared" ref="P4" si="4">O4+(O4*$D4*$D$2)</f>
        <v>0.98826000000000003</v>
      </c>
      <c r="Q4" s="404">
        <v>0.78</v>
      </c>
      <c r="R4" s="405">
        <f t="shared" ref="R4:R67" si="5">L4</f>
        <v>0.98826000000000003</v>
      </c>
    </row>
    <row r="5" spans="1:18" x14ac:dyDescent="0.25">
      <c r="A5" s="402" t="s">
        <v>879</v>
      </c>
      <c r="B5" s="402" t="s">
        <v>2636</v>
      </c>
      <c r="C5" s="402" t="s">
        <v>495</v>
      </c>
      <c r="D5" s="406">
        <v>1</v>
      </c>
      <c r="E5" s="402">
        <v>0.75</v>
      </c>
      <c r="F5" s="403">
        <f t="shared" si="0"/>
        <v>0.95025000000000004</v>
      </c>
      <c r="G5" s="402">
        <v>0.7</v>
      </c>
      <c r="H5" s="403">
        <f t="shared" si="0"/>
        <v>0.88690000000000002</v>
      </c>
      <c r="I5" s="402">
        <v>0.75</v>
      </c>
      <c r="J5" s="403">
        <f t="shared" ref="J5" si="6">I5+(I5*$D5*$D$2)</f>
        <v>0.95025000000000004</v>
      </c>
      <c r="K5" s="402">
        <v>0.75</v>
      </c>
      <c r="L5" s="403">
        <f t="shared" ref="L5" si="7">K5+(K5*$D5*$D$2)</f>
        <v>0.95025000000000004</v>
      </c>
      <c r="M5" s="402">
        <v>0.75</v>
      </c>
      <c r="N5" s="403">
        <f t="shared" ref="N5" si="8">M5+(M5*$D5*$D$2)</f>
        <v>0.95025000000000004</v>
      </c>
      <c r="O5" s="402">
        <v>0.75</v>
      </c>
      <c r="P5" s="403">
        <f t="shared" ref="P5" si="9">O5+(O5*$D5*$D$2)</f>
        <v>0.95025000000000004</v>
      </c>
      <c r="Q5" s="402">
        <v>0.75</v>
      </c>
      <c r="R5" s="403">
        <f t="shared" si="5"/>
        <v>0.95025000000000004</v>
      </c>
    </row>
    <row r="6" spans="1:18" x14ac:dyDescent="0.25">
      <c r="A6" s="404" t="s">
        <v>880</v>
      </c>
      <c r="B6" s="404" t="s">
        <v>2637</v>
      </c>
      <c r="C6" s="404" t="s">
        <v>495</v>
      </c>
      <c r="D6" s="406">
        <v>1</v>
      </c>
      <c r="E6" s="404">
        <v>0.92</v>
      </c>
      <c r="F6" s="405">
        <f t="shared" si="0"/>
        <v>1.16564</v>
      </c>
      <c r="G6" s="404">
        <v>0.86</v>
      </c>
      <c r="H6" s="405">
        <f t="shared" si="0"/>
        <v>1.08962</v>
      </c>
      <c r="I6" s="404">
        <v>0.92</v>
      </c>
      <c r="J6" s="405">
        <f t="shared" ref="J6" si="10">I6+(I6*$D6*$D$2)</f>
        <v>1.16564</v>
      </c>
      <c r="K6" s="404">
        <v>0.92</v>
      </c>
      <c r="L6" s="405">
        <f t="shared" ref="L6" si="11">K6+(K6*$D6*$D$2)</f>
        <v>1.16564</v>
      </c>
      <c r="M6" s="404">
        <v>0.92</v>
      </c>
      <c r="N6" s="405">
        <f t="shared" ref="N6" si="12">M6+(M6*$D6*$D$2)</f>
        <v>1.16564</v>
      </c>
      <c r="O6" s="404">
        <v>0.92</v>
      </c>
      <c r="P6" s="405">
        <f t="shared" ref="P6" si="13">O6+(O6*$D6*$D$2)</f>
        <v>1.16564</v>
      </c>
      <c r="Q6" s="404">
        <v>0.92</v>
      </c>
      <c r="R6" s="405">
        <f t="shared" si="5"/>
        <v>1.16564</v>
      </c>
    </row>
    <row r="7" spans="1:18" x14ac:dyDescent="0.25">
      <c r="A7" s="402" t="s">
        <v>881</v>
      </c>
      <c r="B7" s="402" t="s">
        <v>2638</v>
      </c>
      <c r="C7" s="402" t="s">
        <v>495</v>
      </c>
      <c r="D7" s="406">
        <v>1</v>
      </c>
      <c r="E7" s="402">
        <v>0.83</v>
      </c>
      <c r="F7" s="403">
        <f t="shared" si="0"/>
        <v>1.0516099999999999</v>
      </c>
      <c r="G7" s="402">
        <v>0.77</v>
      </c>
      <c r="H7" s="403">
        <f t="shared" si="0"/>
        <v>0.97559000000000007</v>
      </c>
      <c r="I7" s="402">
        <v>0.84</v>
      </c>
      <c r="J7" s="403">
        <f t="shared" ref="J7" si="14">I7+(I7*$D7*$D$2)</f>
        <v>1.0642799999999999</v>
      </c>
      <c r="K7" s="402">
        <v>0.82</v>
      </c>
      <c r="L7" s="403">
        <f t="shared" ref="L7" si="15">K7+(K7*$D7*$D$2)</f>
        <v>1.03894</v>
      </c>
      <c r="M7" s="402">
        <v>0.82</v>
      </c>
      <c r="N7" s="403">
        <f t="shared" ref="N7" si="16">M7+(M7*$D7*$D$2)</f>
        <v>1.03894</v>
      </c>
      <c r="O7" s="402">
        <v>0.83</v>
      </c>
      <c r="P7" s="403">
        <f t="shared" ref="P7" si="17">O7+(O7*$D7*$D$2)</f>
        <v>1.0516099999999999</v>
      </c>
      <c r="Q7" s="402">
        <v>0.82</v>
      </c>
      <c r="R7" s="403">
        <f t="shared" si="5"/>
        <v>1.03894</v>
      </c>
    </row>
    <row r="8" spans="1:18" x14ac:dyDescent="0.25">
      <c r="A8" s="404" t="s">
        <v>882</v>
      </c>
      <c r="B8" s="404" t="s">
        <v>2639</v>
      </c>
      <c r="C8" s="404" t="s">
        <v>495</v>
      </c>
      <c r="D8" s="406">
        <v>1</v>
      </c>
      <c r="E8" s="404">
        <v>1.04</v>
      </c>
      <c r="F8" s="405">
        <f t="shared" si="0"/>
        <v>1.3176800000000002</v>
      </c>
      <c r="G8" s="404">
        <v>0.91</v>
      </c>
      <c r="H8" s="405">
        <f t="shared" si="0"/>
        <v>1.1529700000000001</v>
      </c>
      <c r="I8" s="404">
        <v>1.06</v>
      </c>
      <c r="J8" s="405">
        <f t="shared" ref="J8" si="18">I8+(I8*$D8*$D$2)</f>
        <v>1.3430200000000001</v>
      </c>
      <c r="K8" s="404">
        <v>1.02</v>
      </c>
      <c r="L8" s="405">
        <f t="shared" ref="L8" si="19">K8+(K8*$D8*$D$2)</f>
        <v>1.29234</v>
      </c>
      <c r="M8" s="404">
        <v>1.02</v>
      </c>
      <c r="N8" s="405">
        <f t="shared" ref="N8" si="20">M8+(M8*$D8*$D$2)</f>
        <v>1.29234</v>
      </c>
      <c r="O8" s="404">
        <v>1.04</v>
      </c>
      <c r="P8" s="405">
        <f t="shared" ref="P8" si="21">O8+(O8*$D8*$D$2)</f>
        <v>1.3176800000000002</v>
      </c>
      <c r="Q8" s="404">
        <v>1.02</v>
      </c>
      <c r="R8" s="405">
        <f t="shared" si="5"/>
        <v>1.29234</v>
      </c>
    </row>
    <row r="9" spans="1:18" x14ac:dyDescent="0.25">
      <c r="A9" s="402" t="s">
        <v>883</v>
      </c>
      <c r="B9" s="402" t="s">
        <v>2640</v>
      </c>
      <c r="C9" s="402" t="s">
        <v>495</v>
      </c>
      <c r="D9" s="406">
        <v>1</v>
      </c>
      <c r="E9" s="402">
        <v>1.02</v>
      </c>
      <c r="F9" s="403">
        <f t="shared" si="0"/>
        <v>1.29234</v>
      </c>
      <c r="G9" s="402">
        <v>0.95</v>
      </c>
      <c r="H9" s="403">
        <f t="shared" si="0"/>
        <v>1.2036499999999999</v>
      </c>
      <c r="I9" s="402">
        <v>1.02</v>
      </c>
      <c r="J9" s="403">
        <f t="shared" ref="J9" si="22">I9+(I9*$D9*$D$2)</f>
        <v>1.29234</v>
      </c>
      <c r="K9" s="402">
        <v>1.02</v>
      </c>
      <c r="L9" s="403">
        <f t="shared" ref="L9" si="23">K9+(K9*$D9*$D$2)</f>
        <v>1.29234</v>
      </c>
      <c r="M9" s="402">
        <v>1.02</v>
      </c>
      <c r="N9" s="403">
        <f t="shared" ref="N9" si="24">M9+(M9*$D9*$D$2)</f>
        <v>1.29234</v>
      </c>
      <c r="O9" s="402">
        <v>1.02</v>
      </c>
      <c r="P9" s="403">
        <f t="shared" ref="P9" si="25">O9+(O9*$D9*$D$2)</f>
        <v>1.29234</v>
      </c>
      <c r="Q9" s="402">
        <v>1.02</v>
      </c>
      <c r="R9" s="403">
        <f t="shared" si="5"/>
        <v>1.29234</v>
      </c>
    </row>
    <row r="10" spans="1:18" x14ac:dyDescent="0.25">
      <c r="A10" s="404" t="s">
        <v>884</v>
      </c>
      <c r="B10" s="404" t="s">
        <v>2641</v>
      </c>
      <c r="C10" s="404" t="s">
        <v>495</v>
      </c>
      <c r="D10" s="406">
        <v>1</v>
      </c>
      <c r="E10" s="404">
        <v>0.89</v>
      </c>
      <c r="F10" s="405">
        <f t="shared" si="0"/>
        <v>1.1276299999999999</v>
      </c>
      <c r="G10" s="404">
        <v>0.8</v>
      </c>
      <c r="H10" s="405">
        <f t="shared" si="0"/>
        <v>1.0136000000000001</v>
      </c>
      <c r="I10" s="404">
        <v>0.89</v>
      </c>
      <c r="J10" s="405">
        <f t="shared" ref="J10" si="26">I10+(I10*$D10*$D$2)</f>
        <v>1.1276299999999999</v>
      </c>
      <c r="K10" s="404">
        <v>0.89</v>
      </c>
      <c r="L10" s="405">
        <f t="shared" ref="L10" si="27">K10+(K10*$D10*$D$2)</f>
        <v>1.1276299999999999</v>
      </c>
      <c r="M10" s="404">
        <v>0.89</v>
      </c>
      <c r="N10" s="405">
        <f t="shared" ref="N10" si="28">M10+(M10*$D10*$D$2)</f>
        <v>1.1276299999999999</v>
      </c>
      <c r="O10" s="404">
        <v>0.89</v>
      </c>
      <c r="P10" s="405">
        <f t="shared" ref="P10" si="29">O10+(O10*$D10*$D$2)</f>
        <v>1.1276299999999999</v>
      </c>
      <c r="Q10" s="404">
        <v>0.89</v>
      </c>
      <c r="R10" s="405">
        <f t="shared" si="5"/>
        <v>1.1276299999999999</v>
      </c>
    </row>
    <row r="11" spans="1:18" x14ac:dyDescent="0.25">
      <c r="A11" s="402" t="s">
        <v>885</v>
      </c>
      <c r="B11" s="402" t="s">
        <v>2642</v>
      </c>
      <c r="C11" s="402" t="s">
        <v>495</v>
      </c>
      <c r="D11" s="406">
        <v>1</v>
      </c>
      <c r="E11" s="402">
        <v>0.49</v>
      </c>
      <c r="F11" s="403">
        <f t="shared" si="0"/>
        <v>0.62082999999999999</v>
      </c>
      <c r="G11" s="402">
        <v>0.46</v>
      </c>
      <c r="H11" s="403">
        <f t="shared" si="0"/>
        <v>0.58282</v>
      </c>
      <c r="I11" s="402">
        <v>0.49</v>
      </c>
      <c r="J11" s="403">
        <f t="shared" ref="J11" si="30">I11+(I11*$D11*$D$2)</f>
        <v>0.62082999999999999</v>
      </c>
      <c r="K11" s="402">
        <v>0.49</v>
      </c>
      <c r="L11" s="403">
        <f t="shared" ref="L11" si="31">K11+(K11*$D11*$D$2)</f>
        <v>0.62082999999999999</v>
      </c>
      <c r="M11" s="402">
        <v>0.49</v>
      </c>
      <c r="N11" s="403">
        <f t="shared" ref="N11" si="32">M11+(M11*$D11*$D$2)</f>
        <v>0.62082999999999999</v>
      </c>
      <c r="O11" s="402">
        <v>0.49</v>
      </c>
      <c r="P11" s="403">
        <f t="shared" ref="P11" si="33">O11+(O11*$D11*$D$2)</f>
        <v>0.62082999999999999</v>
      </c>
      <c r="Q11" s="402">
        <v>0.49</v>
      </c>
      <c r="R11" s="403">
        <f t="shared" si="5"/>
        <v>0.62082999999999999</v>
      </c>
    </row>
    <row r="12" spans="1:18" x14ac:dyDescent="0.25">
      <c r="A12" s="404" t="s">
        <v>886</v>
      </c>
      <c r="B12" s="404" t="s">
        <v>2643</v>
      </c>
      <c r="C12" s="404" t="s">
        <v>495</v>
      </c>
      <c r="D12" s="406">
        <v>1</v>
      </c>
      <c r="E12" s="404">
        <v>0.51</v>
      </c>
      <c r="F12" s="405">
        <f t="shared" si="0"/>
        <v>0.64617000000000002</v>
      </c>
      <c r="G12" s="404">
        <v>0.47</v>
      </c>
      <c r="H12" s="405">
        <f t="shared" si="0"/>
        <v>0.59548999999999996</v>
      </c>
      <c r="I12" s="404">
        <v>0.51</v>
      </c>
      <c r="J12" s="405">
        <f t="shared" ref="J12" si="34">I12+(I12*$D12*$D$2)</f>
        <v>0.64617000000000002</v>
      </c>
      <c r="K12" s="404">
        <v>0.51</v>
      </c>
      <c r="L12" s="405">
        <f t="shared" ref="L12" si="35">K12+(K12*$D12*$D$2)</f>
        <v>0.64617000000000002</v>
      </c>
      <c r="M12" s="404">
        <v>0.51</v>
      </c>
      <c r="N12" s="405">
        <f t="shared" ref="N12" si="36">M12+(M12*$D12*$D$2)</f>
        <v>0.64617000000000002</v>
      </c>
      <c r="O12" s="404">
        <v>0.51</v>
      </c>
      <c r="P12" s="405">
        <f t="shared" ref="P12" si="37">O12+(O12*$D12*$D$2)</f>
        <v>0.64617000000000002</v>
      </c>
      <c r="Q12" s="404">
        <v>0.51</v>
      </c>
      <c r="R12" s="405">
        <f t="shared" si="5"/>
        <v>0.64617000000000002</v>
      </c>
    </row>
    <row r="13" spans="1:18" x14ac:dyDescent="0.25">
      <c r="A13" s="402" t="s">
        <v>265</v>
      </c>
      <c r="B13" s="402" t="s">
        <v>266</v>
      </c>
      <c r="C13" s="402" t="s">
        <v>495</v>
      </c>
      <c r="D13" s="406">
        <v>1</v>
      </c>
      <c r="E13" s="402">
        <v>0.55000000000000004</v>
      </c>
      <c r="F13" s="403">
        <f t="shared" si="0"/>
        <v>0.69685000000000008</v>
      </c>
      <c r="G13" s="402">
        <v>0.49</v>
      </c>
      <c r="H13" s="403">
        <f t="shared" si="0"/>
        <v>0.62082999999999999</v>
      </c>
      <c r="I13" s="402">
        <v>0.55000000000000004</v>
      </c>
      <c r="J13" s="403">
        <f t="shared" ref="J13" si="38">I13+(I13*$D13*$D$2)</f>
        <v>0.69685000000000008</v>
      </c>
      <c r="K13" s="402">
        <v>0.55000000000000004</v>
      </c>
      <c r="L13" s="403">
        <f t="shared" ref="L13" si="39">K13+(K13*$D13*$D$2)</f>
        <v>0.69685000000000008</v>
      </c>
      <c r="M13" s="402">
        <v>0.55000000000000004</v>
      </c>
      <c r="N13" s="403">
        <f t="shared" ref="N13" si="40">M13+(M13*$D13*$D$2)</f>
        <v>0.69685000000000008</v>
      </c>
      <c r="O13" s="402">
        <v>0.55000000000000004</v>
      </c>
      <c r="P13" s="403">
        <f t="shared" ref="P13" si="41">O13+(O13*$D13*$D$2)</f>
        <v>0.69685000000000008</v>
      </c>
      <c r="Q13" s="402">
        <v>0.55000000000000004</v>
      </c>
      <c r="R13" s="403">
        <f t="shared" si="5"/>
        <v>0.69685000000000008</v>
      </c>
    </row>
    <row r="14" spans="1:18" x14ac:dyDescent="0.25">
      <c r="A14" s="404" t="s">
        <v>887</v>
      </c>
      <c r="B14" s="404" t="s">
        <v>2644</v>
      </c>
      <c r="C14" s="404" t="s">
        <v>495</v>
      </c>
      <c r="D14" s="406">
        <v>1</v>
      </c>
      <c r="E14" s="404">
        <v>1.22</v>
      </c>
      <c r="F14" s="405">
        <f t="shared" si="0"/>
        <v>1.5457399999999999</v>
      </c>
      <c r="G14" s="404">
        <v>1.1200000000000001</v>
      </c>
      <c r="H14" s="405">
        <f t="shared" si="0"/>
        <v>1.4190400000000001</v>
      </c>
      <c r="I14" s="404">
        <v>1.26</v>
      </c>
      <c r="J14" s="405">
        <f t="shared" ref="J14" si="42">I14+(I14*$D14*$D$2)</f>
        <v>1.59642</v>
      </c>
      <c r="K14" s="404">
        <v>1.19</v>
      </c>
      <c r="L14" s="405">
        <f t="shared" ref="L14" si="43">K14+(K14*$D14*$D$2)</f>
        <v>1.50773</v>
      </c>
      <c r="M14" s="404">
        <v>1.19</v>
      </c>
      <c r="N14" s="405">
        <f t="shared" ref="N14" si="44">M14+(M14*$D14*$D$2)</f>
        <v>1.50773</v>
      </c>
      <c r="O14" s="404">
        <v>1.23</v>
      </c>
      <c r="P14" s="405">
        <f t="shared" ref="P14" si="45">O14+(O14*$D14*$D$2)</f>
        <v>1.5584100000000001</v>
      </c>
      <c r="Q14" s="404">
        <v>1.19</v>
      </c>
      <c r="R14" s="405">
        <f t="shared" si="5"/>
        <v>1.50773</v>
      </c>
    </row>
    <row r="15" spans="1:18" x14ac:dyDescent="0.25">
      <c r="A15" s="402" t="s">
        <v>888</v>
      </c>
      <c r="B15" s="402" t="s">
        <v>2645</v>
      </c>
      <c r="C15" s="402" t="s">
        <v>495</v>
      </c>
      <c r="D15" s="406">
        <v>1</v>
      </c>
      <c r="E15" s="402">
        <v>1.05</v>
      </c>
      <c r="F15" s="403">
        <f t="shared" si="0"/>
        <v>1.3303500000000001</v>
      </c>
      <c r="G15" s="402">
        <v>0.95</v>
      </c>
      <c r="H15" s="403">
        <f t="shared" si="0"/>
        <v>1.2036499999999999</v>
      </c>
      <c r="I15" s="402">
        <v>1.05</v>
      </c>
      <c r="J15" s="403">
        <f t="shared" ref="J15" si="46">I15+(I15*$D15*$D$2)</f>
        <v>1.3303500000000001</v>
      </c>
      <c r="K15" s="402">
        <v>1.05</v>
      </c>
      <c r="L15" s="403">
        <f t="shared" ref="L15" si="47">K15+(K15*$D15*$D$2)</f>
        <v>1.3303500000000001</v>
      </c>
      <c r="M15" s="402">
        <v>1.05</v>
      </c>
      <c r="N15" s="403">
        <f t="shared" ref="N15" si="48">M15+(M15*$D15*$D$2)</f>
        <v>1.3303500000000001</v>
      </c>
      <c r="O15" s="402">
        <v>1.05</v>
      </c>
      <c r="P15" s="403">
        <f t="shared" ref="P15" si="49">O15+(O15*$D15*$D$2)</f>
        <v>1.3303500000000001</v>
      </c>
      <c r="Q15" s="402">
        <v>1.05</v>
      </c>
      <c r="R15" s="403">
        <f t="shared" si="5"/>
        <v>1.3303500000000001</v>
      </c>
    </row>
    <row r="16" spans="1:18" x14ac:dyDescent="0.25">
      <c r="A16" s="404" t="s">
        <v>889</v>
      </c>
      <c r="B16" s="404" t="s">
        <v>2646</v>
      </c>
      <c r="C16" s="404" t="s">
        <v>495</v>
      </c>
      <c r="D16" s="406">
        <v>1</v>
      </c>
      <c r="E16" s="404">
        <v>0.5</v>
      </c>
      <c r="F16" s="405">
        <f t="shared" si="0"/>
        <v>0.63349999999999995</v>
      </c>
      <c r="G16" s="404">
        <v>0.47</v>
      </c>
      <c r="H16" s="405">
        <f t="shared" si="0"/>
        <v>0.59548999999999996</v>
      </c>
      <c r="I16" s="404">
        <v>0.5</v>
      </c>
      <c r="J16" s="405">
        <f t="shared" ref="J16" si="50">I16+(I16*$D16*$D$2)</f>
        <v>0.63349999999999995</v>
      </c>
      <c r="K16" s="404">
        <v>0.5</v>
      </c>
      <c r="L16" s="405">
        <f t="shared" ref="L16" si="51">K16+(K16*$D16*$D$2)</f>
        <v>0.63349999999999995</v>
      </c>
      <c r="M16" s="404">
        <v>0.5</v>
      </c>
      <c r="N16" s="405">
        <f t="shared" ref="N16" si="52">M16+(M16*$D16*$D$2)</f>
        <v>0.63349999999999995</v>
      </c>
      <c r="O16" s="404">
        <v>0.5</v>
      </c>
      <c r="P16" s="405">
        <f t="shared" ref="P16" si="53">O16+(O16*$D16*$D$2)</f>
        <v>0.63349999999999995</v>
      </c>
      <c r="Q16" s="404">
        <v>0.5</v>
      </c>
      <c r="R16" s="405">
        <f t="shared" si="5"/>
        <v>0.63349999999999995</v>
      </c>
    </row>
    <row r="17" spans="1:18" x14ac:dyDescent="0.25">
      <c r="A17" s="402" t="s">
        <v>890</v>
      </c>
      <c r="B17" s="402" t="s">
        <v>2647</v>
      </c>
      <c r="C17" s="402" t="s">
        <v>495</v>
      </c>
      <c r="D17" s="406">
        <v>1</v>
      </c>
      <c r="E17" s="402">
        <v>0.59</v>
      </c>
      <c r="F17" s="403">
        <f t="shared" si="0"/>
        <v>0.74753000000000003</v>
      </c>
      <c r="G17" s="402">
        <v>0.54</v>
      </c>
      <c r="H17" s="403">
        <f t="shared" si="0"/>
        <v>0.68418000000000001</v>
      </c>
      <c r="I17" s="402">
        <v>0.59</v>
      </c>
      <c r="J17" s="403">
        <f t="shared" ref="J17" si="54">I17+(I17*$D17*$D$2)</f>
        <v>0.74753000000000003</v>
      </c>
      <c r="K17" s="402">
        <v>0.57999999999999996</v>
      </c>
      <c r="L17" s="403">
        <f t="shared" ref="L17" si="55">K17+(K17*$D17*$D$2)</f>
        <v>0.73485999999999996</v>
      </c>
      <c r="M17" s="402">
        <v>0.57999999999999996</v>
      </c>
      <c r="N17" s="403">
        <f t="shared" ref="N17" si="56">M17+(M17*$D17*$D$2)</f>
        <v>0.73485999999999996</v>
      </c>
      <c r="O17" s="402">
        <v>0.59</v>
      </c>
      <c r="P17" s="403">
        <f t="shared" ref="P17" si="57">O17+(O17*$D17*$D$2)</f>
        <v>0.74753000000000003</v>
      </c>
      <c r="Q17" s="402">
        <v>0.57999999999999996</v>
      </c>
      <c r="R17" s="403">
        <f t="shared" si="5"/>
        <v>0.73485999999999996</v>
      </c>
    </row>
    <row r="18" spans="1:18" x14ac:dyDescent="0.25">
      <c r="A18" s="404" t="s">
        <v>628</v>
      </c>
      <c r="B18" s="404" t="s">
        <v>845</v>
      </c>
      <c r="C18" s="404" t="s">
        <v>495</v>
      </c>
      <c r="D18" s="406">
        <v>1</v>
      </c>
      <c r="E18" s="404">
        <v>0.56999999999999995</v>
      </c>
      <c r="F18" s="405">
        <f t="shared" si="0"/>
        <v>0.72218999999999989</v>
      </c>
      <c r="G18" s="404">
        <v>0.53</v>
      </c>
      <c r="H18" s="405">
        <f t="shared" si="0"/>
        <v>0.67151000000000005</v>
      </c>
      <c r="I18" s="404">
        <v>0.56999999999999995</v>
      </c>
      <c r="J18" s="405">
        <f t="shared" ref="J18" si="58">I18+(I18*$D18*$D$2)</f>
        <v>0.72218999999999989</v>
      </c>
      <c r="K18" s="404">
        <v>0.56999999999999995</v>
      </c>
      <c r="L18" s="405">
        <f t="shared" ref="L18" si="59">K18+(K18*$D18*$D$2)</f>
        <v>0.72218999999999989</v>
      </c>
      <c r="M18" s="404">
        <v>0.56999999999999995</v>
      </c>
      <c r="N18" s="405">
        <f t="shared" ref="N18" si="60">M18+(M18*$D18*$D$2)</f>
        <v>0.72218999999999989</v>
      </c>
      <c r="O18" s="404">
        <v>0.56999999999999995</v>
      </c>
      <c r="P18" s="405">
        <f t="shared" ref="P18" si="61">O18+(O18*$D18*$D$2)</f>
        <v>0.72218999999999989</v>
      </c>
      <c r="Q18" s="404">
        <v>0.56999999999999995</v>
      </c>
      <c r="R18" s="405">
        <f t="shared" si="5"/>
        <v>0.72218999999999989</v>
      </c>
    </row>
    <row r="19" spans="1:18" x14ac:dyDescent="0.25">
      <c r="A19" s="402" t="s">
        <v>891</v>
      </c>
      <c r="B19" s="402" t="s">
        <v>2648</v>
      </c>
      <c r="C19" s="402" t="s">
        <v>495</v>
      </c>
      <c r="D19" s="406">
        <v>1</v>
      </c>
      <c r="E19" s="402">
        <v>0.69</v>
      </c>
      <c r="F19" s="403">
        <f t="shared" si="0"/>
        <v>0.87422999999999995</v>
      </c>
      <c r="G19" s="402">
        <v>0.64</v>
      </c>
      <c r="H19" s="403">
        <f t="shared" si="0"/>
        <v>0.81088000000000005</v>
      </c>
      <c r="I19" s="402">
        <v>0.69</v>
      </c>
      <c r="J19" s="403">
        <f t="shared" ref="J19" si="62">I19+(I19*$D19*$D$2)</f>
        <v>0.87422999999999995</v>
      </c>
      <c r="K19" s="402">
        <v>0.69</v>
      </c>
      <c r="L19" s="403">
        <f t="shared" ref="L19" si="63">K19+(K19*$D19*$D$2)</f>
        <v>0.87422999999999995</v>
      </c>
      <c r="M19" s="402">
        <v>0.69</v>
      </c>
      <c r="N19" s="403">
        <f t="shared" ref="N19" si="64">M19+(M19*$D19*$D$2)</f>
        <v>0.87422999999999995</v>
      </c>
      <c r="O19" s="402">
        <v>0.69</v>
      </c>
      <c r="P19" s="403">
        <f t="shared" ref="P19" si="65">O19+(O19*$D19*$D$2)</f>
        <v>0.87422999999999995</v>
      </c>
      <c r="Q19" s="402">
        <v>0.69</v>
      </c>
      <c r="R19" s="403">
        <f t="shared" si="5"/>
        <v>0.87422999999999995</v>
      </c>
    </row>
    <row r="20" spans="1:18" x14ac:dyDescent="0.25">
      <c r="A20" s="404" t="s">
        <v>267</v>
      </c>
      <c r="B20" s="404" t="s">
        <v>268</v>
      </c>
      <c r="C20" s="404" t="s">
        <v>495</v>
      </c>
      <c r="D20" s="406">
        <v>1</v>
      </c>
      <c r="E20" s="404">
        <v>0.62</v>
      </c>
      <c r="F20" s="405">
        <f t="shared" si="0"/>
        <v>0.78554000000000002</v>
      </c>
      <c r="G20" s="404">
        <v>0.57999999999999996</v>
      </c>
      <c r="H20" s="405">
        <f t="shared" si="0"/>
        <v>0.73485999999999996</v>
      </c>
      <c r="I20" s="404">
        <v>0.63</v>
      </c>
      <c r="J20" s="405">
        <f t="shared" ref="J20" si="66">I20+(I20*$D20*$D$2)</f>
        <v>0.79820999999999998</v>
      </c>
      <c r="K20" s="404">
        <v>0.61</v>
      </c>
      <c r="L20" s="405">
        <f t="shared" ref="L20" si="67">K20+(K20*$D20*$D$2)</f>
        <v>0.77286999999999995</v>
      </c>
      <c r="M20" s="404">
        <v>0.61</v>
      </c>
      <c r="N20" s="405">
        <f t="shared" ref="N20" si="68">M20+(M20*$D20*$D$2)</f>
        <v>0.77286999999999995</v>
      </c>
      <c r="O20" s="404">
        <v>0.62</v>
      </c>
      <c r="P20" s="405">
        <f t="shared" ref="P20" si="69">O20+(O20*$D20*$D$2)</f>
        <v>0.78554000000000002</v>
      </c>
      <c r="Q20" s="404">
        <v>0.61</v>
      </c>
      <c r="R20" s="405">
        <f t="shared" si="5"/>
        <v>0.77286999999999995</v>
      </c>
    </row>
    <row r="21" spans="1:18" x14ac:dyDescent="0.25">
      <c r="A21" s="402" t="s">
        <v>892</v>
      </c>
      <c r="B21" s="402" t="s">
        <v>311</v>
      </c>
      <c r="C21" s="402" t="s">
        <v>495</v>
      </c>
      <c r="D21" s="406">
        <v>1</v>
      </c>
      <c r="E21" s="402">
        <v>0.81</v>
      </c>
      <c r="F21" s="403">
        <f t="shared" si="0"/>
        <v>1.02627</v>
      </c>
      <c r="G21" s="402">
        <v>0.71</v>
      </c>
      <c r="H21" s="403">
        <f t="shared" si="0"/>
        <v>0.89956999999999998</v>
      </c>
      <c r="I21" s="402">
        <v>0.83</v>
      </c>
      <c r="J21" s="403">
        <f t="shared" ref="J21" si="70">I21+(I21*$D21*$D$2)</f>
        <v>1.0516099999999999</v>
      </c>
      <c r="K21" s="402">
        <v>0.8</v>
      </c>
      <c r="L21" s="403">
        <f t="shared" ref="L21" si="71">K21+(K21*$D21*$D$2)</f>
        <v>1.0136000000000001</v>
      </c>
      <c r="M21" s="402">
        <v>0.79</v>
      </c>
      <c r="N21" s="403">
        <f t="shared" ref="N21" si="72">M21+(M21*$D21*$D$2)</f>
        <v>1.0009300000000001</v>
      </c>
      <c r="O21" s="402">
        <v>0.82</v>
      </c>
      <c r="P21" s="403">
        <f t="shared" ref="P21" si="73">O21+(O21*$D21*$D$2)</f>
        <v>1.03894</v>
      </c>
      <c r="Q21" s="402">
        <v>0.8</v>
      </c>
      <c r="R21" s="403">
        <f t="shared" si="5"/>
        <v>1.0136000000000001</v>
      </c>
    </row>
    <row r="22" spans="1:18" x14ac:dyDescent="0.25">
      <c r="A22" s="404" t="s">
        <v>247</v>
      </c>
      <c r="B22" s="404" t="s">
        <v>248</v>
      </c>
      <c r="C22" s="404" t="s">
        <v>495</v>
      </c>
      <c r="D22" s="406">
        <v>1</v>
      </c>
      <c r="E22" s="404">
        <v>0.76</v>
      </c>
      <c r="F22" s="405">
        <f t="shared" si="0"/>
        <v>0.96292</v>
      </c>
      <c r="G22" s="404">
        <v>0.71</v>
      </c>
      <c r="H22" s="405">
        <f t="shared" si="0"/>
        <v>0.89956999999999998</v>
      </c>
      <c r="I22" s="404">
        <v>0.76</v>
      </c>
      <c r="J22" s="405">
        <f t="shared" ref="J22" si="74">I22+(I22*$D22*$D$2)</f>
        <v>0.96292</v>
      </c>
      <c r="K22" s="404">
        <v>0.76</v>
      </c>
      <c r="L22" s="405">
        <f t="shared" ref="L22" si="75">K22+(K22*$D22*$D$2)</f>
        <v>0.96292</v>
      </c>
      <c r="M22" s="404">
        <v>0.76</v>
      </c>
      <c r="N22" s="405">
        <f t="shared" ref="N22" si="76">M22+(M22*$D22*$D$2)</f>
        <v>0.96292</v>
      </c>
      <c r="O22" s="404">
        <v>0.76</v>
      </c>
      <c r="P22" s="405">
        <f t="shared" ref="P22" si="77">O22+(O22*$D22*$D$2)</f>
        <v>0.96292</v>
      </c>
      <c r="Q22" s="404">
        <v>0.76</v>
      </c>
      <c r="R22" s="405">
        <f t="shared" si="5"/>
        <v>0.96292</v>
      </c>
    </row>
    <row r="23" spans="1:18" x14ac:dyDescent="0.25">
      <c r="A23" s="402" t="s">
        <v>312</v>
      </c>
      <c r="B23" s="402" t="s">
        <v>313</v>
      </c>
      <c r="C23" s="402" t="s">
        <v>495</v>
      </c>
      <c r="D23" s="406">
        <v>1</v>
      </c>
      <c r="E23" s="402">
        <v>0.79</v>
      </c>
      <c r="F23" s="403">
        <f t="shared" si="0"/>
        <v>1.0009300000000001</v>
      </c>
      <c r="G23" s="402">
        <v>0.71</v>
      </c>
      <c r="H23" s="403">
        <f t="shared" si="0"/>
        <v>0.89956999999999998</v>
      </c>
      <c r="I23" s="402">
        <v>0.79</v>
      </c>
      <c r="J23" s="403">
        <f t="shared" ref="J23" si="78">I23+(I23*$D23*$D$2)</f>
        <v>1.0009300000000001</v>
      </c>
      <c r="K23" s="402">
        <v>0.79</v>
      </c>
      <c r="L23" s="403">
        <f t="shared" ref="L23" si="79">K23+(K23*$D23*$D$2)</f>
        <v>1.0009300000000001</v>
      </c>
      <c r="M23" s="402">
        <v>0.79</v>
      </c>
      <c r="N23" s="403">
        <f t="shared" ref="N23" si="80">M23+(M23*$D23*$D$2)</f>
        <v>1.0009300000000001</v>
      </c>
      <c r="O23" s="402">
        <v>0.79</v>
      </c>
      <c r="P23" s="403">
        <f t="shared" ref="P23" si="81">O23+(O23*$D23*$D$2)</f>
        <v>1.0009300000000001</v>
      </c>
      <c r="Q23" s="402">
        <v>0.79</v>
      </c>
      <c r="R23" s="403">
        <f t="shared" si="5"/>
        <v>1.0009300000000001</v>
      </c>
    </row>
    <row r="24" spans="1:18" x14ac:dyDescent="0.25">
      <c r="A24" s="404" t="s">
        <v>417</v>
      </c>
      <c r="B24" s="404" t="s">
        <v>418</v>
      </c>
      <c r="C24" s="404" t="s">
        <v>495</v>
      </c>
      <c r="D24" s="406">
        <v>1</v>
      </c>
      <c r="E24" s="404">
        <v>0.33</v>
      </c>
      <c r="F24" s="405">
        <f t="shared" si="0"/>
        <v>0.41811000000000004</v>
      </c>
      <c r="G24" s="404">
        <v>0.3</v>
      </c>
      <c r="H24" s="405">
        <f t="shared" si="0"/>
        <v>0.38009999999999999</v>
      </c>
      <c r="I24" s="404">
        <v>0.33</v>
      </c>
      <c r="J24" s="405">
        <f t="shared" ref="J24" si="82">I24+(I24*$D24*$D$2)</f>
        <v>0.41811000000000004</v>
      </c>
      <c r="K24" s="404">
        <v>0.33</v>
      </c>
      <c r="L24" s="405">
        <f t="shared" ref="L24" si="83">K24+(K24*$D24*$D$2)</f>
        <v>0.41811000000000004</v>
      </c>
      <c r="M24" s="404">
        <v>0.33</v>
      </c>
      <c r="N24" s="405">
        <f t="shared" ref="N24" si="84">M24+(M24*$D24*$D$2)</f>
        <v>0.41811000000000004</v>
      </c>
      <c r="O24" s="404">
        <v>0.33</v>
      </c>
      <c r="P24" s="405">
        <f t="shared" ref="P24" si="85">O24+(O24*$D24*$D$2)</f>
        <v>0.41811000000000004</v>
      </c>
      <c r="Q24" s="404">
        <v>0.33</v>
      </c>
      <c r="R24" s="405">
        <f t="shared" si="5"/>
        <v>0.41811000000000004</v>
      </c>
    </row>
    <row r="25" spans="1:18" x14ac:dyDescent="0.25">
      <c r="A25" s="402" t="s">
        <v>893</v>
      </c>
      <c r="B25" s="402" t="s">
        <v>448</v>
      </c>
      <c r="C25" s="402" t="s">
        <v>495</v>
      </c>
      <c r="D25" s="406">
        <v>1</v>
      </c>
      <c r="E25" s="402">
        <v>0.34</v>
      </c>
      <c r="F25" s="403">
        <f t="shared" si="0"/>
        <v>0.43078000000000005</v>
      </c>
      <c r="G25" s="402">
        <v>0.32</v>
      </c>
      <c r="H25" s="403">
        <f t="shared" si="0"/>
        <v>0.40544000000000002</v>
      </c>
      <c r="I25" s="402">
        <v>0.34</v>
      </c>
      <c r="J25" s="403">
        <f t="shared" ref="J25" si="86">I25+(I25*$D25*$D$2)</f>
        <v>0.43078000000000005</v>
      </c>
      <c r="K25" s="402">
        <v>0.34</v>
      </c>
      <c r="L25" s="403">
        <f t="shared" ref="L25" si="87">K25+(K25*$D25*$D$2)</f>
        <v>0.43078000000000005</v>
      </c>
      <c r="M25" s="402">
        <v>0.34</v>
      </c>
      <c r="N25" s="403">
        <f t="shared" ref="N25" si="88">M25+(M25*$D25*$D$2)</f>
        <v>0.43078000000000005</v>
      </c>
      <c r="O25" s="402">
        <v>0.34</v>
      </c>
      <c r="P25" s="403">
        <f t="shared" ref="P25" si="89">O25+(O25*$D25*$D$2)</f>
        <v>0.43078000000000005</v>
      </c>
      <c r="Q25" s="402">
        <v>0.34</v>
      </c>
      <c r="R25" s="403">
        <f t="shared" si="5"/>
        <v>0.43078000000000005</v>
      </c>
    </row>
    <row r="26" spans="1:18" x14ac:dyDescent="0.25">
      <c r="A26" s="404" t="s">
        <v>894</v>
      </c>
      <c r="B26" s="404" t="s">
        <v>2649</v>
      </c>
      <c r="C26" s="404" t="s">
        <v>495</v>
      </c>
      <c r="D26" s="406">
        <v>1</v>
      </c>
      <c r="E26" s="404">
        <v>1.08</v>
      </c>
      <c r="F26" s="405">
        <f t="shared" si="0"/>
        <v>1.36836</v>
      </c>
      <c r="G26" s="404">
        <v>0.98</v>
      </c>
      <c r="H26" s="405">
        <f t="shared" si="0"/>
        <v>1.24166</v>
      </c>
      <c r="I26" s="404">
        <v>1.08</v>
      </c>
      <c r="J26" s="405">
        <f t="shared" ref="J26" si="90">I26+(I26*$D26*$D$2)</f>
        <v>1.36836</v>
      </c>
      <c r="K26" s="404">
        <v>1.08</v>
      </c>
      <c r="L26" s="405">
        <f t="shared" ref="L26" si="91">K26+(K26*$D26*$D$2)</f>
        <v>1.36836</v>
      </c>
      <c r="M26" s="404">
        <v>1.08</v>
      </c>
      <c r="N26" s="405">
        <f t="shared" ref="N26" si="92">M26+(M26*$D26*$D$2)</f>
        <v>1.36836</v>
      </c>
      <c r="O26" s="404">
        <v>1.08</v>
      </c>
      <c r="P26" s="405">
        <f t="shared" ref="P26" si="93">O26+(O26*$D26*$D$2)</f>
        <v>1.36836</v>
      </c>
      <c r="Q26" s="404">
        <v>1.08</v>
      </c>
      <c r="R26" s="405">
        <f t="shared" si="5"/>
        <v>1.36836</v>
      </c>
    </row>
    <row r="27" spans="1:18" x14ac:dyDescent="0.25">
      <c r="A27" s="402" t="s">
        <v>895</v>
      </c>
      <c r="B27" s="402" t="s">
        <v>2650</v>
      </c>
      <c r="C27" s="402" t="s">
        <v>495</v>
      </c>
      <c r="D27" s="406">
        <v>1</v>
      </c>
      <c r="E27" s="402">
        <v>0</v>
      </c>
      <c r="F27" s="403">
        <f t="shared" si="0"/>
        <v>0</v>
      </c>
      <c r="G27" s="402">
        <v>0</v>
      </c>
      <c r="H27" s="403">
        <f t="shared" si="0"/>
        <v>0</v>
      </c>
      <c r="I27" s="402">
        <v>0</v>
      </c>
      <c r="J27" s="403">
        <f t="shared" ref="J27" si="94">I27+(I27*$D27*$D$2)</f>
        <v>0</v>
      </c>
      <c r="K27" s="402">
        <v>0</v>
      </c>
      <c r="L27" s="403">
        <f t="shared" ref="L27" si="95">K27+(K27*$D27*$D$2)</f>
        <v>0</v>
      </c>
      <c r="M27" s="402">
        <v>0</v>
      </c>
      <c r="N27" s="403">
        <f t="shared" ref="N27" si="96">M27+(M27*$D27*$D$2)</f>
        <v>0</v>
      </c>
      <c r="O27" s="402">
        <v>0</v>
      </c>
      <c r="P27" s="403">
        <f t="shared" ref="P27" si="97">O27+(O27*$D27*$D$2)</f>
        <v>0</v>
      </c>
      <c r="Q27" s="402">
        <v>0</v>
      </c>
      <c r="R27" s="403">
        <f t="shared" si="5"/>
        <v>0</v>
      </c>
    </row>
    <row r="28" spans="1:18" x14ac:dyDescent="0.25">
      <c r="A28" s="404" t="s">
        <v>896</v>
      </c>
      <c r="B28" s="404" t="s">
        <v>2651</v>
      </c>
      <c r="C28" s="404" t="s">
        <v>495</v>
      </c>
      <c r="D28" s="406">
        <v>1</v>
      </c>
      <c r="E28" s="404">
        <v>0</v>
      </c>
      <c r="F28" s="405">
        <f t="shared" si="0"/>
        <v>0</v>
      </c>
      <c r="G28" s="404">
        <v>0</v>
      </c>
      <c r="H28" s="405">
        <f t="shared" si="0"/>
        <v>0</v>
      </c>
      <c r="I28" s="404">
        <v>0</v>
      </c>
      <c r="J28" s="405">
        <f t="shared" ref="J28" si="98">I28+(I28*$D28*$D$2)</f>
        <v>0</v>
      </c>
      <c r="K28" s="404">
        <v>0</v>
      </c>
      <c r="L28" s="405">
        <f t="shared" ref="L28" si="99">K28+(K28*$D28*$D$2)</f>
        <v>0</v>
      </c>
      <c r="M28" s="404">
        <v>0</v>
      </c>
      <c r="N28" s="405">
        <f t="shared" ref="N28" si="100">M28+(M28*$D28*$D$2)</f>
        <v>0</v>
      </c>
      <c r="O28" s="404">
        <v>0</v>
      </c>
      <c r="P28" s="405">
        <f t="shared" ref="P28" si="101">O28+(O28*$D28*$D$2)</f>
        <v>0</v>
      </c>
      <c r="Q28" s="404">
        <v>0</v>
      </c>
      <c r="R28" s="405">
        <f t="shared" si="5"/>
        <v>0</v>
      </c>
    </row>
    <row r="29" spans="1:18" x14ac:dyDescent="0.25">
      <c r="A29" s="402" t="s">
        <v>897</v>
      </c>
      <c r="B29" s="402" t="s">
        <v>2652</v>
      </c>
      <c r="C29" s="402" t="s">
        <v>495</v>
      </c>
      <c r="D29" s="406">
        <v>1</v>
      </c>
      <c r="E29" s="402">
        <v>0.92</v>
      </c>
      <c r="F29" s="403">
        <f t="shared" si="0"/>
        <v>1.16564</v>
      </c>
      <c r="G29" s="402">
        <v>0.85</v>
      </c>
      <c r="H29" s="403">
        <f t="shared" si="0"/>
        <v>1.0769500000000001</v>
      </c>
      <c r="I29" s="402">
        <v>0.92</v>
      </c>
      <c r="J29" s="403">
        <f t="shared" ref="J29" si="102">I29+(I29*$D29*$D$2)</f>
        <v>1.16564</v>
      </c>
      <c r="K29" s="402">
        <v>0.91</v>
      </c>
      <c r="L29" s="403">
        <f t="shared" ref="L29" si="103">K29+(K29*$D29*$D$2)</f>
        <v>1.1529700000000001</v>
      </c>
      <c r="M29" s="402">
        <v>0.91</v>
      </c>
      <c r="N29" s="403">
        <f t="shared" ref="N29" si="104">M29+(M29*$D29*$D$2)</f>
        <v>1.1529700000000001</v>
      </c>
      <c r="O29" s="402">
        <v>0.92</v>
      </c>
      <c r="P29" s="403">
        <f t="shared" ref="P29" si="105">O29+(O29*$D29*$D$2)</f>
        <v>1.16564</v>
      </c>
      <c r="Q29" s="402">
        <v>0.91</v>
      </c>
      <c r="R29" s="403">
        <f t="shared" si="5"/>
        <v>1.1529700000000001</v>
      </c>
    </row>
    <row r="30" spans="1:18" x14ac:dyDescent="0.25">
      <c r="A30" s="404" t="s">
        <v>275</v>
      </c>
      <c r="B30" s="404" t="s">
        <v>276</v>
      </c>
      <c r="C30" s="404" t="s">
        <v>495</v>
      </c>
      <c r="D30" s="406">
        <v>1</v>
      </c>
      <c r="E30" s="404">
        <v>0.69</v>
      </c>
      <c r="F30" s="405">
        <f t="shared" si="0"/>
        <v>0.87422999999999995</v>
      </c>
      <c r="G30" s="404">
        <v>0.64</v>
      </c>
      <c r="H30" s="405">
        <f t="shared" si="0"/>
        <v>0.81088000000000005</v>
      </c>
      <c r="I30" s="404">
        <v>0.69</v>
      </c>
      <c r="J30" s="405">
        <f t="shared" ref="J30" si="106">I30+(I30*$D30*$D$2)</f>
        <v>0.87422999999999995</v>
      </c>
      <c r="K30" s="404">
        <v>0.68</v>
      </c>
      <c r="L30" s="405">
        <f t="shared" ref="L30" si="107">K30+(K30*$D30*$D$2)</f>
        <v>0.8615600000000001</v>
      </c>
      <c r="M30" s="404">
        <v>0.68</v>
      </c>
      <c r="N30" s="405">
        <f t="shared" ref="N30" si="108">M30+(M30*$D30*$D$2)</f>
        <v>0.8615600000000001</v>
      </c>
      <c r="O30" s="404">
        <v>0.69</v>
      </c>
      <c r="P30" s="405">
        <f t="shared" ref="P30" si="109">O30+(O30*$D30*$D$2)</f>
        <v>0.87422999999999995</v>
      </c>
      <c r="Q30" s="404">
        <v>0.68</v>
      </c>
      <c r="R30" s="405">
        <f t="shared" si="5"/>
        <v>0.8615600000000001</v>
      </c>
    </row>
    <row r="31" spans="1:18" x14ac:dyDescent="0.25">
      <c r="A31" s="402" t="s">
        <v>898</v>
      </c>
      <c r="B31" s="402" t="s">
        <v>2653</v>
      </c>
      <c r="C31" s="402" t="s">
        <v>13</v>
      </c>
      <c r="D31" s="406">
        <v>1</v>
      </c>
      <c r="E31" s="402">
        <v>2.8</v>
      </c>
      <c r="F31" s="403">
        <f t="shared" si="0"/>
        <v>3.5476000000000001</v>
      </c>
      <c r="G31" s="402">
        <v>2.8</v>
      </c>
      <c r="H31" s="403">
        <f t="shared" si="0"/>
        <v>3.5476000000000001</v>
      </c>
      <c r="I31" s="402">
        <v>2.8</v>
      </c>
      <c r="J31" s="403">
        <f t="shared" ref="J31" si="110">I31+(I31*$D31*$D$2)</f>
        <v>3.5476000000000001</v>
      </c>
      <c r="K31" s="402">
        <v>2.8</v>
      </c>
      <c r="L31" s="403">
        <f t="shared" ref="L31" si="111">K31+(K31*$D31*$D$2)</f>
        <v>3.5476000000000001</v>
      </c>
      <c r="M31" s="402">
        <v>2.8</v>
      </c>
      <c r="N31" s="403">
        <f t="shared" ref="N31" si="112">M31+(M31*$D31*$D$2)</f>
        <v>3.5476000000000001</v>
      </c>
      <c r="O31" s="402">
        <v>2.8</v>
      </c>
      <c r="P31" s="403">
        <f t="shared" ref="P31" si="113">O31+(O31*$D31*$D$2)</f>
        <v>3.5476000000000001</v>
      </c>
      <c r="Q31" s="402">
        <v>2.8</v>
      </c>
      <c r="R31" s="403">
        <f t="shared" si="5"/>
        <v>3.5476000000000001</v>
      </c>
    </row>
    <row r="32" spans="1:18" x14ac:dyDescent="0.25">
      <c r="A32" s="404" t="s">
        <v>899</v>
      </c>
      <c r="B32" s="404" t="s">
        <v>2654</v>
      </c>
      <c r="C32" s="404" t="s">
        <v>13</v>
      </c>
      <c r="D32" s="406">
        <v>1</v>
      </c>
      <c r="E32" s="404">
        <v>2.8</v>
      </c>
      <c r="F32" s="405">
        <f t="shared" si="0"/>
        <v>3.5476000000000001</v>
      </c>
      <c r="G32" s="404">
        <v>2.8</v>
      </c>
      <c r="H32" s="405">
        <f t="shared" si="0"/>
        <v>3.5476000000000001</v>
      </c>
      <c r="I32" s="404">
        <v>2.8</v>
      </c>
      <c r="J32" s="405">
        <f t="shared" ref="J32" si="114">I32+(I32*$D32*$D$2)</f>
        <v>3.5476000000000001</v>
      </c>
      <c r="K32" s="404">
        <v>2.8</v>
      </c>
      <c r="L32" s="405">
        <f t="shared" ref="L32" si="115">K32+(K32*$D32*$D$2)</f>
        <v>3.5476000000000001</v>
      </c>
      <c r="M32" s="404">
        <v>2.8</v>
      </c>
      <c r="N32" s="405">
        <f t="shared" ref="N32" si="116">M32+(M32*$D32*$D$2)</f>
        <v>3.5476000000000001</v>
      </c>
      <c r="O32" s="404">
        <v>2.8</v>
      </c>
      <c r="P32" s="405">
        <f t="shared" ref="P32" si="117">O32+(O32*$D32*$D$2)</f>
        <v>3.5476000000000001</v>
      </c>
      <c r="Q32" s="404">
        <v>2.8</v>
      </c>
      <c r="R32" s="405">
        <f t="shared" si="5"/>
        <v>3.5476000000000001</v>
      </c>
    </row>
    <row r="33" spans="1:18" x14ac:dyDescent="0.25">
      <c r="A33" s="402" t="s">
        <v>431</v>
      </c>
      <c r="B33" s="402" t="s">
        <v>432</v>
      </c>
      <c r="C33" s="402" t="s">
        <v>13</v>
      </c>
      <c r="D33" s="406">
        <v>1</v>
      </c>
      <c r="E33" s="402">
        <v>2.8</v>
      </c>
      <c r="F33" s="403">
        <f t="shared" si="0"/>
        <v>3.5476000000000001</v>
      </c>
      <c r="G33" s="402">
        <v>2.8</v>
      </c>
      <c r="H33" s="403">
        <f t="shared" si="0"/>
        <v>3.5476000000000001</v>
      </c>
      <c r="I33" s="402">
        <v>2.8</v>
      </c>
      <c r="J33" s="403">
        <f t="shared" ref="J33" si="118">I33+(I33*$D33*$D$2)</f>
        <v>3.5476000000000001</v>
      </c>
      <c r="K33" s="402">
        <v>2.8</v>
      </c>
      <c r="L33" s="403">
        <f t="shared" ref="L33" si="119">K33+(K33*$D33*$D$2)</f>
        <v>3.5476000000000001</v>
      </c>
      <c r="M33" s="402">
        <v>2.8</v>
      </c>
      <c r="N33" s="403">
        <f t="shared" ref="N33" si="120">M33+(M33*$D33*$D$2)</f>
        <v>3.5476000000000001</v>
      </c>
      <c r="O33" s="402">
        <v>2.8</v>
      </c>
      <c r="P33" s="403">
        <f t="shared" ref="P33" si="121">O33+(O33*$D33*$D$2)</f>
        <v>3.5476000000000001</v>
      </c>
      <c r="Q33" s="402">
        <v>2.8</v>
      </c>
      <c r="R33" s="403">
        <f t="shared" si="5"/>
        <v>3.5476000000000001</v>
      </c>
    </row>
    <row r="34" spans="1:18" x14ac:dyDescent="0.25">
      <c r="A34" s="404" t="s">
        <v>900</v>
      </c>
      <c r="B34" s="404" t="s">
        <v>2655</v>
      </c>
      <c r="C34" s="404" t="s">
        <v>467</v>
      </c>
      <c r="D34" s="406">
        <v>1</v>
      </c>
      <c r="E34" s="404">
        <v>18.2</v>
      </c>
      <c r="F34" s="405">
        <f t="shared" si="0"/>
        <v>23.0594</v>
      </c>
      <c r="G34" s="404">
        <v>45</v>
      </c>
      <c r="H34" s="405">
        <f t="shared" si="0"/>
        <v>57.015000000000001</v>
      </c>
      <c r="I34" s="404">
        <v>47.65</v>
      </c>
      <c r="J34" s="405">
        <f t="shared" ref="J34" si="122">I34+(I34*$D34*$D$2)</f>
        <v>60.372549999999997</v>
      </c>
      <c r="K34" s="404">
        <v>59.9</v>
      </c>
      <c r="L34" s="405">
        <f t="shared" ref="L34" si="123">K34+(K34*$D34*$D$2)</f>
        <v>75.893299999999996</v>
      </c>
      <c r="M34" s="404">
        <v>20</v>
      </c>
      <c r="N34" s="405">
        <f t="shared" ref="N34" si="124">M34+(M34*$D34*$D$2)</f>
        <v>25.34</v>
      </c>
      <c r="O34" s="404">
        <v>22</v>
      </c>
      <c r="P34" s="405">
        <f t="shared" ref="P34" si="125">O34+(O34*$D34*$D$2)</f>
        <v>27.874000000000002</v>
      </c>
      <c r="Q34" s="404">
        <v>59.9</v>
      </c>
      <c r="R34" s="405">
        <f t="shared" si="5"/>
        <v>75.893299999999996</v>
      </c>
    </row>
    <row r="35" spans="1:18" x14ac:dyDescent="0.25">
      <c r="A35" s="402" t="s">
        <v>283</v>
      </c>
      <c r="B35" s="402" t="s">
        <v>284</v>
      </c>
      <c r="C35" s="402" t="s">
        <v>467</v>
      </c>
      <c r="D35" s="406">
        <v>1</v>
      </c>
      <c r="E35" s="402">
        <v>52</v>
      </c>
      <c r="F35" s="403">
        <f t="shared" si="0"/>
        <v>65.884</v>
      </c>
      <c r="G35" s="402">
        <v>40.659999999999997</v>
      </c>
      <c r="H35" s="403">
        <f t="shared" si="0"/>
        <v>51.516219999999997</v>
      </c>
      <c r="I35" s="402">
        <v>53.3</v>
      </c>
      <c r="J35" s="403">
        <f t="shared" ref="J35" si="126">I35+(I35*$D35*$D$2)</f>
        <v>67.531099999999995</v>
      </c>
      <c r="K35" s="402">
        <v>47.25</v>
      </c>
      <c r="L35" s="403">
        <f t="shared" ref="L35" si="127">K35+(K35*$D35*$D$2)</f>
        <v>59.865749999999998</v>
      </c>
      <c r="M35" s="402">
        <v>34.82</v>
      </c>
      <c r="N35" s="403">
        <f t="shared" ref="N35" si="128">M35+(M35*$D35*$D$2)</f>
        <v>44.11694</v>
      </c>
      <c r="O35" s="402">
        <v>34.5</v>
      </c>
      <c r="P35" s="403">
        <f t="shared" ref="P35" si="129">O35+(O35*$D35*$D$2)</f>
        <v>43.711500000000001</v>
      </c>
      <c r="Q35" s="402">
        <v>47.25</v>
      </c>
      <c r="R35" s="403">
        <f t="shared" si="5"/>
        <v>59.865749999999998</v>
      </c>
    </row>
    <row r="36" spans="1:18" x14ac:dyDescent="0.25">
      <c r="A36" s="404" t="s">
        <v>901</v>
      </c>
      <c r="B36" s="404" t="s">
        <v>2656</v>
      </c>
      <c r="C36" s="404" t="s">
        <v>467</v>
      </c>
      <c r="D36" s="406">
        <v>1</v>
      </c>
      <c r="E36" s="404">
        <v>155.94999999999999</v>
      </c>
      <c r="F36" s="405">
        <f t="shared" si="0"/>
        <v>197.58864999999997</v>
      </c>
      <c r="G36" s="404">
        <v>147.04</v>
      </c>
      <c r="H36" s="405">
        <f t="shared" si="0"/>
        <v>186.29968</v>
      </c>
      <c r="I36" s="404">
        <v>154.03</v>
      </c>
      <c r="J36" s="405">
        <f t="shared" ref="J36" si="130">I36+(I36*$D36*$D$2)</f>
        <v>195.15601000000001</v>
      </c>
      <c r="K36" s="404">
        <v>140.09</v>
      </c>
      <c r="L36" s="405">
        <f t="shared" ref="L36" si="131">K36+(K36*$D36*$D$2)</f>
        <v>177.49403000000001</v>
      </c>
      <c r="M36" s="404">
        <v>142.12</v>
      </c>
      <c r="N36" s="405">
        <f t="shared" ref="N36" si="132">M36+(M36*$D36*$D$2)</f>
        <v>180.06604000000002</v>
      </c>
      <c r="O36" s="404">
        <v>160.74</v>
      </c>
      <c r="P36" s="405">
        <f t="shared" ref="P36" si="133">O36+(O36*$D36*$D$2)</f>
        <v>203.65758000000002</v>
      </c>
      <c r="Q36" s="404">
        <v>140.09</v>
      </c>
      <c r="R36" s="405">
        <f t="shared" si="5"/>
        <v>177.49403000000001</v>
      </c>
    </row>
    <row r="37" spans="1:18" x14ac:dyDescent="0.25">
      <c r="A37" s="402" t="s">
        <v>902</v>
      </c>
      <c r="B37" s="402" t="s">
        <v>2657</v>
      </c>
      <c r="C37" s="402" t="s">
        <v>467</v>
      </c>
      <c r="D37" s="406">
        <v>1</v>
      </c>
      <c r="E37" s="402">
        <v>188.35</v>
      </c>
      <c r="F37" s="403">
        <f t="shared" si="0"/>
        <v>238.63945000000001</v>
      </c>
      <c r="G37" s="402">
        <v>182.8</v>
      </c>
      <c r="H37" s="403">
        <f t="shared" si="0"/>
        <v>231.60760000000002</v>
      </c>
      <c r="I37" s="402">
        <v>196.59</v>
      </c>
      <c r="J37" s="403">
        <f t="shared" ref="J37" si="134">I37+(I37*$D37*$D$2)</f>
        <v>249.07953000000001</v>
      </c>
      <c r="K37" s="402">
        <v>181.59</v>
      </c>
      <c r="L37" s="403">
        <f t="shared" ref="L37" si="135">K37+(K37*$D37*$D$2)</f>
        <v>230.07453000000001</v>
      </c>
      <c r="M37" s="402">
        <v>157.97999999999999</v>
      </c>
      <c r="N37" s="403">
        <f t="shared" ref="N37" si="136">M37+(M37*$D37*$D$2)</f>
        <v>200.16066000000001</v>
      </c>
      <c r="O37" s="402">
        <v>173.26</v>
      </c>
      <c r="P37" s="403">
        <f t="shared" ref="P37" si="137">O37+(O37*$D37*$D$2)</f>
        <v>219.52042</v>
      </c>
      <c r="Q37" s="402">
        <v>181.59</v>
      </c>
      <c r="R37" s="403">
        <f t="shared" si="5"/>
        <v>230.07453000000001</v>
      </c>
    </row>
    <row r="38" spans="1:18" x14ac:dyDescent="0.25">
      <c r="A38" s="404" t="s">
        <v>903</v>
      </c>
      <c r="B38" s="404" t="s">
        <v>2658</v>
      </c>
      <c r="C38" s="404" t="s">
        <v>465</v>
      </c>
      <c r="D38" s="406">
        <v>1</v>
      </c>
      <c r="E38" s="404">
        <v>46.49</v>
      </c>
      <c r="F38" s="405">
        <f t="shared" si="0"/>
        <v>58.902830000000002</v>
      </c>
      <c r="G38" s="404">
        <v>45.92</v>
      </c>
      <c r="H38" s="405">
        <f t="shared" si="0"/>
        <v>58.180640000000004</v>
      </c>
      <c r="I38" s="404">
        <v>47.98</v>
      </c>
      <c r="J38" s="405">
        <f t="shared" ref="J38" si="138">I38+(I38*$D38*$D$2)</f>
        <v>60.790659999999995</v>
      </c>
      <c r="K38" s="404">
        <v>43.51</v>
      </c>
      <c r="L38" s="405">
        <f t="shared" ref="L38" si="139">K38+(K38*$D38*$D$2)</f>
        <v>55.12717</v>
      </c>
      <c r="M38" s="404">
        <v>42.72</v>
      </c>
      <c r="N38" s="405">
        <f t="shared" ref="N38" si="140">M38+(M38*$D38*$D$2)</f>
        <v>54.126239999999996</v>
      </c>
      <c r="O38" s="404">
        <v>44.88</v>
      </c>
      <c r="P38" s="405">
        <f t="shared" ref="P38" si="141">O38+(O38*$D38*$D$2)</f>
        <v>56.862960000000001</v>
      </c>
      <c r="Q38" s="404">
        <v>43.51</v>
      </c>
      <c r="R38" s="405">
        <f t="shared" si="5"/>
        <v>55.12717</v>
      </c>
    </row>
    <row r="39" spans="1:18" x14ac:dyDescent="0.25">
      <c r="A39" s="402" t="s">
        <v>904</v>
      </c>
      <c r="B39" s="402" t="s">
        <v>2659</v>
      </c>
      <c r="C39" s="402" t="s">
        <v>465</v>
      </c>
      <c r="D39" s="406">
        <v>1</v>
      </c>
      <c r="E39" s="402">
        <v>46.97</v>
      </c>
      <c r="F39" s="403">
        <f t="shared" si="0"/>
        <v>59.51099</v>
      </c>
      <c r="G39" s="402">
        <v>47.42</v>
      </c>
      <c r="H39" s="403">
        <f t="shared" si="0"/>
        <v>60.081140000000005</v>
      </c>
      <c r="I39" s="402">
        <v>49.55</v>
      </c>
      <c r="J39" s="403">
        <f t="shared" ref="J39" si="142">I39+(I39*$D39*$D$2)</f>
        <v>62.779849999999996</v>
      </c>
      <c r="K39" s="402">
        <v>45.54</v>
      </c>
      <c r="L39" s="403">
        <f t="shared" ref="L39" si="143">K39+(K39*$D39*$D$2)</f>
        <v>57.699179999999998</v>
      </c>
      <c r="M39" s="402">
        <v>43.26</v>
      </c>
      <c r="N39" s="403">
        <f t="shared" ref="N39" si="144">M39+(M39*$D39*$D$2)</f>
        <v>54.810420000000001</v>
      </c>
      <c r="O39" s="402">
        <v>45.49</v>
      </c>
      <c r="P39" s="403">
        <f t="shared" ref="P39" si="145">O39+(O39*$D39*$D$2)</f>
        <v>57.635830000000006</v>
      </c>
      <c r="Q39" s="402">
        <v>45.54</v>
      </c>
      <c r="R39" s="403">
        <f t="shared" si="5"/>
        <v>57.699179999999998</v>
      </c>
    </row>
    <row r="40" spans="1:18" x14ac:dyDescent="0.25">
      <c r="A40" s="404" t="s">
        <v>905</v>
      </c>
      <c r="B40" s="404" t="s">
        <v>2660</v>
      </c>
      <c r="C40" s="404" t="s">
        <v>505</v>
      </c>
      <c r="D40" s="406">
        <v>1</v>
      </c>
      <c r="E40" s="404">
        <v>111.85</v>
      </c>
      <c r="F40" s="405">
        <f t="shared" si="0"/>
        <v>141.71394999999998</v>
      </c>
      <c r="G40" s="404">
        <v>104.44</v>
      </c>
      <c r="H40" s="405">
        <f t="shared" si="0"/>
        <v>132.32548</v>
      </c>
      <c r="I40" s="404">
        <v>111.33</v>
      </c>
      <c r="J40" s="405">
        <f t="shared" ref="J40" si="146">I40+(I40*$D40*$D$2)</f>
        <v>141.05511000000001</v>
      </c>
      <c r="K40" s="404">
        <v>102.06</v>
      </c>
      <c r="L40" s="405">
        <f t="shared" ref="L40" si="147">K40+(K40*$D40*$D$2)</f>
        <v>129.31002000000001</v>
      </c>
      <c r="M40" s="404">
        <v>102.95</v>
      </c>
      <c r="N40" s="405">
        <f t="shared" ref="N40" si="148">M40+(M40*$D40*$D$2)</f>
        <v>130.43765000000002</v>
      </c>
      <c r="O40" s="404">
        <v>113.7</v>
      </c>
      <c r="P40" s="405">
        <f t="shared" ref="P40" si="149">O40+(O40*$D40*$D$2)</f>
        <v>144.05790000000002</v>
      </c>
      <c r="Q40" s="404">
        <v>102.06</v>
      </c>
      <c r="R40" s="405">
        <f t="shared" si="5"/>
        <v>129.31002000000001</v>
      </c>
    </row>
    <row r="41" spans="1:18" x14ac:dyDescent="0.25">
      <c r="A41" s="402" t="s">
        <v>906</v>
      </c>
      <c r="B41" s="402" t="s">
        <v>2661</v>
      </c>
      <c r="C41" s="402" t="s">
        <v>505</v>
      </c>
      <c r="D41" s="406">
        <v>1</v>
      </c>
      <c r="E41" s="402">
        <v>127.62</v>
      </c>
      <c r="F41" s="403">
        <f t="shared" si="0"/>
        <v>161.69454000000002</v>
      </c>
      <c r="G41" s="402">
        <v>124.69</v>
      </c>
      <c r="H41" s="403">
        <f t="shared" si="0"/>
        <v>157.98223000000002</v>
      </c>
      <c r="I41" s="402">
        <v>136.22999999999999</v>
      </c>
      <c r="J41" s="403">
        <f t="shared" ref="J41" si="150">I41+(I41*$D41*$D$2)</f>
        <v>172.60341</v>
      </c>
      <c r="K41" s="402">
        <v>127.91</v>
      </c>
      <c r="L41" s="403">
        <f t="shared" ref="L41" si="151">K41+(K41*$D41*$D$2)</f>
        <v>162.06197</v>
      </c>
      <c r="M41" s="402">
        <v>111.42</v>
      </c>
      <c r="N41" s="403">
        <f t="shared" ref="N41" si="152">M41+(M41*$D41*$D$2)</f>
        <v>141.16914</v>
      </c>
      <c r="O41" s="402">
        <v>121.8</v>
      </c>
      <c r="P41" s="403">
        <f t="shared" ref="P41" si="153">O41+(O41*$D41*$D$2)</f>
        <v>154.32060000000001</v>
      </c>
      <c r="Q41" s="402">
        <v>127.91</v>
      </c>
      <c r="R41" s="403">
        <f t="shared" si="5"/>
        <v>162.06197</v>
      </c>
    </row>
    <row r="42" spans="1:18" x14ac:dyDescent="0.25">
      <c r="A42" s="404" t="s">
        <v>907</v>
      </c>
      <c r="B42" s="404" t="s">
        <v>2662</v>
      </c>
      <c r="C42" s="404" t="s">
        <v>505</v>
      </c>
      <c r="D42" s="406">
        <v>1</v>
      </c>
      <c r="E42" s="404">
        <v>125.63</v>
      </c>
      <c r="F42" s="405">
        <f t="shared" si="0"/>
        <v>159.17320999999998</v>
      </c>
      <c r="G42" s="404">
        <v>117.16</v>
      </c>
      <c r="H42" s="405">
        <f t="shared" si="0"/>
        <v>148.44172</v>
      </c>
      <c r="I42" s="404">
        <v>124.83</v>
      </c>
      <c r="J42" s="405">
        <f t="shared" ref="J42" si="154">I42+(I42*$D42*$D$2)</f>
        <v>158.15960999999999</v>
      </c>
      <c r="K42" s="404">
        <v>114.65</v>
      </c>
      <c r="L42" s="405">
        <f t="shared" ref="L42" si="155">K42+(K42*$D42*$D$2)</f>
        <v>145.26155</v>
      </c>
      <c r="M42" s="404">
        <v>115.77</v>
      </c>
      <c r="N42" s="405">
        <f t="shared" ref="N42" si="156">M42+(M42*$D42*$D$2)</f>
        <v>146.68059</v>
      </c>
      <c r="O42" s="404">
        <v>127.97</v>
      </c>
      <c r="P42" s="405">
        <f t="shared" ref="P42" si="157">O42+(O42*$D42*$D$2)</f>
        <v>162.13799</v>
      </c>
      <c r="Q42" s="404">
        <v>114.65</v>
      </c>
      <c r="R42" s="405">
        <f t="shared" si="5"/>
        <v>145.26155</v>
      </c>
    </row>
    <row r="43" spans="1:18" x14ac:dyDescent="0.25">
      <c r="A43" s="402" t="s">
        <v>908</v>
      </c>
      <c r="B43" s="402" t="s">
        <v>2663</v>
      </c>
      <c r="C43" s="402" t="s">
        <v>505</v>
      </c>
      <c r="D43" s="406">
        <v>1</v>
      </c>
      <c r="E43" s="402">
        <v>143.79</v>
      </c>
      <c r="F43" s="403">
        <f t="shared" si="0"/>
        <v>182.18192999999999</v>
      </c>
      <c r="G43" s="402">
        <v>140.49</v>
      </c>
      <c r="H43" s="403">
        <f t="shared" si="0"/>
        <v>178.00083000000001</v>
      </c>
      <c r="I43" s="402">
        <v>153.51</v>
      </c>
      <c r="J43" s="403">
        <f t="shared" ref="J43" si="158">I43+(I43*$D43*$D$2)</f>
        <v>194.49716999999998</v>
      </c>
      <c r="K43" s="402">
        <v>144.41999999999999</v>
      </c>
      <c r="L43" s="403">
        <f t="shared" ref="L43" si="159">K43+(K43*$D43*$D$2)</f>
        <v>182.98013999999998</v>
      </c>
      <c r="M43" s="402">
        <v>125.52</v>
      </c>
      <c r="N43" s="403">
        <f t="shared" ref="N43" si="160">M43+(M43*$D43*$D$2)</f>
        <v>159.03384</v>
      </c>
      <c r="O43" s="402">
        <v>137.30000000000001</v>
      </c>
      <c r="P43" s="403">
        <f t="shared" ref="P43" si="161">O43+(O43*$D43*$D$2)</f>
        <v>173.95910000000001</v>
      </c>
      <c r="Q43" s="402">
        <v>144.41999999999999</v>
      </c>
      <c r="R43" s="403">
        <f t="shared" si="5"/>
        <v>182.98013999999998</v>
      </c>
    </row>
    <row r="44" spans="1:18" x14ac:dyDescent="0.25">
      <c r="A44" s="404" t="s">
        <v>909</v>
      </c>
      <c r="B44" s="404" t="s">
        <v>2664</v>
      </c>
      <c r="C44" s="404" t="s">
        <v>505</v>
      </c>
      <c r="D44" s="406">
        <v>1</v>
      </c>
      <c r="E44" s="404">
        <v>156.62</v>
      </c>
      <c r="F44" s="405">
        <f t="shared" si="0"/>
        <v>198.43754000000001</v>
      </c>
      <c r="G44" s="404">
        <v>146.37</v>
      </c>
      <c r="H44" s="405">
        <f t="shared" si="0"/>
        <v>185.45079000000001</v>
      </c>
      <c r="I44" s="404">
        <v>156.1</v>
      </c>
      <c r="J44" s="405">
        <f t="shared" ref="J44" si="162">I44+(I44*$D44*$D$2)</f>
        <v>197.77869999999999</v>
      </c>
      <c r="K44" s="404">
        <v>143.05000000000001</v>
      </c>
      <c r="L44" s="405">
        <f t="shared" ref="L44" si="163">K44+(K44*$D44*$D$2)</f>
        <v>181.24435000000003</v>
      </c>
      <c r="M44" s="404">
        <v>144.28</v>
      </c>
      <c r="N44" s="405">
        <f t="shared" ref="N44" si="164">M44+(M44*$D44*$D$2)</f>
        <v>182.80276000000001</v>
      </c>
      <c r="O44" s="404">
        <v>159.22999999999999</v>
      </c>
      <c r="P44" s="405">
        <f t="shared" ref="P44" si="165">O44+(O44*$D44*$D$2)</f>
        <v>201.74440999999999</v>
      </c>
      <c r="Q44" s="404">
        <v>143.05000000000001</v>
      </c>
      <c r="R44" s="405">
        <f t="shared" si="5"/>
        <v>181.24435000000003</v>
      </c>
    </row>
    <row r="45" spans="1:18" x14ac:dyDescent="0.25">
      <c r="A45" s="402" t="s">
        <v>910</v>
      </c>
      <c r="B45" s="402" t="s">
        <v>2665</v>
      </c>
      <c r="C45" s="402" t="s">
        <v>505</v>
      </c>
      <c r="D45" s="406">
        <v>1</v>
      </c>
      <c r="E45" s="402">
        <v>178.3</v>
      </c>
      <c r="F45" s="403">
        <f t="shared" si="0"/>
        <v>225.90610000000001</v>
      </c>
      <c r="G45" s="402">
        <v>174.23</v>
      </c>
      <c r="H45" s="403">
        <f t="shared" si="0"/>
        <v>220.74940999999998</v>
      </c>
      <c r="I45" s="402">
        <v>190.35</v>
      </c>
      <c r="J45" s="403">
        <f t="shared" ref="J45" si="166">I45+(I45*$D45*$D$2)</f>
        <v>241.17345</v>
      </c>
      <c r="K45" s="402">
        <v>178.6</v>
      </c>
      <c r="L45" s="403">
        <f t="shared" ref="L45" si="167">K45+(K45*$D45*$D$2)</f>
        <v>226.28620000000001</v>
      </c>
      <c r="M45" s="402">
        <v>155.91</v>
      </c>
      <c r="N45" s="403">
        <f t="shared" ref="N45" si="168">M45+(M45*$D45*$D$2)</f>
        <v>197.53797</v>
      </c>
      <c r="O45" s="402">
        <v>170.37</v>
      </c>
      <c r="P45" s="403">
        <f t="shared" ref="P45" si="169">O45+(O45*$D45*$D$2)</f>
        <v>215.85879</v>
      </c>
      <c r="Q45" s="402">
        <v>178.6</v>
      </c>
      <c r="R45" s="403">
        <f t="shared" si="5"/>
        <v>226.28620000000001</v>
      </c>
    </row>
    <row r="46" spans="1:18" x14ac:dyDescent="0.25">
      <c r="A46" s="404" t="s">
        <v>911</v>
      </c>
      <c r="B46" s="404" t="s">
        <v>2666</v>
      </c>
      <c r="C46" s="404" t="s">
        <v>505</v>
      </c>
      <c r="D46" s="406">
        <v>1</v>
      </c>
      <c r="E46" s="404">
        <v>37.979999999999997</v>
      </c>
      <c r="F46" s="405">
        <f t="shared" si="0"/>
        <v>48.120660000000001</v>
      </c>
      <c r="G46" s="404">
        <v>35.49</v>
      </c>
      <c r="H46" s="405">
        <f t="shared" si="0"/>
        <v>44.965830000000004</v>
      </c>
      <c r="I46" s="404">
        <v>37.840000000000003</v>
      </c>
      <c r="J46" s="405">
        <f t="shared" ref="J46" si="170">I46+(I46*$D46*$D$2)</f>
        <v>47.943280000000001</v>
      </c>
      <c r="K46" s="404">
        <v>34.630000000000003</v>
      </c>
      <c r="L46" s="405">
        <f t="shared" ref="L46" si="171">K46+(K46*$D46*$D$2)</f>
        <v>43.87621</v>
      </c>
      <c r="M46" s="404">
        <v>34.89</v>
      </c>
      <c r="N46" s="405">
        <f t="shared" ref="N46" si="172">M46+(M46*$D46*$D$2)</f>
        <v>44.205629999999999</v>
      </c>
      <c r="O46" s="404">
        <v>38.520000000000003</v>
      </c>
      <c r="P46" s="405">
        <f t="shared" ref="P46" si="173">O46+(O46*$D46*$D$2)</f>
        <v>48.804840000000006</v>
      </c>
      <c r="Q46" s="404">
        <v>34.630000000000003</v>
      </c>
      <c r="R46" s="405">
        <f t="shared" si="5"/>
        <v>43.87621</v>
      </c>
    </row>
    <row r="47" spans="1:18" x14ac:dyDescent="0.25">
      <c r="A47" s="402" t="s">
        <v>912</v>
      </c>
      <c r="B47" s="402" t="s">
        <v>2667</v>
      </c>
      <c r="C47" s="402" t="s">
        <v>505</v>
      </c>
      <c r="D47" s="406">
        <v>1</v>
      </c>
      <c r="E47" s="402">
        <v>43.24</v>
      </c>
      <c r="F47" s="403">
        <f t="shared" si="0"/>
        <v>54.785080000000001</v>
      </c>
      <c r="G47" s="402">
        <v>42.25</v>
      </c>
      <c r="H47" s="403">
        <f t="shared" si="0"/>
        <v>53.530749999999998</v>
      </c>
      <c r="I47" s="402">
        <v>46.16</v>
      </c>
      <c r="J47" s="403">
        <f t="shared" ref="J47" si="174">I47+(I47*$D47*$D$2)</f>
        <v>58.484719999999996</v>
      </c>
      <c r="K47" s="402">
        <v>43.26</v>
      </c>
      <c r="L47" s="403">
        <f t="shared" ref="L47" si="175">K47+(K47*$D47*$D$2)</f>
        <v>54.810420000000001</v>
      </c>
      <c r="M47" s="402">
        <v>37.72</v>
      </c>
      <c r="N47" s="403">
        <f t="shared" ref="N47" si="176">M47+(M47*$D47*$D$2)</f>
        <v>47.791240000000002</v>
      </c>
      <c r="O47" s="402">
        <v>41.23</v>
      </c>
      <c r="P47" s="403">
        <f t="shared" ref="P47" si="177">O47+(O47*$D47*$D$2)</f>
        <v>52.238409999999995</v>
      </c>
      <c r="Q47" s="402">
        <v>43.26</v>
      </c>
      <c r="R47" s="403">
        <f t="shared" si="5"/>
        <v>54.810420000000001</v>
      </c>
    </row>
    <row r="48" spans="1:18" x14ac:dyDescent="0.25">
      <c r="A48" s="404" t="s">
        <v>913</v>
      </c>
      <c r="B48" s="404" t="s">
        <v>2668</v>
      </c>
      <c r="C48" s="404" t="s">
        <v>505</v>
      </c>
      <c r="D48" s="406">
        <v>1</v>
      </c>
      <c r="E48" s="404">
        <v>46.97</v>
      </c>
      <c r="F48" s="405">
        <f t="shared" si="0"/>
        <v>59.51099</v>
      </c>
      <c r="G48" s="404">
        <v>43.86</v>
      </c>
      <c r="H48" s="405">
        <f t="shared" si="0"/>
        <v>55.570619999999998</v>
      </c>
      <c r="I48" s="404">
        <v>46.75</v>
      </c>
      <c r="J48" s="405">
        <f t="shared" ref="J48" si="178">I48+(I48*$D48*$D$2)</f>
        <v>59.232250000000001</v>
      </c>
      <c r="K48" s="404">
        <v>42.89</v>
      </c>
      <c r="L48" s="405">
        <f t="shared" ref="L48" si="179">K48+(K48*$D48*$D$2)</f>
        <v>54.341630000000002</v>
      </c>
      <c r="M48" s="404">
        <v>43.26</v>
      </c>
      <c r="N48" s="405">
        <f t="shared" ref="N48" si="180">M48+(M48*$D48*$D$2)</f>
        <v>54.810420000000001</v>
      </c>
      <c r="O48" s="404">
        <v>47.72</v>
      </c>
      <c r="P48" s="405">
        <f t="shared" ref="P48" si="181">O48+(O48*$D48*$D$2)</f>
        <v>60.461240000000004</v>
      </c>
      <c r="Q48" s="404">
        <v>42.89</v>
      </c>
      <c r="R48" s="405">
        <f t="shared" si="5"/>
        <v>54.341630000000002</v>
      </c>
    </row>
    <row r="49" spans="1:18" x14ac:dyDescent="0.25">
      <c r="A49" s="402" t="s">
        <v>914</v>
      </c>
      <c r="B49" s="402" t="s">
        <v>2669</v>
      </c>
      <c r="C49" s="402" t="s">
        <v>505</v>
      </c>
      <c r="D49" s="406">
        <v>1</v>
      </c>
      <c r="E49" s="402">
        <v>53.54</v>
      </c>
      <c r="F49" s="403">
        <f t="shared" si="0"/>
        <v>67.835179999999994</v>
      </c>
      <c r="G49" s="402">
        <v>52.3</v>
      </c>
      <c r="H49" s="403">
        <f t="shared" si="0"/>
        <v>66.264099999999999</v>
      </c>
      <c r="I49" s="402">
        <v>57.12</v>
      </c>
      <c r="J49" s="403">
        <f t="shared" ref="J49" si="182">I49+(I49*$D49*$D$2)</f>
        <v>72.371039999999994</v>
      </c>
      <c r="K49" s="402">
        <v>53.66</v>
      </c>
      <c r="L49" s="403">
        <f t="shared" ref="L49" si="183">K49+(K49*$D49*$D$2)</f>
        <v>67.987219999999994</v>
      </c>
      <c r="M49" s="402">
        <v>46.78</v>
      </c>
      <c r="N49" s="403">
        <f t="shared" ref="N49" si="184">M49+(M49*$D49*$D$2)</f>
        <v>59.27026</v>
      </c>
      <c r="O49" s="402">
        <v>51.09</v>
      </c>
      <c r="P49" s="403">
        <f t="shared" ref="P49" si="185">O49+(O49*$D49*$D$2)</f>
        <v>64.731030000000004</v>
      </c>
      <c r="Q49" s="402">
        <v>53.66</v>
      </c>
      <c r="R49" s="403">
        <f t="shared" si="5"/>
        <v>67.987219999999994</v>
      </c>
    </row>
    <row r="50" spans="1:18" x14ac:dyDescent="0.25">
      <c r="A50" s="404" t="s">
        <v>915</v>
      </c>
      <c r="B50" s="404" t="s">
        <v>2670</v>
      </c>
      <c r="C50" s="404" t="s">
        <v>505</v>
      </c>
      <c r="D50" s="406">
        <v>1</v>
      </c>
      <c r="E50" s="404">
        <v>55.84</v>
      </c>
      <c r="F50" s="405">
        <f t="shared" si="0"/>
        <v>70.749279999999999</v>
      </c>
      <c r="G50" s="404">
        <v>52.14</v>
      </c>
      <c r="H50" s="405">
        <f t="shared" si="0"/>
        <v>66.06138</v>
      </c>
      <c r="I50" s="404">
        <v>55.58</v>
      </c>
      <c r="J50" s="405">
        <f t="shared" ref="J50" si="186">I50+(I50*$D50*$D$2)</f>
        <v>70.41986</v>
      </c>
      <c r="K50" s="404">
        <v>50.95</v>
      </c>
      <c r="L50" s="405">
        <f t="shared" ref="L50" si="187">K50+(K50*$D50*$D$2)</f>
        <v>64.553650000000005</v>
      </c>
      <c r="M50" s="404">
        <v>51.4</v>
      </c>
      <c r="N50" s="405">
        <f t="shared" ref="N50" si="188">M50+(M50*$D50*$D$2)</f>
        <v>65.123800000000003</v>
      </c>
      <c r="O50" s="404">
        <v>56.76</v>
      </c>
      <c r="P50" s="405">
        <f t="shared" ref="P50" si="189">O50+(O50*$D50*$D$2)</f>
        <v>71.914919999999995</v>
      </c>
      <c r="Q50" s="404">
        <v>50.95</v>
      </c>
      <c r="R50" s="405">
        <f t="shared" si="5"/>
        <v>64.553650000000005</v>
      </c>
    </row>
    <row r="51" spans="1:18" x14ac:dyDescent="0.25">
      <c r="A51" s="402" t="s">
        <v>916</v>
      </c>
      <c r="B51" s="402" t="s">
        <v>2671</v>
      </c>
      <c r="C51" s="402" t="s">
        <v>505</v>
      </c>
      <c r="D51" s="406">
        <v>1</v>
      </c>
      <c r="E51" s="402">
        <v>63.7</v>
      </c>
      <c r="F51" s="403">
        <f t="shared" si="0"/>
        <v>80.707900000000009</v>
      </c>
      <c r="G51" s="402">
        <v>62.24</v>
      </c>
      <c r="H51" s="403">
        <f t="shared" si="0"/>
        <v>78.858080000000001</v>
      </c>
      <c r="I51" s="402">
        <v>68</v>
      </c>
      <c r="J51" s="403">
        <f t="shared" ref="J51" si="190">I51+(I51*$D51*$D$2)</f>
        <v>86.156000000000006</v>
      </c>
      <c r="K51" s="402">
        <v>63.85</v>
      </c>
      <c r="L51" s="403">
        <f t="shared" ref="L51" si="191">K51+(K51*$D51*$D$2)</f>
        <v>80.897950000000009</v>
      </c>
      <c r="M51" s="402">
        <v>55.62</v>
      </c>
      <c r="N51" s="403">
        <f t="shared" ref="N51" si="192">M51+(M51*$D51*$D$2)</f>
        <v>70.47054</v>
      </c>
      <c r="O51" s="402">
        <v>60.8</v>
      </c>
      <c r="P51" s="403">
        <f t="shared" ref="P51" si="193">O51+(O51*$D51*$D$2)</f>
        <v>77.033599999999993</v>
      </c>
      <c r="Q51" s="402">
        <v>63.85</v>
      </c>
      <c r="R51" s="403">
        <f t="shared" si="5"/>
        <v>80.897950000000009</v>
      </c>
    </row>
    <row r="52" spans="1:18" x14ac:dyDescent="0.25">
      <c r="A52" s="404" t="s">
        <v>917</v>
      </c>
      <c r="B52" s="404" t="s">
        <v>2672</v>
      </c>
      <c r="C52" s="404" t="s">
        <v>505</v>
      </c>
      <c r="D52" s="406">
        <v>1</v>
      </c>
      <c r="E52" s="404">
        <v>62.9</v>
      </c>
      <c r="F52" s="405">
        <f t="shared" si="0"/>
        <v>79.694299999999998</v>
      </c>
      <c r="G52" s="404">
        <v>58.66</v>
      </c>
      <c r="H52" s="405">
        <f t="shared" si="0"/>
        <v>74.322220000000002</v>
      </c>
      <c r="I52" s="404">
        <v>62.5</v>
      </c>
      <c r="J52" s="405">
        <f t="shared" ref="J52" si="194">I52+(I52*$D52*$D$2)</f>
        <v>79.1875</v>
      </c>
      <c r="K52" s="404">
        <v>57.4</v>
      </c>
      <c r="L52" s="405">
        <f t="shared" ref="L52" si="195">K52+(K52*$D52*$D$2)</f>
        <v>72.725799999999992</v>
      </c>
      <c r="M52" s="404">
        <v>57.97</v>
      </c>
      <c r="N52" s="405">
        <f t="shared" ref="N52" si="196">M52+(M52*$D52*$D$2)</f>
        <v>73.447990000000004</v>
      </c>
      <c r="O52" s="404">
        <v>64.08</v>
      </c>
      <c r="P52" s="405">
        <f t="shared" ref="P52" si="197">O52+(O52*$D52*$D$2)</f>
        <v>81.189359999999994</v>
      </c>
      <c r="Q52" s="404">
        <v>57.4</v>
      </c>
      <c r="R52" s="405">
        <f t="shared" si="5"/>
        <v>72.725799999999992</v>
      </c>
    </row>
    <row r="53" spans="1:18" x14ac:dyDescent="0.25">
      <c r="A53" s="402" t="s">
        <v>918</v>
      </c>
      <c r="B53" s="402" t="s">
        <v>2673</v>
      </c>
      <c r="C53" s="402" t="s">
        <v>505</v>
      </c>
      <c r="D53" s="406">
        <v>1</v>
      </c>
      <c r="E53" s="402">
        <v>72</v>
      </c>
      <c r="F53" s="403">
        <f t="shared" si="0"/>
        <v>91.224000000000004</v>
      </c>
      <c r="G53" s="402">
        <v>70.349999999999994</v>
      </c>
      <c r="H53" s="403">
        <f t="shared" si="0"/>
        <v>89.133449999999996</v>
      </c>
      <c r="I53" s="402">
        <v>76.87</v>
      </c>
      <c r="J53" s="403">
        <f t="shared" ref="J53" si="198">I53+(I53*$D53*$D$2)</f>
        <v>97.394290000000012</v>
      </c>
      <c r="K53" s="402">
        <v>72.319999999999993</v>
      </c>
      <c r="L53" s="403">
        <f t="shared" ref="L53" si="199">K53+(K53*$D53*$D$2)</f>
        <v>91.629439999999988</v>
      </c>
      <c r="M53" s="402">
        <v>62.85</v>
      </c>
      <c r="N53" s="403">
        <f t="shared" ref="N53" si="200">M53+(M53*$D53*$D$2)</f>
        <v>79.630949999999999</v>
      </c>
      <c r="O53" s="402">
        <v>68.75</v>
      </c>
      <c r="P53" s="403">
        <f t="shared" ref="P53" si="201">O53+(O53*$D53*$D$2)</f>
        <v>87.106250000000003</v>
      </c>
      <c r="Q53" s="402">
        <v>72.319999999999993</v>
      </c>
      <c r="R53" s="403">
        <f t="shared" si="5"/>
        <v>91.629439999999988</v>
      </c>
    </row>
    <row r="54" spans="1:18" x14ac:dyDescent="0.25">
      <c r="A54" s="404" t="s">
        <v>919</v>
      </c>
      <c r="B54" s="404" t="s">
        <v>2674</v>
      </c>
      <c r="C54" s="404" t="s">
        <v>505</v>
      </c>
      <c r="D54" s="406">
        <v>1</v>
      </c>
      <c r="E54" s="404">
        <v>81.099999999999994</v>
      </c>
      <c r="F54" s="405">
        <f t="shared" si="0"/>
        <v>102.75369999999999</v>
      </c>
      <c r="G54" s="404">
        <v>75.89</v>
      </c>
      <c r="H54" s="405">
        <f t="shared" si="0"/>
        <v>96.152630000000002</v>
      </c>
      <c r="I54" s="404">
        <v>80.97</v>
      </c>
      <c r="J54" s="405">
        <f t="shared" ref="J54" si="202">I54+(I54*$D54*$D$2)</f>
        <v>102.58899</v>
      </c>
      <c r="K54" s="404">
        <v>74.17</v>
      </c>
      <c r="L54" s="405">
        <f t="shared" ref="L54" si="203">K54+(K54*$D54*$D$2)</f>
        <v>93.973389999999995</v>
      </c>
      <c r="M54" s="404">
        <v>74.73</v>
      </c>
      <c r="N54" s="405">
        <f t="shared" ref="N54" si="204">M54+(M54*$D54*$D$2)</f>
        <v>94.682910000000007</v>
      </c>
      <c r="O54" s="404">
        <v>82.28</v>
      </c>
      <c r="P54" s="405">
        <f t="shared" ref="P54" si="205">O54+(O54*$D54*$D$2)</f>
        <v>104.24876</v>
      </c>
      <c r="Q54" s="404">
        <v>74.17</v>
      </c>
      <c r="R54" s="405">
        <f t="shared" si="5"/>
        <v>93.973389999999995</v>
      </c>
    </row>
    <row r="55" spans="1:18" x14ac:dyDescent="0.25">
      <c r="A55" s="402" t="s">
        <v>920</v>
      </c>
      <c r="B55" s="402" t="s">
        <v>2675</v>
      </c>
      <c r="C55" s="402" t="s">
        <v>505</v>
      </c>
      <c r="D55" s="406">
        <v>1</v>
      </c>
      <c r="E55" s="402">
        <v>91.95</v>
      </c>
      <c r="F55" s="403">
        <f t="shared" si="0"/>
        <v>116.50065000000001</v>
      </c>
      <c r="G55" s="402">
        <v>89.82</v>
      </c>
      <c r="H55" s="403">
        <f t="shared" si="0"/>
        <v>113.80193999999999</v>
      </c>
      <c r="I55" s="402">
        <v>98.09</v>
      </c>
      <c r="J55" s="403">
        <f t="shared" ref="J55" si="206">I55+(I55*$D55*$D$2)</f>
        <v>124.28003000000001</v>
      </c>
      <c r="K55" s="402">
        <v>91.94</v>
      </c>
      <c r="L55" s="403">
        <f t="shared" ref="L55" si="207">K55+(K55*$D55*$D$2)</f>
        <v>116.48797999999999</v>
      </c>
      <c r="M55" s="402">
        <v>80.55</v>
      </c>
      <c r="N55" s="403">
        <f t="shared" ref="N55" si="208">M55+(M55*$D55*$D$2)</f>
        <v>102.05685</v>
      </c>
      <c r="O55" s="402">
        <v>87.85</v>
      </c>
      <c r="P55" s="403">
        <f t="shared" ref="P55" si="209">O55+(O55*$D55*$D$2)</f>
        <v>111.30595</v>
      </c>
      <c r="Q55" s="402">
        <v>91.94</v>
      </c>
      <c r="R55" s="403">
        <f t="shared" si="5"/>
        <v>116.48797999999999</v>
      </c>
    </row>
    <row r="56" spans="1:18" x14ac:dyDescent="0.25">
      <c r="A56" s="404" t="s">
        <v>921</v>
      </c>
      <c r="B56" s="404" t="s">
        <v>2676</v>
      </c>
      <c r="C56" s="404" t="s">
        <v>505</v>
      </c>
      <c r="D56" s="406">
        <v>1</v>
      </c>
      <c r="E56" s="404">
        <v>163.09</v>
      </c>
      <c r="F56" s="405">
        <f t="shared" si="0"/>
        <v>206.63503</v>
      </c>
      <c r="G56" s="404">
        <v>152.12</v>
      </c>
      <c r="H56" s="405">
        <f t="shared" si="0"/>
        <v>192.73604</v>
      </c>
      <c r="I56" s="404">
        <v>162.11000000000001</v>
      </c>
      <c r="J56" s="405">
        <f t="shared" ref="J56" si="210">I56+(I56*$D56*$D$2)</f>
        <v>205.39337</v>
      </c>
      <c r="K56" s="404">
        <v>148.66999999999999</v>
      </c>
      <c r="L56" s="405">
        <f t="shared" ref="L56" si="211">K56+(K56*$D56*$D$2)</f>
        <v>188.36489</v>
      </c>
      <c r="M56" s="404">
        <v>150.08000000000001</v>
      </c>
      <c r="N56" s="405">
        <f t="shared" ref="N56" si="212">M56+(M56*$D56*$D$2)</f>
        <v>190.15136000000001</v>
      </c>
      <c r="O56" s="404">
        <v>166.06</v>
      </c>
      <c r="P56" s="405">
        <f t="shared" ref="P56" si="213">O56+(O56*$D56*$D$2)</f>
        <v>210.39802</v>
      </c>
      <c r="Q56" s="404">
        <v>148.66999999999999</v>
      </c>
      <c r="R56" s="405">
        <f t="shared" si="5"/>
        <v>188.36489</v>
      </c>
    </row>
    <row r="57" spans="1:18" x14ac:dyDescent="0.25">
      <c r="A57" s="402" t="s">
        <v>922</v>
      </c>
      <c r="B57" s="402" t="s">
        <v>2677</v>
      </c>
      <c r="C57" s="402" t="s">
        <v>505</v>
      </c>
      <c r="D57" s="406">
        <v>1</v>
      </c>
      <c r="E57" s="402">
        <v>186.73</v>
      </c>
      <c r="F57" s="403">
        <f t="shared" si="0"/>
        <v>236.58690999999999</v>
      </c>
      <c r="G57" s="402">
        <v>182.49</v>
      </c>
      <c r="H57" s="403">
        <f t="shared" si="0"/>
        <v>231.21483000000001</v>
      </c>
      <c r="I57" s="402">
        <v>199.43</v>
      </c>
      <c r="J57" s="403">
        <f t="shared" ref="J57" si="214">I57+(I57*$D57*$D$2)</f>
        <v>252.67781000000002</v>
      </c>
      <c r="K57" s="402">
        <v>187.42</v>
      </c>
      <c r="L57" s="403">
        <f t="shared" ref="L57" si="215">K57+(K57*$D57*$D$2)</f>
        <v>237.46114</v>
      </c>
      <c r="M57" s="402">
        <v>162.76</v>
      </c>
      <c r="N57" s="403">
        <f t="shared" ref="N57" si="216">M57+(M57*$D57*$D$2)</f>
        <v>206.21691999999999</v>
      </c>
      <c r="O57" s="402">
        <v>178.2</v>
      </c>
      <c r="P57" s="403">
        <f t="shared" ref="P57" si="217">O57+(O57*$D57*$D$2)</f>
        <v>225.77939999999998</v>
      </c>
      <c r="Q57" s="402">
        <v>187.42</v>
      </c>
      <c r="R57" s="403">
        <f t="shared" si="5"/>
        <v>237.46114</v>
      </c>
    </row>
    <row r="58" spans="1:18" x14ac:dyDescent="0.25">
      <c r="A58" s="404" t="s">
        <v>923</v>
      </c>
      <c r="B58" s="404" t="s">
        <v>2678</v>
      </c>
      <c r="C58" s="404" t="s">
        <v>505</v>
      </c>
      <c r="D58" s="406">
        <v>1</v>
      </c>
      <c r="E58" s="404">
        <v>188.53</v>
      </c>
      <c r="F58" s="405">
        <f t="shared" si="0"/>
        <v>238.86751000000001</v>
      </c>
      <c r="G58" s="404">
        <v>175.82</v>
      </c>
      <c r="H58" s="405">
        <f t="shared" si="0"/>
        <v>222.76393999999999</v>
      </c>
      <c r="I58" s="404">
        <v>187.33</v>
      </c>
      <c r="J58" s="405">
        <f t="shared" ref="J58" si="218">I58+(I58*$D58*$D$2)</f>
        <v>237.34711000000001</v>
      </c>
      <c r="K58" s="404">
        <v>172.05</v>
      </c>
      <c r="L58" s="405">
        <f t="shared" ref="L58" si="219">K58+(K58*$D58*$D$2)</f>
        <v>217.98735000000002</v>
      </c>
      <c r="M58" s="404">
        <v>173.74</v>
      </c>
      <c r="N58" s="405">
        <f t="shared" ref="N58" si="220">M58+(M58*$D58*$D$2)</f>
        <v>220.12858</v>
      </c>
      <c r="O58" s="404">
        <v>192.05</v>
      </c>
      <c r="P58" s="405">
        <f t="shared" ref="P58" si="221">O58+(O58*$D58*$D$2)</f>
        <v>243.32735000000002</v>
      </c>
      <c r="Q58" s="404">
        <v>172.05</v>
      </c>
      <c r="R58" s="405">
        <f t="shared" si="5"/>
        <v>217.98735000000002</v>
      </c>
    </row>
    <row r="59" spans="1:18" x14ac:dyDescent="0.25">
      <c r="A59" s="402" t="s">
        <v>924</v>
      </c>
      <c r="B59" s="402" t="s">
        <v>2679</v>
      </c>
      <c r="C59" s="402" t="s">
        <v>505</v>
      </c>
      <c r="D59" s="406">
        <v>1</v>
      </c>
      <c r="E59" s="402">
        <v>215.79</v>
      </c>
      <c r="F59" s="403">
        <f t="shared" si="0"/>
        <v>273.40593000000001</v>
      </c>
      <c r="G59" s="402">
        <v>210.84</v>
      </c>
      <c r="H59" s="403">
        <f t="shared" si="0"/>
        <v>267.13427999999999</v>
      </c>
      <c r="I59" s="402">
        <v>230.37</v>
      </c>
      <c r="J59" s="403">
        <f t="shared" ref="J59" si="222">I59+(I59*$D59*$D$2)</f>
        <v>291.87878999999998</v>
      </c>
      <c r="K59" s="402">
        <v>216.74</v>
      </c>
      <c r="L59" s="403">
        <f t="shared" ref="L59" si="223">K59+(K59*$D59*$D$2)</f>
        <v>274.60957999999999</v>
      </c>
      <c r="M59" s="402">
        <v>188.37</v>
      </c>
      <c r="N59" s="403">
        <f t="shared" ref="N59" si="224">M59+(M59*$D59*$D$2)</f>
        <v>238.66479000000001</v>
      </c>
      <c r="O59" s="402">
        <v>206.06</v>
      </c>
      <c r="P59" s="403">
        <f t="shared" ref="P59" si="225">O59+(O59*$D59*$D$2)</f>
        <v>261.07802000000004</v>
      </c>
      <c r="Q59" s="402">
        <v>216.74</v>
      </c>
      <c r="R59" s="403">
        <f t="shared" si="5"/>
        <v>274.60957999999999</v>
      </c>
    </row>
    <row r="60" spans="1:18" x14ac:dyDescent="0.25">
      <c r="A60" s="404" t="s">
        <v>925</v>
      </c>
      <c r="B60" s="404" t="s">
        <v>2680</v>
      </c>
      <c r="C60" s="404" t="s">
        <v>505</v>
      </c>
      <c r="D60" s="406">
        <v>1</v>
      </c>
      <c r="E60" s="404">
        <v>231.22</v>
      </c>
      <c r="F60" s="405">
        <f t="shared" si="0"/>
        <v>292.95573999999999</v>
      </c>
      <c r="G60" s="404">
        <v>215.97</v>
      </c>
      <c r="H60" s="405">
        <f t="shared" si="0"/>
        <v>273.63398999999998</v>
      </c>
      <c r="I60" s="404">
        <v>230.31</v>
      </c>
      <c r="J60" s="405">
        <f t="shared" ref="J60" si="226">I60+(I60*$D60*$D$2)</f>
        <v>291.80277000000001</v>
      </c>
      <c r="K60" s="404">
        <v>211.14</v>
      </c>
      <c r="L60" s="405">
        <f t="shared" ref="L60" si="227">K60+(K60*$D60*$D$2)</f>
        <v>267.51437999999996</v>
      </c>
      <c r="M60" s="404">
        <v>213.08</v>
      </c>
      <c r="N60" s="405">
        <f t="shared" ref="N60" si="228">M60+(M60*$D60*$D$2)</f>
        <v>269.97236000000004</v>
      </c>
      <c r="O60" s="404">
        <v>235.4</v>
      </c>
      <c r="P60" s="405">
        <f t="shared" ref="P60" si="229">O60+(O60*$D60*$D$2)</f>
        <v>298.2518</v>
      </c>
      <c r="Q60" s="404">
        <v>211.14</v>
      </c>
      <c r="R60" s="405">
        <f t="shared" si="5"/>
        <v>267.51437999999996</v>
      </c>
    </row>
    <row r="61" spans="1:18" x14ac:dyDescent="0.25">
      <c r="A61" s="402" t="s">
        <v>926</v>
      </c>
      <c r="B61" s="402" t="s">
        <v>2681</v>
      </c>
      <c r="C61" s="402" t="s">
        <v>505</v>
      </c>
      <c r="D61" s="406">
        <v>1</v>
      </c>
      <c r="E61" s="402">
        <v>263.70999999999998</v>
      </c>
      <c r="F61" s="403">
        <f t="shared" si="0"/>
        <v>334.12056999999999</v>
      </c>
      <c r="G61" s="402">
        <v>257.72000000000003</v>
      </c>
      <c r="H61" s="403">
        <f t="shared" si="0"/>
        <v>326.53124000000003</v>
      </c>
      <c r="I61" s="402">
        <v>281.62</v>
      </c>
      <c r="J61" s="403">
        <f t="shared" ref="J61" si="230">I61+(I61*$D61*$D$2)</f>
        <v>356.81254000000001</v>
      </c>
      <c r="K61" s="402">
        <v>264.41000000000003</v>
      </c>
      <c r="L61" s="403">
        <f t="shared" ref="L61" si="231">K61+(K61*$D61*$D$2)</f>
        <v>335.00747000000001</v>
      </c>
      <c r="M61" s="402">
        <v>230.52</v>
      </c>
      <c r="N61" s="403">
        <f t="shared" ref="N61" si="232">M61+(M61*$D61*$D$2)</f>
        <v>292.06884000000002</v>
      </c>
      <c r="O61" s="402">
        <v>252.09</v>
      </c>
      <c r="P61" s="403">
        <f t="shared" ref="P61" si="233">O61+(O61*$D61*$D$2)</f>
        <v>319.39803000000001</v>
      </c>
      <c r="Q61" s="402">
        <v>264.41000000000003</v>
      </c>
      <c r="R61" s="403">
        <f t="shared" si="5"/>
        <v>335.00747000000001</v>
      </c>
    </row>
    <row r="62" spans="1:18" x14ac:dyDescent="0.25">
      <c r="A62" s="404" t="s">
        <v>927</v>
      </c>
      <c r="B62" s="404" t="s">
        <v>2682</v>
      </c>
      <c r="C62" s="404" t="s">
        <v>2683</v>
      </c>
      <c r="D62" s="406">
        <v>1</v>
      </c>
      <c r="E62" s="404">
        <v>63.26</v>
      </c>
      <c r="F62" s="405">
        <f t="shared" si="0"/>
        <v>80.150419999999997</v>
      </c>
      <c r="G62" s="404">
        <v>61.73</v>
      </c>
      <c r="H62" s="405">
        <f t="shared" si="0"/>
        <v>78.211909999999989</v>
      </c>
      <c r="I62" s="404">
        <v>61.73</v>
      </c>
      <c r="J62" s="405">
        <f t="shared" ref="J62" si="234">I62+(I62*$D62*$D$2)</f>
        <v>78.211909999999989</v>
      </c>
      <c r="K62" s="404">
        <v>61.73</v>
      </c>
      <c r="L62" s="405">
        <f t="shared" ref="L62" si="235">K62+(K62*$D62*$D$2)</f>
        <v>78.211909999999989</v>
      </c>
      <c r="M62" s="404">
        <v>61.73</v>
      </c>
      <c r="N62" s="405">
        <f t="shared" ref="N62" si="236">M62+(M62*$D62*$D$2)</f>
        <v>78.211909999999989</v>
      </c>
      <c r="O62" s="404">
        <v>61.73</v>
      </c>
      <c r="P62" s="405">
        <f t="shared" ref="P62" si="237">O62+(O62*$D62*$D$2)</f>
        <v>78.211909999999989</v>
      </c>
      <c r="Q62" s="404">
        <v>61.73</v>
      </c>
      <c r="R62" s="405">
        <f t="shared" si="5"/>
        <v>78.211909999999989</v>
      </c>
    </row>
    <row r="63" spans="1:18" x14ac:dyDescent="0.25">
      <c r="A63" s="402" t="s">
        <v>928</v>
      </c>
      <c r="B63" s="402" t="s">
        <v>2684</v>
      </c>
      <c r="C63" s="402" t="s">
        <v>2683</v>
      </c>
      <c r="D63" s="406">
        <v>1</v>
      </c>
      <c r="E63" s="402">
        <v>0</v>
      </c>
      <c r="F63" s="403">
        <f t="shared" si="0"/>
        <v>0</v>
      </c>
      <c r="G63" s="402">
        <v>0</v>
      </c>
      <c r="H63" s="403">
        <f t="shared" si="0"/>
        <v>0</v>
      </c>
      <c r="I63" s="402">
        <v>0</v>
      </c>
      <c r="J63" s="403">
        <f t="shared" ref="J63" si="238">I63+(I63*$D63*$D$2)</f>
        <v>0</v>
      </c>
      <c r="K63" s="402">
        <v>0</v>
      </c>
      <c r="L63" s="403">
        <f t="shared" ref="L63" si="239">K63+(K63*$D63*$D$2)</f>
        <v>0</v>
      </c>
      <c r="M63" s="402">
        <v>0</v>
      </c>
      <c r="N63" s="403">
        <f t="shared" ref="N63" si="240">M63+(M63*$D63*$D$2)</f>
        <v>0</v>
      </c>
      <c r="O63" s="402">
        <v>0</v>
      </c>
      <c r="P63" s="403">
        <f t="shared" ref="P63" si="241">O63+(O63*$D63*$D$2)</f>
        <v>0</v>
      </c>
      <c r="Q63" s="402">
        <v>0</v>
      </c>
      <c r="R63" s="403">
        <f t="shared" si="5"/>
        <v>0</v>
      </c>
    </row>
    <row r="64" spans="1:18" x14ac:dyDescent="0.25">
      <c r="A64" s="404" t="s">
        <v>929</v>
      </c>
      <c r="B64" s="404" t="s">
        <v>2685</v>
      </c>
      <c r="C64" s="404" t="s">
        <v>2683</v>
      </c>
      <c r="D64" s="406">
        <v>1</v>
      </c>
      <c r="E64" s="404">
        <v>137.63</v>
      </c>
      <c r="F64" s="405">
        <f t="shared" si="0"/>
        <v>174.37720999999999</v>
      </c>
      <c r="G64" s="404">
        <v>137.63</v>
      </c>
      <c r="H64" s="405">
        <f t="shared" si="0"/>
        <v>174.37720999999999</v>
      </c>
      <c r="I64" s="404">
        <v>137.63</v>
      </c>
      <c r="J64" s="405">
        <f t="shared" ref="J64" si="242">I64+(I64*$D64*$D$2)</f>
        <v>174.37720999999999</v>
      </c>
      <c r="K64" s="404">
        <v>137.63</v>
      </c>
      <c r="L64" s="405">
        <f t="shared" ref="L64" si="243">K64+(K64*$D64*$D$2)</f>
        <v>174.37720999999999</v>
      </c>
      <c r="M64" s="404">
        <v>137.63</v>
      </c>
      <c r="N64" s="405">
        <f t="shared" ref="N64" si="244">M64+(M64*$D64*$D$2)</f>
        <v>174.37720999999999</v>
      </c>
      <c r="O64" s="404">
        <v>137.63</v>
      </c>
      <c r="P64" s="405">
        <f t="shared" ref="P64" si="245">O64+(O64*$D64*$D$2)</f>
        <v>174.37720999999999</v>
      </c>
      <c r="Q64" s="404">
        <v>137.63</v>
      </c>
      <c r="R64" s="405">
        <f t="shared" si="5"/>
        <v>174.37720999999999</v>
      </c>
    </row>
    <row r="65" spans="1:18" x14ac:dyDescent="0.25">
      <c r="A65" s="402" t="s">
        <v>930</v>
      </c>
      <c r="B65" s="402" t="s">
        <v>2686</v>
      </c>
      <c r="C65" s="402" t="s">
        <v>2683</v>
      </c>
      <c r="D65" s="406">
        <v>1</v>
      </c>
      <c r="E65" s="402">
        <v>42.6</v>
      </c>
      <c r="F65" s="403">
        <f t="shared" si="0"/>
        <v>53.974200000000003</v>
      </c>
      <c r="G65" s="402">
        <v>42.6</v>
      </c>
      <c r="H65" s="403">
        <f t="shared" si="0"/>
        <v>53.974200000000003</v>
      </c>
      <c r="I65" s="402">
        <v>42.6</v>
      </c>
      <c r="J65" s="403">
        <f t="shared" ref="J65" si="246">I65+(I65*$D65*$D$2)</f>
        <v>53.974200000000003</v>
      </c>
      <c r="K65" s="402">
        <v>42.6</v>
      </c>
      <c r="L65" s="403">
        <f t="shared" ref="L65" si="247">K65+(K65*$D65*$D$2)</f>
        <v>53.974200000000003</v>
      </c>
      <c r="M65" s="402">
        <v>42.6</v>
      </c>
      <c r="N65" s="403">
        <f t="shared" ref="N65" si="248">M65+(M65*$D65*$D$2)</f>
        <v>53.974200000000003</v>
      </c>
      <c r="O65" s="402">
        <v>42.6</v>
      </c>
      <c r="P65" s="403">
        <f t="shared" ref="P65" si="249">O65+(O65*$D65*$D$2)</f>
        <v>53.974200000000003</v>
      </c>
      <c r="Q65" s="402">
        <v>42.6</v>
      </c>
      <c r="R65" s="403">
        <f t="shared" si="5"/>
        <v>53.974200000000003</v>
      </c>
    </row>
    <row r="66" spans="1:18" x14ac:dyDescent="0.25">
      <c r="A66" s="404" t="s">
        <v>931</v>
      </c>
      <c r="B66" s="404" t="s">
        <v>2687</v>
      </c>
      <c r="C66" s="404" t="s">
        <v>467</v>
      </c>
      <c r="D66" s="406">
        <v>1</v>
      </c>
      <c r="E66" s="404">
        <v>15.32</v>
      </c>
      <c r="F66" s="405">
        <f t="shared" si="0"/>
        <v>19.410440000000001</v>
      </c>
      <c r="G66" s="404">
        <v>15.07</v>
      </c>
      <c r="H66" s="405">
        <f t="shared" si="0"/>
        <v>19.093690000000002</v>
      </c>
      <c r="I66" s="404">
        <v>17.149999999999999</v>
      </c>
      <c r="J66" s="405">
        <f t="shared" ref="J66" si="250">I66+(I66*$D66*$D$2)</f>
        <v>21.729049999999997</v>
      </c>
      <c r="K66" s="404">
        <v>13.96</v>
      </c>
      <c r="L66" s="405">
        <f t="shared" ref="L66" si="251">K66+(K66*$D66*$D$2)</f>
        <v>17.68732</v>
      </c>
      <c r="M66" s="404">
        <v>13.83</v>
      </c>
      <c r="N66" s="405">
        <f t="shared" ref="N66" si="252">M66+(M66*$D66*$D$2)</f>
        <v>17.52261</v>
      </c>
      <c r="O66" s="404">
        <v>15.63</v>
      </c>
      <c r="P66" s="405">
        <f t="shared" ref="P66" si="253">O66+(O66*$D66*$D$2)</f>
        <v>19.80321</v>
      </c>
      <c r="Q66" s="404">
        <v>13.96</v>
      </c>
      <c r="R66" s="405">
        <f t="shared" si="5"/>
        <v>17.68732</v>
      </c>
    </row>
    <row r="67" spans="1:18" x14ac:dyDescent="0.25">
      <c r="A67" s="402" t="s">
        <v>85</v>
      </c>
      <c r="B67" s="402" t="s">
        <v>86</v>
      </c>
      <c r="C67" s="402" t="s">
        <v>465</v>
      </c>
      <c r="D67" s="406">
        <v>1</v>
      </c>
      <c r="E67" s="402">
        <v>0.36</v>
      </c>
      <c r="F67" s="403">
        <f t="shared" si="0"/>
        <v>0.45611999999999997</v>
      </c>
      <c r="G67" s="402">
        <v>0.34</v>
      </c>
      <c r="H67" s="403">
        <f t="shared" si="0"/>
        <v>0.43078000000000005</v>
      </c>
      <c r="I67" s="402">
        <v>0.37</v>
      </c>
      <c r="J67" s="403">
        <f t="shared" ref="J67" si="254">I67+(I67*$D67*$D$2)</f>
        <v>0.46878999999999998</v>
      </c>
      <c r="K67" s="402">
        <v>0.36</v>
      </c>
      <c r="L67" s="403">
        <f t="shared" ref="L67" si="255">K67+(K67*$D67*$D$2)</f>
        <v>0.45611999999999997</v>
      </c>
      <c r="M67" s="402">
        <v>0.36</v>
      </c>
      <c r="N67" s="403">
        <f t="shared" ref="N67" si="256">M67+(M67*$D67*$D$2)</f>
        <v>0.45611999999999997</v>
      </c>
      <c r="O67" s="402">
        <v>0.36</v>
      </c>
      <c r="P67" s="403">
        <f t="shared" ref="P67" si="257">O67+(O67*$D67*$D$2)</f>
        <v>0.45611999999999997</v>
      </c>
      <c r="Q67" s="402">
        <v>0.36</v>
      </c>
      <c r="R67" s="403">
        <f t="shared" si="5"/>
        <v>0.45611999999999997</v>
      </c>
    </row>
    <row r="68" spans="1:18" x14ac:dyDescent="0.25">
      <c r="A68" s="404" t="s">
        <v>932</v>
      </c>
      <c r="B68" s="404" t="s">
        <v>2688</v>
      </c>
      <c r="C68" s="404" t="s">
        <v>465</v>
      </c>
      <c r="D68" s="406">
        <v>1</v>
      </c>
      <c r="E68" s="404">
        <v>0.78</v>
      </c>
      <c r="F68" s="405">
        <f t="shared" ref="F68:H131" si="258">E68+(E68*$D68*$D$2)</f>
        <v>0.98826000000000003</v>
      </c>
      <c r="G68" s="404">
        <v>0.71</v>
      </c>
      <c r="H68" s="405">
        <f t="shared" si="258"/>
        <v>0.89956999999999998</v>
      </c>
      <c r="I68" s="404">
        <v>0.8</v>
      </c>
      <c r="J68" s="405">
        <f t="shared" ref="J68" si="259">I68+(I68*$D68*$D$2)</f>
        <v>1.0136000000000001</v>
      </c>
      <c r="K68" s="404">
        <v>0.77</v>
      </c>
      <c r="L68" s="405">
        <f t="shared" ref="L68" si="260">K68+(K68*$D68*$D$2)</f>
        <v>0.97559000000000007</v>
      </c>
      <c r="M68" s="404">
        <v>0.77</v>
      </c>
      <c r="N68" s="405">
        <f t="shared" ref="N68" si="261">M68+(M68*$D68*$D$2)</f>
        <v>0.97559000000000007</v>
      </c>
      <c r="O68" s="404">
        <v>0.78</v>
      </c>
      <c r="P68" s="405">
        <f t="shared" ref="P68" si="262">O68+(O68*$D68*$D$2)</f>
        <v>0.98826000000000003</v>
      </c>
      <c r="Q68" s="404">
        <v>0.77</v>
      </c>
      <c r="R68" s="405">
        <f t="shared" ref="R68:R131" si="263">L68</f>
        <v>0.97559000000000007</v>
      </c>
    </row>
    <row r="69" spans="1:18" x14ac:dyDescent="0.25">
      <c r="A69" s="402" t="s">
        <v>933</v>
      </c>
      <c r="B69" s="402" t="s">
        <v>2689</v>
      </c>
      <c r="C69" s="402" t="s">
        <v>467</v>
      </c>
      <c r="D69" s="406">
        <v>1</v>
      </c>
      <c r="E69" s="402">
        <v>1.9</v>
      </c>
      <c r="F69" s="403">
        <f t="shared" si="258"/>
        <v>2.4072999999999998</v>
      </c>
      <c r="G69" s="402">
        <v>1.78</v>
      </c>
      <c r="H69" s="403">
        <f t="shared" si="258"/>
        <v>2.2552599999999998</v>
      </c>
      <c r="I69" s="402">
        <v>1.93</v>
      </c>
      <c r="J69" s="403">
        <f t="shared" ref="J69" si="264">I69+(I69*$D69*$D$2)</f>
        <v>2.4453100000000001</v>
      </c>
      <c r="K69" s="402">
        <v>1.87</v>
      </c>
      <c r="L69" s="403">
        <f t="shared" ref="L69" si="265">K69+(K69*$D69*$D$2)</f>
        <v>2.3692900000000003</v>
      </c>
      <c r="M69" s="402">
        <v>1.87</v>
      </c>
      <c r="N69" s="403">
        <f t="shared" ref="N69" si="266">M69+(M69*$D69*$D$2)</f>
        <v>2.3692900000000003</v>
      </c>
      <c r="O69" s="402">
        <v>1.89</v>
      </c>
      <c r="P69" s="403">
        <f t="shared" ref="P69" si="267">O69+(O69*$D69*$D$2)</f>
        <v>2.3946299999999998</v>
      </c>
      <c r="Q69" s="402">
        <v>1.87</v>
      </c>
      <c r="R69" s="403">
        <f t="shared" si="263"/>
        <v>2.3692900000000003</v>
      </c>
    </row>
    <row r="70" spans="1:18" x14ac:dyDescent="0.25">
      <c r="A70" s="404" t="s">
        <v>443</v>
      </c>
      <c r="B70" s="404" t="s">
        <v>444</v>
      </c>
      <c r="C70" s="404" t="s">
        <v>467</v>
      </c>
      <c r="D70" s="406">
        <v>1</v>
      </c>
      <c r="E70" s="404">
        <v>4.22</v>
      </c>
      <c r="F70" s="405">
        <f t="shared" si="258"/>
        <v>5.3467399999999996</v>
      </c>
      <c r="G70" s="404">
        <v>3.83</v>
      </c>
      <c r="H70" s="405">
        <f t="shared" si="258"/>
        <v>4.8526100000000003</v>
      </c>
      <c r="I70" s="404">
        <v>4.33</v>
      </c>
      <c r="J70" s="405">
        <f t="shared" ref="J70" si="268">I70+(I70*$D70*$D$2)</f>
        <v>5.48611</v>
      </c>
      <c r="K70" s="404">
        <v>4.1500000000000004</v>
      </c>
      <c r="L70" s="405">
        <f t="shared" ref="L70" si="269">K70+(K70*$D70*$D$2)</f>
        <v>5.2580500000000008</v>
      </c>
      <c r="M70" s="404">
        <v>4.1500000000000004</v>
      </c>
      <c r="N70" s="405">
        <f t="shared" ref="N70" si="270">M70+(M70*$D70*$D$2)</f>
        <v>5.2580500000000008</v>
      </c>
      <c r="O70" s="404">
        <v>4.22</v>
      </c>
      <c r="P70" s="405">
        <f t="shared" ref="P70" si="271">O70+(O70*$D70*$D$2)</f>
        <v>5.3467399999999996</v>
      </c>
      <c r="Q70" s="404">
        <v>4.1500000000000004</v>
      </c>
      <c r="R70" s="405">
        <f t="shared" si="263"/>
        <v>5.2580500000000008</v>
      </c>
    </row>
    <row r="71" spans="1:18" x14ac:dyDescent="0.25">
      <c r="A71" s="402" t="s">
        <v>934</v>
      </c>
      <c r="B71" s="402" t="s">
        <v>2690</v>
      </c>
      <c r="C71" s="402" t="s">
        <v>467</v>
      </c>
      <c r="D71" s="406">
        <v>1</v>
      </c>
      <c r="E71" s="402">
        <v>0</v>
      </c>
      <c r="F71" s="403">
        <f t="shared" si="258"/>
        <v>0</v>
      </c>
      <c r="G71" s="402">
        <v>0</v>
      </c>
      <c r="H71" s="403">
        <f t="shared" si="258"/>
        <v>0</v>
      </c>
      <c r="I71" s="402">
        <v>0</v>
      </c>
      <c r="J71" s="403">
        <f t="shared" ref="J71" si="272">I71+(I71*$D71*$D$2)</f>
        <v>0</v>
      </c>
      <c r="K71" s="402">
        <v>0</v>
      </c>
      <c r="L71" s="403">
        <f t="shared" ref="L71" si="273">K71+(K71*$D71*$D$2)</f>
        <v>0</v>
      </c>
      <c r="M71" s="402">
        <v>0</v>
      </c>
      <c r="N71" s="403">
        <f t="shared" ref="N71" si="274">M71+(M71*$D71*$D$2)</f>
        <v>0</v>
      </c>
      <c r="O71" s="402">
        <v>0</v>
      </c>
      <c r="P71" s="403">
        <f t="shared" ref="P71" si="275">O71+(O71*$D71*$D$2)</f>
        <v>0</v>
      </c>
      <c r="Q71" s="402">
        <v>0</v>
      </c>
      <c r="R71" s="403">
        <f t="shared" si="263"/>
        <v>0</v>
      </c>
    </row>
    <row r="72" spans="1:18" x14ac:dyDescent="0.25">
      <c r="A72" s="404" t="s">
        <v>935</v>
      </c>
      <c r="B72" s="404" t="s">
        <v>2691</v>
      </c>
      <c r="C72" s="404" t="s">
        <v>467</v>
      </c>
      <c r="D72" s="406">
        <v>1</v>
      </c>
      <c r="E72" s="404">
        <v>7.18</v>
      </c>
      <c r="F72" s="405">
        <f t="shared" si="258"/>
        <v>9.097059999999999</v>
      </c>
      <c r="G72" s="404">
        <v>6.27</v>
      </c>
      <c r="H72" s="405">
        <f t="shared" si="258"/>
        <v>7.9440899999999992</v>
      </c>
      <c r="I72" s="404">
        <v>7.37</v>
      </c>
      <c r="J72" s="405">
        <f t="shared" ref="J72" si="276">I72+(I72*$D72*$D$2)</f>
        <v>9.33779</v>
      </c>
      <c r="K72" s="404">
        <v>7.07</v>
      </c>
      <c r="L72" s="405">
        <f t="shared" ref="L72" si="277">K72+(K72*$D72*$D$2)</f>
        <v>8.9576899999999995</v>
      </c>
      <c r="M72" s="404">
        <v>7.06</v>
      </c>
      <c r="N72" s="405">
        <f t="shared" ref="N72" si="278">M72+(M72*$D72*$D$2)</f>
        <v>8.9450199999999995</v>
      </c>
      <c r="O72" s="404">
        <v>7.15</v>
      </c>
      <c r="P72" s="405">
        <f t="shared" ref="P72" si="279">O72+(O72*$D72*$D$2)</f>
        <v>9.0590500000000009</v>
      </c>
      <c r="Q72" s="404">
        <v>7.07</v>
      </c>
      <c r="R72" s="405">
        <f t="shared" si="263"/>
        <v>8.9576899999999995</v>
      </c>
    </row>
    <row r="73" spans="1:18" x14ac:dyDescent="0.25">
      <c r="A73" s="402" t="s">
        <v>285</v>
      </c>
      <c r="B73" s="402" t="s">
        <v>286</v>
      </c>
      <c r="C73" s="402" t="s">
        <v>467</v>
      </c>
      <c r="D73" s="406">
        <v>1</v>
      </c>
      <c r="E73" s="402">
        <v>3.02</v>
      </c>
      <c r="F73" s="403">
        <f t="shared" si="258"/>
        <v>3.8263400000000001</v>
      </c>
      <c r="G73" s="402">
        <v>2.79</v>
      </c>
      <c r="H73" s="403">
        <f t="shared" si="258"/>
        <v>3.5349300000000001</v>
      </c>
      <c r="I73" s="402">
        <v>3.07</v>
      </c>
      <c r="J73" s="403">
        <f t="shared" ref="J73" si="280">I73+(I73*$D73*$D$2)</f>
        <v>3.8896899999999999</v>
      </c>
      <c r="K73" s="402">
        <v>3</v>
      </c>
      <c r="L73" s="403">
        <f t="shared" ref="L73" si="281">K73+(K73*$D73*$D$2)</f>
        <v>3.8010000000000002</v>
      </c>
      <c r="M73" s="402">
        <v>3</v>
      </c>
      <c r="N73" s="403">
        <f t="shared" ref="N73" si="282">M73+(M73*$D73*$D$2)</f>
        <v>3.8010000000000002</v>
      </c>
      <c r="O73" s="402">
        <v>3.02</v>
      </c>
      <c r="P73" s="403">
        <f t="shared" ref="P73" si="283">O73+(O73*$D73*$D$2)</f>
        <v>3.8263400000000001</v>
      </c>
      <c r="Q73" s="402">
        <v>3</v>
      </c>
      <c r="R73" s="403">
        <f t="shared" si="263"/>
        <v>3.8010000000000002</v>
      </c>
    </row>
    <row r="74" spans="1:18" x14ac:dyDescent="0.25">
      <c r="A74" s="404" t="s">
        <v>936</v>
      </c>
      <c r="B74" s="404" t="s">
        <v>2692</v>
      </c>
      <c r="C74" s="404" t="s">
        <v>467</v>
      </c>
      <c r="D74" s="406">
        <v>1</v>
      </c>
      <c r="E74" s="404">
        <v>23.95</v>
      </c>
      <c r="F74" s="405">
        <f t="shared" si="258"/>
        <v>30.344650000000001</v>
      </c>
      <c r="G74" s="404">
        <v>21.75</v>
      </c>
      <c r="H74" s="405">
        <f t="shared" si="258"/>
        <v>27.55725</v>
      </c>
      <c r="I74" s="404">
        <v>23.56</v>
      </c>
      <c r="J74" s="405">
        <f t="shared" ref="J74" si="284">I74+(I74*$D74*$D$2)</f>
        <v>29.850519999999999</v>
      </c>
      <c r="K74" s="404">
        <v>23.92</v>
      </c>
      <c r="L74" s="405">
        <f t="shared" ref="L74" si="285">K74+(K74*$D74*$D$2)</f>
        <v>30.306640000000002</v>
      </c>
      <c r="M74" s="404">
        <v>23.92</v>
      </c>
      <c r="N74" s="405">
        <f t="shared" ref="N74" si="286">M74+(M74*$D74*$D$2)</f>
        <v>30.306640000000002</v>
      </c>
      <c r="O74" s="404">
        <v>23.95</v>
      </c>
      <c r="P74" s="405">
        <f t="shared" ref="P74" si="287">O74+(O74*$D74*$D$2)</f>
        <v>30.344650000000001</v>
      </c>
      <c r="Q74" s="404">
        <v>23.92</v>
      </c>
      <c r="R74" s="405">
        <f t="shared" si="263"/>
        <v>30.306640000000002</v>
      </c>
    </row>
    <row r="75" spans="1:18" x14ac:dyDescent="0.25">
      <c r="A75" s="402" t="s">
        <v>937</v>
      </c>
      <c r="B75" s="402" t="s">
        <v>2693</v>
      </c>
      <c r="C75" s="402" t="s">
        <v>467</v>
      </c>
      <c r="D75" s="406">
        <v>1</v>
      </c>
      <c r="E75" s="402">
        <v>25.06</v>
      </c>
      <c r="F75" s="403">
        <f t="shared" si="258"/>
        <v>31.751019999999997</v>
      </c>
      <c r="G75" s="402">
        <v>21.44</v>
      </c>
      <c r="H75" s="403">
        <f t="shared" si="258"/>
        <v>27.164480000000001</v>
      </c>
      <c r="I75" s="402">
        <v>24.4</v>
      </c>
      <c r="J75" s="403">
        <f t="shared" ref="J75" si="288">I75+(I75*$D75*$D$2)</f>
        <v>30.9148</v>
      </c>
      <c r="K75" s="402">
        <v>24.98</v>
      </c>
      <c r="L75" s="403">
        <f t="shared" ref="L75" si="289">K75+(K75*$D75*$D$2)</f>
        <v>31.649660000000001</v>
      </c>
      <c r="M75" s="402">
        <v>24.98</v>
      </c>
      <c r="N75" s="403">
        <f t="shared" ref="N75" si="290">M75+(M75*$D75*$D$2)</f>
        <v>31.649660000000001</v>
      </c>
      <c r="O75" s="402">
        <v>25.05</v>
      </c>
      <c r="P75" s="403">
        <f t="shared" ref="P75" si="291">O75+(O75*$D75*$D$2)</f>
        <v>31.738350000000001</v>
      </c>
      <c r="Q75" s="402">
        <v>24.98</v>
      </c>
      <c r="R75" s="403">
        <f t="shared" si="263"/>
        <v>31.649660000000001</v>
      </c>
    </row>
    <row r="76" spans="1:18" x14ac:dyDescent="0.25">
      <c r="A76" s="404" t="s">
        <v>938</v>
      </c>
      <c r="B76" s="404" t="s">
        <v>2694</v>
      </c>
      <c r="C76" s="404" t="s">
        <v>467</v>
      </c>
      <c r="D76" s="406">
        <v>1</v>
      </c>
      <c r="E76" s="404">
        <v>21.74</v>
      </c>
      <c r="F76" s="405">
        <f t="shared" si="258"/>
        <v>27.544579999999996</v>
      </c>
      <c r="G76" s="404">
        <v>19.510000000000002</v>
      </c>
      <c r="H76" s="405">
        <f t="shared" si="258"/>
        <v>24.719170000000002</v>
      </c>
      <c r="I76" s="404">
        <v>21.56</v>
      </c>
      <c r="J76" s="405">
        <f t="shared" ref="J76" si="292">I76+(I76*$D76*$D$2)</f>
        <v>27.316519999999997</v>
      </c>
      <c r="K76" s="404">
        <v>21.56</v>
      </c>
      <c r="L76" s="405">
        <f t="shared" ref="L76" si="293">K76+(K76*$D76*$D$2)</f>
        <v>27.316519999999997</v>
      </c>
      <c r="M76" s="404">
        <v>21.55</v>
      </c>
      <c r="N76" s="405">
        <f t="shared" ref="N76" si="294">M76+(M76*$D76*$D$2)</f>
        <v>27.303850000000001</v>
      </c>
      <c r="O76" s="404">
        <v>21.7</v>
      </c>
      <c r="P76" s="405">
        <f t="shared" ref="P76" si="295">O76+(O76*$D76*$D$2)</f>
        <v>27.4939</v>
      </c>
      <c r="Q76" s="404">
        <v>21.56</v>
      </c>
      <c r="R76" s="405">
        <f t="shared" si="263"/>
        <v>27.316519999999997</v>
      </c>
    </row>
    <row r="77" spans="1:18" x14ac:dyDescent="0.25">
      <c r="A77" s="402" t="s">
        <v>939</v>
      </c>
      <c r="B77" s="402" t="s">
        <v>2695</v>
      </c>
      <c r="C77" s="402" t="s">
        <v>467</v>
      </c>
      <c r="D77" s="406">
        <v>1</v>
      </c>
      <c r="E77" s="402">
        <v>56.1</v>
      </c>
      <c r="F77" s="403">
        <f t="shared" si="258"/>
        <v>71.078699999999998</v>
      </c>
      <c r="G77" s="402">
        <v>44.94</v>
      </c>
      <c r="H77" s="403">
        <f t="shared" si="258"/>
        <v>56.938980000000001</v>
      </c>
      <c r="I77" s="402">
        <v>54.6</v>
      </c>
      <c r="J77" s="403">
        <f t="shared" ref="J77" si="296">I77+(I77*$D77*$D$2)</f>
        <v>69.178200000000004</v>
      </c>
      <c r="K77" s="402">
        <v>47.25</v>
      </c>
      <c r="L77" s="403">
        <f t="shared" ref="L77" si="297">K77+(K77*$D77*$D$2)</f>
        <v>59.865749999999998</v>
      </c>
      <c r="M77" s="402">
        <v>34.340000000000003</v>
      </c>
      <c r="N77" s="403">
        <f t="shared" ref="N77" si="298">M77+(M77*$D77*$D$2)</f>
        <v>43.508780000000002</v>
      </c>
      <c r="O77" s="402">
        <v>29.4</v>
      </c>
      <c r="P77" s="403">
        <f t="shared" ref="P77" si="299">O77+(O77*$D77*$D$2)</f>
        <v>37.2498</v>
      </c>
      <c r="Q77" s="402">
        <v>47.25</v>
      </c>
      <c r="R77" s="403">
        <f t="shared" si="263"/>
        <v>59.865749999999998</v>
      </c>
    </row>
    <row r="78" spans="1:18" x14ac:dyDescent="0.25">
      <c r="A78" s="404" t="s">
        <v>940</v>
      </c>
      <c r="B78" s="404" t="s">
        <v>2696</v>
      </c>
      <c r="C78" s="404" t="s">
        <v>467</v>
      </c>
      <c r="D78" s="406">
        <v>1</v>
      </c>
      <c r="E78" s="404">
        <v>5.41</v>
      </c>
      <c r="F78" s="405">
        <f t="shared" si="258"/>
        <v>6.8544700000000001</v>
      </c>
      <c r="G78" s="404">
        <v>4.8600000000000003</v>
      </c>
      <c r="H78" s="405">
        <f t="shared" si="258"/>
        <v>6.1576200000000005</v>
      </c>
      <c r="I78" s="404">
        <v>5.63</v>
      </c>
      <c r="J78" s="405">
        <f t="shared" ref="J78" si="300">I78+(I78*$D78*$D$2)</f>
        <v>7.1332100000000001</v>
      </c>
      <c r="K78" s="404">
        <v>5.35</v>
      </c>
      <c r="L78" s="405">
        <f t="shared" ref="L78" si="301">K78+(K78*$D78*$D$2)</f>
        <v>6.7784499999999994</v>
      </c>
      <c r="M78" s="404">
        <v>5.35</v>
      </c>
      <c r="N78" s="405">
        <f t="shared" ref="N78" si="302">M78+(M78*$D78*$D$2)</f>
        <v>6.7784499999999994</v>
      </c>
      <c r="O78" s="404">
        <v>5.43</v>
      </c>
      <c r="P78" s="405">
        <f t="shared" ref="P78" si="303">O78+(O78*$D78*$D$2)</f>
        <v>6.87981</v>
      </c>
      <c r="Q78" s="404">
        <v>5.35</v>
      </c>
      <c r="R78" s="405">
        <f t="shared" si="263"/>
        <v>6.7784499999999994</v>
      </c>
    </row>
    <row r="79" spans="1:18" x14ac:dyDescent="0.25">
      <c r="A79" s="402" t="s">
        <v>941</v>
      </c>
      <c r="B79" s="402" t="s">
        <v>2697</v>
      </c>
      <c r="C79" s="402" t="s">
        <v>467</v>
      </c>
      <c r="D79" s="406">
        <v>1</v>
      </c>
      <c r="E79" s="402">
        <v>4.72</v>
      </c>
      <c r="F79" s="403">
        <f t="shared" si="258"/>
        <v>5.9802400000000002</v>
      </c>
      <c r="G79" s="402">
        <v>4.1500000000000004</v>
      </c>
      <c r="H79" s="403">
        <f t="shared" si="258"/>
        <v>5.2580500000000008</v>
      </c>
      <c r="I79" s="402">
        <v>4.88</v>
      </c>
      <c r="J79" s="403">
        <f t="shared" ref="J79" si="304">I79+(I79*$D79*$D$2)</f>
        <v>6.1829599999999996</v>
      </c>
      <c r="K79" s="402">
        <v>4.63</v>
      </c>
      <c r="L79" s="403">
        <f t="shared" ref="L79" si="305">K79+(K79*$D79*$D$2)</f>
        <v>5.8662099999999997</v>
      </c>
      <c r="M79" s="402">
        <v>4.62</v>
      </c>
      <c r="N79" s="403">
        <f t="shared" ref="N79" si="306">M79+(M79*$D79*$D$2)</f>
        <v>5.8535400000000006</v>
      </c>
      <c r="O79" s="402">
        <v>4.6900000000000004</v>
      </c>
      <c r="P79" s="403">
        <f t="shared" ref="P79" si="307">O79+(O79*$D79*$D$2)</f>
        <v>5.9422300000000003</v>
      </c>
      <c r="Q79" s="402">
        <v>4.63</v>
      </c>
      <c r="R79" s="403">
        <f t="shared" si="263"/>
        <v>5.8662099999999997</v>
      </c>
    </row>
    <row r="80" spans="1:18" x14ac:dyDescent="0.25">
      <c r="A80" s="404" t="s">
        <v>101</v>
      </c>
      <c r="B80" s="404" t="s">
        <v>102</v>
      </c>
      <c r="C80" s="404" t="s">
        <v>467</v>
      </c>
      <c r="D80" s="406">
        <v>1</v>
      </c>
      <c r="E80" s="404">
        <v>22.9</v>
      </c>
      <c r="F80" s="405">
        <f t="shared" si="258"/>
        <v>29.014299999999999</v>
      </c>
      <c r="G80" s="404">
        <v>21.69</v>
      </c>
      <c r="H80" s="405">
        <f t="shared" si="258"/>
        <v>27.481230000000004</v>
      </c>
      <c r="I80" s="404">
        <v>23</v>
      </c>
      <c r="J80" s="405">
        <f t="shared" ref="J80" si="308">I80+(I80*$D80*$D$2)</f>
        <v>29.140999999999998</v>
      </c>
      <c r="K80" s="404">
        <v>22.32</v>
      </c>
      <c r="L80" s="405">
        <f t="shared" ref="L80" si="309">K80+(K80*$D80*$D$2)</f>
        <v>28.279440000000001</v>
      </c>
      <c r="M80" s="404">
        <v>22.3</v>
      </c>
      <c r="N80" s="405">
        <f t="shared" ref="N80" si="310">M80+(M80*$D80*$D$2)</f>
        <v>28.254100000000001</v>
      </c>
      <c r="O80" s="404">
        <v>22.51</v>
      </c>
      <c r="P80" s="405">
        <f t="shared" ref="P80" si="311">O80+(O80*$D80*$D$2)</f>
        <v>28.52017</v>
      </c>
      <c r="Q80" s="404">
        <v>22.32</v>
      </c>
      <c r="R80" s="405">
        <f t="shared" si="263"/>
        <v>28.279440000000001</v>
      </c>
    </row>
    <row r="81" spans="1:18" x14ac:dyDescent="0.25">
      <c r="A81" s="402" t="s">
        <v>942</v>
      </c>
      <c r="B81" s="402" t="s">
        <v>2698</v>
      </c>
      <c r="C81" s="402" t="s">
        <v>467</v>
      </c>
      <c r="D81" s="406">
        <v>1</v>
      </c>
      <c r="E81" s="402">
        <v>28.16</v>
      </c>
      <c r="F81" s="403">
        <f t="shared" si="258"/>
        <v>35.678719999999998</v>
      </c>
      <c r="G81" s="402">
        <v>25.3</v>
      </c>
      <c r="H81" s="403">
        <f t="shared" si="258"/>
        <v>32.055100000000003</v>
      </c>
      <c r="I81" s="402">
        <v>27.35</v>
      </c>
      <c r="J81" s="403">
        <f t="shared" ref="J81" si="312">I81+(I81*$D81*$D$2)</f>
        <v>34.652450000000002</v>
      </c>
      <c r="K81" s="402">
        <v>27.35</v>
      </c>
      <c r="L81" s="403">
        <f t="shared" ref="L81" si="313">K81+(K81*$D81*$D$2)</f>
        <v>34.652450000000002</v>
      </c>
      <c r="M81" s="402">
        <v>27.34</v>
      </c>
      <c r="N81" s="403">
        <f t="shared" ref="N81" si="314">M81+(M81*$D81*$D$2)</f>
        <v>34.639780000000002</v>
      </c>
      <c r="O81" s="402">
        <v>27.48</v>
      </c>
      <c r="P81" s="403">
        <f t="shared" ref="P81" si="315">O81+(O81*$D81*$D$2)</f>
        <v>34.817160000000001</v>
      </c>
      <c r="Q81" s="402">
        <v>27.35</v>
      </c>
      <c r="R81" s="403">
        <f t="shared" si="263"/>
        <v>34.652450000000002</v>
      </c>
    </row>
    <row r="82" spans="1:18" x14ac:dyDescent="0.25">
      <c r="A82" s="404" t="s">
        <v>943</v>
      </c>
      <c r="B82" s="404" t="s">
        <v>2699</v>
      </c>
      <c r="C82" s="404" t="s">
        <v>467</v>
      </c>
      <c r="D82" s="406">
        <v>1</v>
      </c>
      <c r="E82" s="404">
        <v>40.909999999999997</v>
      </c>
      <c r="F82" s="405">
        <f t="shared" si="258"/>
        <v>51.832969999999996</v>
      </c>
      <c r="G82" s="404">
        <v>36.36</v>
      </c>
      <c r="H82" s="405">
        <f t="shared" si="258"/>
        <v>46.06812</v>
      </c>
      <c r="I82" s="404">
        <v>40.799999999999997</v>
      </c>
      <c r="J82" s="405">
        <f t="shared" ref="J82" si="316">I82+(I82*$D82*$D$2)</f>
        <v>51.693599999999996</v>
      </c>
      <c r="K82" s="404">
        <v>40.56</v>
      </c>
      <c r="L82" s="405">
        <f t="shared" ref="L82" si="317">K82+(K82*$D82*$D$2)</f>
        <v>51.389520000000005</v>
      </c>
      <c r="M82" s="404">
        <v>40.53</v>
      </c>
      <c r="N82" s="405">
        <f t="shared" ref="N82" si="318">M82+(M82*$D82*$D$2)</f>
        <v>51.351510000000005</v>
      </c>
      <c r="O82" s="404">
        <v>40.92</v>
      </c>
      <c r="P82" s="405">
        <f t="shared" ref="P82" si="319">O82+(O82*$D82*$D$2)</f>
        <v>51.845640000000003</v>
      </c>
      <c r="Q82" s="404">
        <v>40.56</v>
      </c>
      <c r="R82" s="405">
        <f t="shared" si="263"/>
        <v>51.389520000000005</v>
      </c>
    </row>
    <row r="83" spans="1:18" x14ac:dyDescent="0.25">
      <c r="A83" s="402" t="s">
        <v>944</v>
      </c>
      <c r="B83" s="402" t="s">
        <v>2700</v>
      </c>
      <c r="C83" s="402" t="s">
        <v>467</v>
      </c>
      <c r="D83" s="406">
        <v>1</v>
      </c>
      <c r="E83" s="402">
        <v>40.19</v>
      </c>
      <c r="F83" s="403">
        <f t="shared" si="258"/>
        <v>50.920729999999999</v>
      </c>
      <c r="G83" s="402">
        <v>38.130000000000003</v>
      </c>
      <c r="H83" s="403">
        <f t="shared" si="258"/>
        <v>48.31071</v>
      </c>
      <c r="I83" s="402">
        <v>42.82</v>
      </c>
      <c r="J83" s="403">
        <f t="shared" ref="J83" si="320">I83+(I83*$D83*$D$2)</f>
        <v>54.252940000000002</v>
      </c>
      <c r="K83" s="402">
        <v>37.83</v>
      </c>
      <c r="L83" s="403">
        <f t="shared" ref="L83" si="321">K83+(K83*$D83*$D$2)</f>
        <v>47.930610000000001</v>
      </c>
      <c r="M83" s="402">
        <v>37.6</v>
      </c>
      <c r="N83" s="403">
        <f t="shared" ref="N83" si="322">M83+(M83*$D83*$D$2)</f>
        <v>47.639200000000002</v>
      </c>
      <c r="O83" s="402">
        <v>40.880000000000003</v>
      </c>
      <c r="P83" s="403">
        <f t="shared" ref="P83" si="323">O83+(O83*$D83*$D$2)</f>
        <v>51.794960000000003</v>
      </c>
      <c r="Q83" s="402">
        <v>37.83</v>
      </c>
      <c r="R83" s="403">
        <f t="shared" si="263"/>
        <v>47.930610000000001</v>
      </c>
    </row>
    <row r="84" spans="1:18" x14ac:dyDescent="0.25">
      <c r="A84" s="404" t="s">
        <v>945</v>
      </c>
      <c r="B84" s="404" t="s">
        <v>2701</v>
      </c>
      <c r="C84" s="404" t="s">
        <v>70</v>
      </c>
      <c r="D84" s="406">
        <v>1</v>
      </c>
      <c r="E84" s="404">
        <v>38.61</v>
      </c>
      <c r="F84" s="405">
        <f t="shared" si="258"/>
        <v>48.918869999999998</v>
      </c>
      <c r="G84" s="404">
        <v>36.42</v>
      </c>
      <c r="H84" s="405">
        <f t="shared" si="258"/>
        <v>46.14414</v>
      </c>
      <c r="I84" s="404">
        <v>38.32</v>
      </c>
      <c r="J84" s="405">
        <f t="shared" ref="J84" si="324">I84+(I84*$D84*$D$2)</f>
        <v>48.551439999999999</v>
      </c>
      <c r="K84" s="404">
        <v>38.04</v>
      </c>
      <c r="L84" s="405">
        <f t="shared" ref="L84" si="325">K84+(K84*$D84*$D$2)</f>
        <v>48.196680000000001</v>
      </c>
      <c r="M84" s="404">
        <v>38.020000000000003</v>
      </c>
      <c r="N84" s="405">
        <f t="shared" ref="N84" si="326">M84+(M84*$D84*$D$2)</f>
        <v>48.171340000000001</v>
      </c>
      <c r="O84" s="404">
        <v>38.22</v>
      </c>
      <c r="P84" s="405">
        <f t="shared" ref="P84" si="327">O84+(O84*$D84*$D$2)</f>
        <v>48.42474</v>
      </c>
      <c r="Q84" s="404">
        <v>38.04</v>
      </c>
      <c r="R84" s="405">
        <f t="shared" si="263"/>
        <v>48.196680000000001</v>
      </c>
    </row>
    <row r="85" spans="1:18" x14ac:dyDescent="0.25">
      <c r="A85" s="402" t="s">
        <v>946</v>
      </c>
      <c r="B85" s="402" t="s">
        <v>2702</v>
      </c>
      <c r="C85" s="402" t="s">
        <v>70</v>
      </c>
      <c r="D85" s="406">
        <v>1</v>
      </c>
      <c r="E85" s="402">
        <v>35.42</v>
      </c>
      <c r="F85" s="403">
        <f t="shared" si="258"/>
        <v>44.877140000000004</v>
      </c>
      <c r="G85" s="402">
        <v>33.409999999999997</v>
      </c>
      <c r="H85" s="403">
        <f t="shared" si="258"/>
        <v>42.330469999999998</v>
      </c>
      <c r="I85" s="402">
        <v>35.229999999999997</v>
      </c>
      <c r="J85" s="403">
        <f t="shared" ref="J85" si="328">I85+(I85*$D85*$D$2)</f>
        <v>44.636409999999998</v>
      </c>
      <c r="K85" s="402">
        <v>34.909999999999997</v>
      </c>
      <c r="L85" s="403">
        <f t="shared" ref="L85" si="329">K85+(K85*$D85*$D$2)</f>
        <v>44.230969999999999</v>
      </c>
      <c r="M85" s="402">
        <v>34.89</v>
      </c>
      <c r="N85" s="403">
        <f t="shared" ref="N85" si="330">M85+(M85*$D85*$D$2)</f>
        <v>44.205629999999999</v>
      </c>
      <c r="O85" s="402">
        <v>35.090000000000003</v>
      </c>
      <c r="P85" s="403">
        <f t="shared" ref="P85" si="331">O85+(O85*$D85*$D$2)</f>
        <v>44.459030000000006</v>
      </c>
      <c r="Q85" s="402">
        <v>34.909999999999997</v>
      </c>
      <c r="R85" s="403">
        <f t="shared" si="263"/>
        <v>44.230969999999999</v>
      </c>
    </row>
    <row r="86" spans="1:18" x14ac:dyDescent="0.25">
      <c r="A86" s="404" t="s">
        <v>947</v>
      </c>
      <c r="B86" s="404" t="s">
        <v>2703</v>
      </c>
      <c r="C86" s="404" t="s">
        <v>70</v>
      </c>
      <c r="D86" s="406">
        <v>1</v>
      </c>
      <c r="E86" s="404">
        <v>46.49</v>
      </c>
      <c r="F86" s="405">
        <f t="shared" si="258"/>
        <v>58.902830000000002</v>
      </c>
      <c r="G86" s="404">
        <v>44.28</v>
      </c>
      <c r="H86" s="405">
        <f t="shared" si="258"/>
        <v>56.102760000000004</v>
      </c>
      <c r="I86" s="404">
        <v>46.2</v>
      </c>
      <c r="J86" s="405">
        <f t="shared" ref="J86" si="332">I86+(I86*$D86*$D$2)</f>
        <v>58.535400000000003</v>
      </c>
      <c r="K86" s="404">
        <v>45.91</v>
      </c>
      <c r="L86" s="405">
        <f t="shared" ref="L86" si="333">K86+(K86*$D86*$D$2)</f>
        <v>58.167969999999997</v>
      </c>
      <c r="M86" s="404">
        <v>45.9</v>
      </c>
      <c r="N86" s="405">
        <f t="shared" ref="N86" si="334">M86+(M86*$D86*$D$2)</f>
        <v>58.155299999999997</v>
      </c>
      <c r="O86" s="404">
        <v>46.09</v>
      </c>
      <c r="P86" s="405">
        <f t="shared" ref="P86" si="335">O86+(O86*$D86*$D$2)</f>
        <v>58.396030000000003</v>
      </c>
      <c r="Q86" s="404">
        <v>45.91</v>
      </c>
      <c r="R86" s="405">
        <f t="shared" si="263"/>
        <v>58.167969999999997</v>
      </c>
    </row>
    <row r="87" spans="1:18" x14ac:dyDescent="0.25">
      <c r="A87" s="402" t="s">
        <v>948</v>
      </c>
      <c r="B87" s="402" t="s">
        <v>2704</v>
      </c>
      <c r="C87" s="402" t="s">
        <v>70</v>
      </c>
      <c r="D87" s="406">
        <v>1</v>
      </c>
      <c r="E87" s="402">
        <v>52.59</v>
      </c>
      <c r="F87" s="403">
        <f t="shared" si="258"/>
        <v>66.631529999999998</v>
      </c>
      <c r="G87" s="402">
        <v>47.13</v>
      </c>
      <c r="H87" s="403">
        <f t="shared" si="258"/>
        <v>59.713710000000006</v>
      </c>
      <c r="I87" s="402">
        <v>55.04</v>
      </c>
      <c r="J87" s="403">
        <f t="shared" ref="J87" si="336">I87+(I87*$D87*$D$2)</f>
        <v>69.735680000000002</v>
      </c>
      <c r="K87" s="402">
        <v>52.05</v>
      </c>
      <c r="L87" s="403">
        <f t="shared" ref="L87" si="337">K87+(K87*$D87*$D$2)</f>
        <v>65.94735</v>
      </c>
      <c r="M87" s="402">
        <v>42.98</v>
      </c>
      <c r="N87" s="403">
        <f t="shared" ref="N87" si="338">M87+(M87*$D87*$D$2)</f>
        <v>54.455659999999995</v>
      </c>
      <c r="O87" s="402">
        <v>43.02</v>
      </c>
      <c r="P87" s="403">
        <f t="shared" ref="P87" si="339">O87+(O87*$D87*$D$2)</f>
        <v>54.506340000000009</v>
      </c>
      <c r="Q87" s="402">
        <v>52.05</v>
      </c>
      <c r="R87" s="403">
        <f t="shared" si="263"/>
        <v>65.94735</v>
      </c>
    </row>
    <row r="88" spans="1:18" x14ac:dyDescent="0.25">
      <c r="A88" s="404" t="s">
        <v>949</v>
      </c>
      <c r="B88" s="404" t="s">
        <v>2705</v>
      </c>
      <c r="C88" s="404" t="s">
        <v>70</v>
      </c>
      <c r="D88" s="406">
        <v>1</v>
      </c>
      <c r="E88" s="404">
        <v>48.75</v>
      </c>
      <c r="F88" s="405">
        <f t="shared" si="258"/>
        <v>61.766249999999999</v>
      </c>
      <c r="G88" s="404">
        <v>47.14</v>
      </c>
      <c r="H88" s="405">
        <f t="shared" si="258"/>
        <v>59.726379999999999</v>
      </c>
      <c r="I88" s="404">
        <v>54.27</v>
      </c>
      <c r="J88" s="405">
        <f t="shared" ref="J88" si="340">I88+(I88*$D88*$D$2)</f>
        <v>68.760090000000005</v>
      </c>
      <c r="K88" s="404">
        <v>53.1</v>
      </c>
      <c r="L88" s="405">
        <f t="shared" ref="L88" si="341">K88+(K88*$D88*$D$2)</f>
        <v>67.27770000000001</v>
      </c>
      <c r="M88" s="404">
        <v>40.799999999999997</v>
      </c>
      <c r="N88" s="405">
        <f t="shared" ref="N88" si="342">M88+(M88*$D88*$D$2)</f>
        <v>51.693599999999996</v>
      </c>
      <c r="O88" s="404">
        <v>41.07</v>
      </c>
      <c r="P88" s="405">
        <f t="shared" ref="P88" si="343">O88+(O88*$D88*$D$2)</f>
        <v>52.035690000000002</v>
      </c>
      <c r="Q88" s="404">
        <v>53.1</v>
      </c>
      <c r="R88" s="405">
        <f t="shared" si="263"/>
        <v>67.27770000000001</v>
      </c>
    </row>
    <row r="89" spans="1:18" x14ac:dyDescent="0.25">
      <c r="A89" s="402" t="s">
        <v>950</v>
      </c>
      <c r="B89" s="402" t="s">
        <v>2706</v>
      </c>
      <c r="C89" s="402" t="s">
        <v>70</v>
      </c>
      <c r="D89" s="406">
        <v>1</v>
      </c>
      <c r="E89" s="402">
        <v>60.59</v>
      </c>
      <c r="F89" s="403">
        <f t="shared" si="258"/>
        <v>76.767530000000008</v>
      </c>
      <c r="G89" s="402">
        <v>55.07</v>
      </c>
      <c r="H89" s="403">
        <f t="shared" si="258"/>
        <v>69.773690000000002</v>
      </c>
      <c r="I89" s="402">
        <v>63.05</v>
      </c>
      <c r="J89" s="403">
        <f t="shared" ref="J89" si="344">I89+(I89*$D89*$D$2)</f>
        <v>79.884349999999998</v>
      </c>
      <c r="K89" s="402">
        <v>60.02</v>
      </c>
      <c r="L89" s="403">
        <f t="shared" ref="L89" si="345">K89+(K89*$D89*$D$2)</f>
        <v>76.04534000000001</v>
      </c>
      <c r="M89" s="402">
        <v>50.89</v>
      </c>
      <c r="N89" s="403">
        <f t="shared" ref="N89" si="346">M89+(M89*$D89*$D$2)</f>
        <v>64.477630000000005</v>
      </c>
      <c r="O89" s="402">
        <v>50.93</v>
      </c>
      <c r="P89" s="403">
        <f t="shared" ref="P89" si="347">O89+(O89*$D89*$D$2)</f>
        <v>64.528310000000005</v>
      </c>
      <c r="Q89" s="402">
        <v>60.02</v>
      </c>
      <c r="R89" s="403">
        <f t="shared" si="263"/>
        <v>76.04534000000001</v>
      </c>
    </row>
    <row r="90" spans="1:18" x14ac:dyDescent="0.25">
      <c r="A90" s="404" t="s">
        <v>951</v>
      </c>
      <c r="B90" s="404" t="s">
        <v>2707</v>
      </c>
      <c r="C90" s="404" t="s">
        <v>70</v>
      </c>
      <c r="D90" s="406">
        <v>1</v>
      </c>
      <c r="E90" s="404">
        <v>38.18</v>
      </c>
      <c r="F90" s="405">
        <f t="shared" si="258"/>
        <v>48.37406</v>
      </c>
      <c r="G90" s="404">
        <v>37.229999999999997</v>
      </c>
      <c r="H90" s="405">
        <f t="shared" si="258"/>
        <v>47.170409999999997</v>
      </c>
      <c r="I90" s="404">
        <v>38.5</v>
      </c>
      <c r="J90" s="405">
        <f t="shared" ref="J90" si="348">I90+(I90*$D90*$D$2)</f>
        <v>48.779499999999999</v>
      </c>
      <c r="K90" s="404">
        <v>38.03</v>
      </c>
      <c r="L90" s="405">
        <f t="shared" ref="L90" si="349">K90+(K90*$D90*$D$2)</f>
        <v>48.184010000000001</v>
      </c>
      <c r="M90" s="404">
        <v>38.020000000000003</v>
      </c>
      <c r="N90" s="405">
        <f t="shared" ref="N90" si="350">M90+(M90*$D90*$D$2)</f>
        <v>48.171340000000001</v>
      </c>
      <c r="O90" s="404">
        <v>38.19</v>
      </c>
      <c r="P90" s="405">
        <f t="shared" ref="P90" si="351">O90+(O90*$D90*$D$2)</f>
        <v>48.38673</v>
      </c>
      <c r="Q90" s="404">
        <v>38.03</v>
      </c>
      <c r="R90" s="405">
        <f t="shared" si="263"/>
        <v>48.184010000000001</v>
      </c>
    </row>
    <row r="91" spans="1:18" x14ac:dyDescent="0.25">
      <c r="A91" s="402" t="s">
        <v>952</v>
      </c>
      <c r="B91" s="402" t="s">
        <v>2708</v>
      </c>
      <c r="C91" s="402" t="s">
        <v>70</v>
      </c>
      <c r="D91" s="406">
        <v>1</v>
      </c>
      <c r="E91" s="402">
        <v>47.39</v>
      </c>
      <c r="F91" s="403">
        <f t="shared" si="258"/>
        <v>60.043130000000005</v>
      </c>
      <c r="G91" s="402">
        <v>66.13</v>
      </c>
      <c r="H91" s="403">
        <f t="shared" si="258"/>
        <v>83.786709999999999</v>
      </c>
      <c r="I91" s="402">
        <v>68.760000000000005</v>
      </c>
      <c r="J91" s="403">
        <f t="shared" ref="J91" si="352">I91+(I91*$D91*$D$2)</f>
        <v>87.118920000000003</v>
      </c>
      <c r="K91" s="402">
        <v>77.31</v>
      </c>
      <c r="L91" s="403">
        <f t="shared" ref="L91" si="353">K91+(K91*$D91*$D$2)</f>
        <v>97.95177000000001</v>
      </c>
      <c r="M91" s="402">
        <v>48.57</v>
      </c>
      <c r="N91" s="403">
        <f t="shared" ref="N91" si="354">M91+(M91*$D91*$D$2)</f>
        <v>61.53819</v>
      </c>
      <c r="O91" s="402">
        <v>50.12</v>
      </c>
      <c r="P91" s="403">
        <f t="shared" ref="P91" si="355">O91+(O91*$D91*$D$2)</f>
        <v>63.502039999999994</v>
      </c>
      <c r="Q91" s="402">
        <v>77.31</v>
      </c>
      <c r="R91" s="403">
        <f t="shared" si="263"/>
        <v>97.95177000000001</v>
      </c>
    </row>
    <row r="92" spans="1:18" x14ac:dyDescent="0.25">
      <c r="A92" s="404" t="s">
        <v>953</v>
      </c>
      <c r="B92" s="404" t="s">
        <v>2709</v>
      </c>
      <c r="C92" s="404" t="s">
        <v>467</v>
      </c>
      <c r="D92" s="406">
        <v>1</v>
      </c>
      <c r="E92" s="404">
        <v>48.59</v>
      </c>
      <c r="F92" s="405">
        <f t="shared" si="258"/>
        <v>61.563530000000007</v>
      </c>
      <c r="G92" s="404">
        <v>43.72</v>
      </c>
      <c r="H92" s="405">
        <f t="shared" si="258"/>
        <v>55.393239999999999</v>
      </c>
      <c r="I92" s="404">
        <v>47.38</v>
      </c>
      <c r="J92" s="405">
        <f t="shared" ref="J92" si="356">I92+(I92*$D92*$D$2)</f>
        <v>60.030460000000005</v>
      </c>
      <c r="K92" s="404">
        <v>47.25</v>
      </c>
      <c r="L92" s="405">
        <f t="shared" ref="L92" si="357">K92+(K92*$D92*$D$2)</f>
        <v>59.865749999999998</v>
      </c>
      <c r="M92" s="404">
        <v>47.23</v>
      </c>
      <c r="N92" s="405">
        <f t="shared" ref="N92" si="358">M92+(M92*$D92*$D$2)</f>
        <v>59.840409999999999</v>
      </c>
      <c r="O92" s="404">
        <v>47.5</v>
      </c>
      <c r="P92" s="405">
        <f t="shared" ref="P92" si="359">O92+(O92*$D92*$D$2)</f>
        <v>60.182500000000005</v>
      </c>
      <c r="Q92" s="404">
        <v>47.25</v>
      </c>
      <c r="R92" s="405">
        <f t="shared" si="263"/>
        <v>59.865749999999998</v>
      </c>
    </row>
    <row r="93" spans="1:18" x14ac:dyDescent="0.25">
      <c r="A93" s="402" t="s">
        <v>954</v>
      </c>
      <c r="B93" s="402" t="s">
        <v>2710</v>
      </c>
      <c r="C93" s="402" t="s">
        <v>467</v>
      </c>
      <c r="D93" s="406">
        <v>1</v>
      </c>
      <c r="E93" s="402">
        <v>25.02</v>
      </c>
      <c r="F93" s="403">
        <f t="shared" si="258"/>
        <v>31.700340000000001</v>
      </c>
      <c r="G93" s="402">
        <v>22.64</v>
      </c>
      <c r="H93" s="403">
        <f t="shared" si="258"/>
        <v>28.68488</v>
      </c>
      <c r="I93" s="402">
        <v>24.65</v>
      </c>
      <c r="J93" s="403">
        <f t="shared" ref="J93" si="360">I93+(I93*$D93*$D$2)</f>
        <v>31.231549999999999</v>
      </c>
      <c r="K93" s="402">
        <v>24.43</v>
      </c>
      <c r="L93" s="403">
        <f t="shared" ref="L93" si="361">K93+(K93*$D93*$D$2)</f>
        <v>30.952809999999999</v>
      </c>
      <c r="M93" s="402">
        <v>24.42</v>
      </c>
      <c r="N93" s="403">
        <f t="shared" ref="N93" si="362">M93+(M93*$D93*$D$2)</f>
        <v>30.940140000000003</v>
      </c>
      <c r="O93" s="402">
        <v>24.58</v>
      </c>
      <c r="P93" s="403">
        <f t="shared" ref="P93" si="363">O93+(O93*$D93*$D$2)</f>
        <v>31.142859999999999</v>
      </c>
      <c r="Q93" s="402">
        <v>24.43</v>
      </c>
      <c r="R93" s="403">
        <f t="shared" si="263"/>
        <v>30.952809999999999</v>
      </c>
    </row>
    <row r="94" spans="1:18" x14ac:dyDescent="0.25">
      <c r="A94" s="404" t="s">
        <v>955</v>
      </c>
      <c r="B94" s="404" t="s">
        <v>2711</v>
      </c>
      <c r="C94" s="404" t="s">
        <v>467</v>
      </c>
      <c r="D94" s="406">
        <v>1</v>
      </c>
      <c r="E94" s="404">
        <v>30.55</v>
      </c>
      <c r="F94" s="405">
        <f t="shared" si="258"/>
        <v>38.706850000000003</v>
      </c>
      <c r="G94" s="404">
        <v>27.48</v>
      </c>
      <c r="H94" s="405">
        <f t="shared" si="258"/>
        <v>34.817160000000001</v>
      </c>
      <c r="I94" s="404">
        <v>29.8</v>
      </c>
      <c r="J94" s="405">
        <f t="shared" ref="J94" si="364">I94+(I94*$D94*$D$2)</f>
        <v>37.756599999999999</v>
      </c>
      <c r="K94" s="404">
        <v>29.71</v>
      </c>
      <c r="L94" s="405">
        <f t="shared" ref="L94" si="365">K94+(K94*$D94*$D$2)</f>
        <v>37.642569999999999</v>
      </c>
      <c r="M94" s="404">
        <v>29.69</v>
      </c>
      <c r="N94" s="405">
        <f t="shared" ref="N94" si="366">M94+(M94*$D94*$D$2)</f>
        <v>37.617229999999999</v>
      </c>
      <c r="O94" s="404">
        <v>29.87</v>
      </c>
      <c r="P94" s="405">
        <f t="shared" ref="P94" si="367">O94+(O94*$D94*$D$2)</f>
        <v>37.845290000000006</v>
      </c>
      <c r="Q94" s="404">
        <v>29.71</v>
      </c>
      <c r="R94" s="405">
        <f t="shared" si="263"/>
        <v>37.642569999999999</v>
      </c>
    </row>
    <row r="95" spans="1:18" x14ac:dyDescent="0.25">
      <c r="A95" s="402" t="s">
        <v>956</v>
      </c>
      <c r="B95" s="402" t="s">
        <v>2712</v>
      </c>
      <c r="C95" s="402" t="s">
        <v>467</v>
      </c>
      <c r="D95" s="406">
        <v>1</v>
      </c>
      <c r="E95" s="402">
        <v>86.73</v>
      </c>
      <c r="F95" s="403">
        <f t="shared" si="258"/>
        <v>109.88691</v>
      </c>
      <c r="G95" s="402">
        <v>68.3</v>
      </c>
      <c r="H95" s="403">
        <f t="shared" si="258"/>
        <v>86.536100000000005</v>
      </c>
      <c r="I95" s="402">
        <v>88.9</v>
      </c>
      <c r="J95" s="403">
        <f t="shared" ref="J95" si="368">I95+(I95*$D95*$D$2)</f>
        <v>112.63630000000001</v>
      </c>
      <c r="K95" s="402">
        <v>79.09</v>
      </c>
      <c r="L95" s="403">
        <f t="shared" ref="L95" si="369">K95+(K95*$D95*$D$2)</f>
        <v>100.20703</v>
      </c>
      <c r="M95" s="402">
        <v>59.21</v>
      </c>
      <c r="N95" s="403">
        <f t="shared" ref="N95" si="370">M95+(M95*$D95*$D$2)</f>
        <v>75.019069999999999</v>
      </c>
      <c r="O95" s="402">
        <v>58.73</v>
      </c>
      <c r="P95" s="403">
        <f t="shared" ref="P95" si="371">O95+(O95*$D95*$D$2)</f>
        <v>74.410910000000001</v>
      </c>
      <c r="Q95" s="402">
        <v>79.09</v>
      </c>
      <c r="R95" s="403">
        <f t="shared" si="263"/>
        <v>100.20703</v>
      </c>
    </row>
    <row r="96" spans="1:18" x14ac:dyDescent="0.25">
      <c r="A96" s="404" t="s">
        <v>287</v>
      </c>
      <c r="B96" s="404" t="s">
        <v>288</v>
      </c>
      <c r="C96" s="404" t="s">
        <v>467</v>
      </c>
      <c r="D96" s="406">
        <v>1</v>
      </c>
      <c r="E96" s="404">
        <v>40.270000000000003</v>
      </c>
      <c r="F96" s="405">
        <f t="shared" si="258"/>
        <v>51.022090000000006</v>
      </c>
      <c r="G96" s="404">
        <v>32.47</v>
      </c>
      <c r="H96" s="405">
        <f t="shared" si="258"/>
        <v>41.139489999999995</v>
      </c>
      <c r="I96" s="404">
        <v>41.26</v>
      </c>
      <c r="J96" s="405">
        <f t="shared" ref="J96" si="372">I96+(I96*$D96*$D$2)</f>
        <v>52.276420000000002</v>
      </c>
      <c r="K96" s="404">
        <v>37.17</v>
      </c>
      <c r="L96" s="405">
        <f t="shared" ref="L96" si="373">K96+(K96*$D96*$D$2)</f>
        <v>47.094390000000004</v>
      </c>
      <c r="M96" s="404">
        <v>29.21</v>
      </c>
      <c r="N96" s="405">
        <f t="shared" ref="N96" si="374">M96+(M96*$D96*$D$2)</f>
        <v>37.009070000000001</v>
      </c>
      <c r="O96" s="404">
        <v>29.07</v>
      </c>
      <c r="P96" s="405">
        <f t="shared" ref="P96" si="375">O96+(O96*$D96*$D$2)</f>
        <v>36.831690000000002</v>
      </c>
      <c r="Q96" s="404">
        <v>37.17</v>
      </c>
      <c r="R96" s="405">
        <f t="shared" si="263"/>
        <v>47.094390000000004</v>
      </c>
    </row>
    <row r="97" spans="1:18" x14ac:dyDescent="0.25">
      <c r="A97" s="402" t="s">
        <v>957</v>
      </c>
      <c r="B97" s="402" t="s">
        <v>2713</v>
      </c>
      <c r="C97" s="402" t="s">
        <v>467</v>
      </c>
      <c r="D97" s="406">
        <v>1</v>
      </c>
      <c r="E97" s="402">
        <v>54.39</v>
      </c>
      <c r="F97" s="403">
        <f t="shared" si="258"/>
        <v>68.912130000000005</v>
      </c>
      <c r="G97" s="402">
        <v>42.84</v>
      </c>
      <c r="H97" s="403">
        <f t="shared" si="258"/>
        <v>54.278280000000009</v>
      </c>
      <c r="I97" s="402">
        <v>55.75</v>
      </c>
      <c r="J97" s="403">
        <f t="shared" ref="J97" si="376">I97+(I97*$D97*$D$2)</f>
        <v>70.635249999999999</v>
      </c>
      <c r="K97" s="402">
        <v>49.61</v>
      </c>
      <c r="L97" s="403">
        <f t="shared" ref="L97" si="377">K97+(K97*$D97*$D$2)</f>
        <v>62.855869999999996</v>
      </c>
      <c r="M97" s="402">
        <v>37.18</v>
      </c>
      <c r="N97" s="403">
        <f t="shared" ref="N97" si="378">M97+(M97*$D97*$D$2)</f>
        <v>47.107060000000004</v>
      </c>
      <c r="O97" s="402">
        <v>36.89</v>
      </c>
      <c r="P97" s="403">
        <f t="shared" ref="P97" si="379">O97+(O97*$D97*$D$2)</f>
        <v>46.739630000000005</v>
      </c>
      <c r="Q97" s="402">
        <v>49.61</v>
      </c>
      <c r="R97" s="403">
        <f t="shared" si="263"/>
        <v>62.855869999999996</v>
      </c>
    </row>
    <row r="98" spans="1:18" x14ac:dyDescent="0.25">
      <c r="A98" s="404" t="s">
        <v>958</v>
      </c>
      <c r="B98" s="404" t="s">
        <v>2714</v>
      </c>
      <c r="C98" s="404" t="s">
        <v>467</v>
      </c>
      <c r="D98" s="406">
        <v>1</v>
      </c>
      <c r="E98" s="404">
        <v>77.14</v>
      </c>
      <c r="F98" s="405">
        <f t="shared" si="258"/>
        <v>97.736379999999997</v>
      </c>
      <c r="G98" s="404">
        <v>71.349999999999994</v>
      </c>
      <c r="H98" s="405">
        <f t="shared" si="258"/>
        <v>90.400449999999992</v>
      </c>
      <c r="I98" s="404">
        <v>68.23</v>
      </c>
      <c r="J98" s="405">
        <f t="shared" ref="J98" si="380">I98+(I98*$D98*$D$2)</f>
        <v>86.447410000000005</v>
      </c>
      <c r="K98" s="404">
        <v>67.209999999999994</v>
      </c>
      <c r="L98" s="405">
        <f t="shared" ref="L98" si="381">K98+(K98*$D98*$D$2)</f>
        <v>85.155069999999995</v>
      </c>
      <c r="M98" s="404">
        <v>71.47</v>
      </c>
      <c r="N98" s="405">
        <f t="shared" ref="N98" si="382">M98+(M98*$D98*$D$2)</f>
        <v>90.552490000000006</v>
      </c>
      <c r="O98" s="404">
        <v>85.06</v>
      </c>
      <c r="P98" s="405">
        <f t="shared" ref="P98" si="383">O98+(O98*$D98*$D$2)</f>
        <v>107.77102000000001</v>
      </c>
      <c r="Q98" s="404">
        <v>67.209999999999994</v>
      </c>
      <c r="R98" s="405">
        <f t="shared" si="263"/>
        <v>85.155069999999995</v>
      </c>
    </row>
    <row r="99" spans="1:18" x14ac:dyDescent="0.25">
      <c r="A99" s="402" t="s">
        <v>959</v>
      </c>
      <c r="B99" s="402" t="s">
        <v>2715</v>
      </c>
      <c r="C99" s="402" t="s">
        <v>467</v>
      </c>
      <c r="D99" s="406">
        <v>1</v>
      </c>
      <c r="E99" s="402">
        <v>42.14</v>
      </c>
      <c r="F99" s="403">
        <f t="shared" si="258"/>
        <v>53.391379999999998</v>
      </c>
      <c r="G99" s="402">
        <v>38.96</v>
      </c>
      <c r="H99" s="403">
        <f t="shared" si="258"/>
        <v>49.362320000000004</v>
      </c>
      <c r="I99" s="402">
        <v>37.76</v>
      </c>
      <c r="J99" s="403">
        <f t="shared" ref="J99" si="384">I99+(I99*$D99*$D$2)</f>
        <v>47.841920000000002</v>
      </c>
      <c r="K99" s="402">
        <v>37.14</v>
      </c>
      <c r="L99" s="403">
        <f t="shared" ref="L99" si="385">K99+(K99*$D99*$D$2)</f>
        <v>47.056380000000004</v>
      </c>
      <c r="M99" s="402">
        <v>39.26</v>
      </c>
      <c r="N99" s="403">
        <f t="shared" ref="N99" si="386">M99+(M99*$D99*$D$2)</f>
        <v>49.742419999999996</v>
      </c>
      <c r="O99" s="402">
        <v>46.1</v>
      </c>
      <c r="P99" s="403">
        <f t="shared" ref="P99" si="387">O99+(O99*$D99*$D$2)</f>
        <v>58.408700000000003</v>
      </c>
      <c r="Q99" s="402">
        <v>37.14</v>
      </c>
      <c r="R99" s="403">
        <f t="shared" si="263"/>
        <v>47.056380000000004</v>
      </c>
    </row>
    <row r="100" spans="1:18" x14ac:dyDescent="0.25">
      <c r="A100" s="404" t="s">
        <v>960</v>
      </c>
      <c r="B100" s="404" t="s">
        <v>2716</v>
      </c>
      <c r="C100" s="404" t="s">
        <v>467</v>
      </c>
      <c r="D100" s="406">
        <v>1</v>
      </c>
      <c r="E100" s="404">
        <v>48.59</v>
      </c>
      <c r="F100" s="405">
        <f t="shared" si="258"/>
        <v>61.563530000000007</v>
      </c>
      <c r="G100" s="404">
        <v>43.27</v>
      </c>
      <c r="H100" s="405">
        <f t="shared" si="258"/>
        <v>54.823090000000008</v>
      </c>
      <c r="I100" s="404">
        <v>48.08</v>
      </c>
      <c r="J100" s="405">
        <f t="shared" ref="J100" si="388">I100+(I100*$D100*$D$2)</f>
        <v>60.917360000000002</v>
      </c>
      <c r="K100" s="404">
        <v>47.26</v>
      </c>
      <c r="L100" s="405">
        <f t="shared" ref="L100" si="389">K100+(K100*$D100*$D$2)</f>
        <v>59.878419999999998</v>
      </c>
      <c r="M100" s="404">
        <v>47.22</v>
      </c>
      <c r="N100" s="405">
        <f t="shared" ref="N100" si="390">M100+(M100*$D100*$D$2)</f>
        <v>59.827739999999999</v>
      </c>
      <c r="O100" s="404">
        <v>47.7</v>
      </c>
      <c r="P100" s="405">
        <f t="shared" ref="P100" si="391">O100+(O100*$D100*$D$2)</f>
        <v>60.435900000000004</v>
      </c>
      <c r="Q100" s="404">
        <v>47.26</v>
      </c>
      <c r="R100" s="405">
        <f t="shared" si="263"/>
        <v>59.878419999999998</v>
      </c>
    </row>
    <row r="101" spans="1:18" x14ac:dyDescent="0.25">
      <c r="A101" s="402" t="s">
        <v>961</v>
      </c>
      <c r="B101" s="402" t="s">
        <v>2717</v>
      </c>
      <c r="C101" s="402" t="s">
        <v>467</v>
      </c>
      <c r="D101" s="406">
        <v>1</v>
      </c>
      <c r="E101" s="402">
        <v>80.92</v>
      </c>
      <c r="F101" s="403">
        <f t="shared" si="258"/>
        <v>102.52564000000001</v>
      </c>
      <c r="G101" s="402">
        <v>69.86</v>
      </c>
      <c r="H101" s="403">
        <f t="shared" si="258"/>
        <v>88.512619999999998</v>
      </c>
      <c r="I101" s="402">
        <v>88.35</v>
      </c>
      <c r="J101" s="403">
        <f t="shared" ref="J101" si="392">I101+(I101*$D101*$D$2)</f>
        <v>111.93944999999999</v>
      </c>
      <c r="K101" s="402">
        <v>82.15</v>
      </c>
      <c r="L101" s="403">
        <f t="shared" ref="L101" si="393">K101+(K101*$D101*$D$2)</f>
        <v>104.08405</v>
      </c>
      <c r="M101" s="402">
        <v>59.29</v>
      </c>
      <c r="N101" s="403">
        <f t="shared" ref="N101" si="394">M101+(M101*$D101*$D$2)</f>
        <v>75.120429999999999</v>
      </c>
      <c r="O101" s="402">
        <v>59.53</v>
      </c>
      <c r="P101" s="403">
        <f t="shared" ref="P101" si="395">O101+(O101*$D101*$D$2)</f>
        <v>75.424509999999998</v>
      </c>
      <c r="Q101" s="402">
        <v>82.15</v>
      </c>
      <c r="R101" s="403">
        <f t="shared" si="263"/>
        <v>104.08405</v>
      </c>
    </row>
    <row r="102" spans="1:18" x14ac:dyDescent="0.25">
      <c r="A102" s="404" t="s">
        <v>962</v>
      </c>
      <c r="B102" s="404" t="s">
        <v>2718</v>
      </c>
      <c r="C102" s="404" t="s">
        <v>70</v>
      </c>
      <c r="D102" s="406">
        <v>1</v>
      </c>
      <c r="E102" s="404">
        <v>30.39</v>
      </c>
      <c r="F102" s="405">
        <f t="shared" si="258"/>
        <v>38.504130000000004</v>
      </c>
      <c r="G102" s="404">
        <v>28.89</v>
      </c>
      <c r="H102" s="405">
        <f t="shared" si="258"/>
        <v>36.603630000000003</v>
      </c>
      <c r="I102" s="404">
        <v>30.28</v>
      </c>
      <c r="J102" s="405">
        <f t="shared" ref="J102" si="396">I102+(I102*$D102*$D$2)</f>
        <v>38.364760000000004</v>
      </c>
      <c r="K102" s="404">
        <v>30.01</v>
      </c>
      <c r="L102" s="405">
        <f t="shared" ref="L102" si="397">K102+(K102*$D102*$D$2)</f>
        <v>38.022670000000005</v>
      </c>
      <c r="M102" s="404">
        <v>29.99</v>
      </c>
      <c r="N102" s="405">
        <f t="shared" ref="N102" si="398">M102+(M102*$D102*$D$2)</f>
        <v>37.997329999999998</v>
      </c>
      <c r="O102" s="404">
        <v>30.15</v>
      </c>
      <c r="P102" s="405">
        <f t="shared" ref="P102" si="399">O102+(O102*$D102*$D$2)</f>
        <v>38.200049999999997</v>
      </c>
      <c r="Q102" s="404">
        <v>30.01</v>
      </c>
      <c r="R102" s="405">
        <f t="shared" si="263"/>
        <v>38.022670000000005</v>
      </c>
    </row>
    <row r="103" spans="1:18" x14ac:dyDescent="0.25">
      <c r="A103" s="402" t="s">
        <v>963</v>
      </c>
      <c r="B103" s="402" t="s">
        <v>2719</v>
      </c>
      <c r="C103" s="402" t="s">
        <v>70</v>
      </c>
      <c r="D103" s="406">
        <v>1</v>
      </c>
      <c r="E103" s="402">
        <v>38.159999999999997</v>
      </c>
      <c r="F103" s="403">
        <f t="shared" si="258"/>
        <v>48.34872</v>
      </c>
      <c r="G103" s="402">
        <v>33.9</v>
      </c>
      <c r="H103" s="403">
        <f t="shared" si="258"/>
        <v>42.951299999999996</v>
      </c>
      <c r="I103" s="402">
        <v>38.74</v>
      </c>
      <c r="J103" s="403">
        <f t="shared" ref="J103" si="400">I103+(I103*$D103*$D$2)</f>
        <v>49.083580000000005</v>
      </c>
      <c r="K103" s="402">
        <v>36.49</v>
      </c>
      <c r="L103" s="403">
        <f t="shared" ref="L103" si="401">K103+(K103*$D103*$D$2)</f>
        <v>46.232830000000007</v>
      </c>
      <c r="M103" s="402">
        <v>32.43</v>
      </c>
      <c r="N103" s="403">
        <f t="shared" ref="N103" si="402">M103+(M103*$D103*$D$2)</f>
        <v>41.088810000000002</v>
      </c>
      <c r="O103" s="402">
        <v>32.44</v>
      </c>
      <c r="P103" s="403">
        <f t="shared" ref="P103" si="403">O103+(O103*$D103*$D$2)</f>
        <v>41.101479999999995</v>
      </c>
      <c r="Q103" s="402">
        <v>36.49</v>
      </c>
      <c r="R103" s="403">
        <f t="shared" si="263"/>
        <v>46.232830000000007</v>
      </c>
    </row>
    <row r="104" spans="1:18" x14ac:dyDescent="0.25">
      <c r="A104" s="404" t="s">
        <v>964</v>
      </c>
      <c r="B104" s="404" t="s">
        <v>416</v>
      </c>
      <c r="C104" s="404" t="s">
        <v>465</v>
      </c>
      <c r="D104" s="406">
        <v>1</v>
      </c>
      <c r="E104" s="404">
        <v>40.75</v>
      </c>
      <c r="F104" s="405">
        <f t="shared" si="258"/>
        <v>51.630250000000004</v>
      </c>
      <c r="G104" s="404">
        <v>39.11</v>
      </c>
      <c r="H104" s="405">
        <f t="shared" si="258"/>
        <v>49.552369999999996</v>
      </c>
      <c r="I104" s="404">
        <v>44.36</v>
      </c>
      <c r="J104" s="405">
        <f t="shared" ref="J104" si="404">I104+(I104*$D104*$D$2)</f>
        <v>56.204120000000003</v>
      </c>
      <c r="K104" s="404">
        <v>37.81</v>
      </c>
      <c r="L104" s="405">
        <f t="shared" ref="L104" si="405">K104+(K104*$D104*$D$2)</f>
        <v>47.905270000000002</v>
      </c>
      <c r="M104" s="404">
        <v>36.58</v>
      </c>
      <c r="N104" s="405">
        <f t="shared" ref="N104" si="406">M104+(M104*$D104*$D$2)</f>
        <v>46.34686</v>
      </c>
      <c r="O104" s="404">
        <v>37.81</v>
      </c>
      <c r="P104" s="405">
        <f t="shared" ref="P104" si="407">O104+(O104*$D104*$D$2)</f>
        <v>47.905270000000002</v>
      </c>
      <c r="Q104" s="404">
        <v>37.81</v>
      </c>
      <c r="R104" s="405">
        <f t="shared" si="263"/>
        <v>47.905270000000002</v>
      </c>
    </row>
    <row r="105" spans="1:18" x14ac:dyDescent="0.25">
      <c r="A105" s="402" t="s">
        <v>411</v>
      </c>
      <c r="B105" s="402" t="s">
        <v>361</v>
      </c>
      <c r="C105" s="402" t="s">
        <v>465</v>
      </c>
      <c r="D105" s="406">
        <v>1</v>
      </c>
      <c r="E105" s="402">
        <v>34.700000000000003</v>
      </c>
      <c r="F105" s="403">
        <f t="shared" si="258"/>
        <v>43.9649</v>
      </c>
      <c r="G105" s="402">
        <v>33.21</v>
      </c>
      <c r="H105" s="403">
        <f t="shared" si="258"/>
        <v>42.077069999999999</v>
      </c>
      <c r="I105" s="402">
        <v>37.22</v>
      </c>
      <c r="J105" s="403">
        <f t="shared" ref="J105" si="408">I105+(I105*$D105*$D$2)</f>
        <v>47.157739999999997</v>
      </c>
      <c r="K105" s="402">
        <v>32.630000000000003</v>
      </c>
      <c r="L105" s="403">
        <f t="shared" ref="L105" si="409">K105+(K105*$D105*$D$2)</f>
        <v>41.342210000000001</v>
      </c>
      <c r="M105" s="402">
        <v>31.77</v>
      </c>
      <c r="N105" s="403">
        <f t="shared" ref="N105" si="410">M105+(M105*$D105*$D$2)</f>
        <v>40.252589999999998</v>
      </c>
      <c r="O105" s="402">
        <v>32.630000000000003</v>
      </c>
      <c r="P105" s="403">
        <f t="shared" ref="P105" si="411">O105+(O105*$D105*$D$2)</f>
        <v>41.342210000000001</v>
      </c>
      <c r="Q105" s="402">
        <v>32.630000000000003</v>
      </c>
      <c r="R105" s="403">
        <f t="shared" si="263"/>
        <v>41.342210000000001</v>
      </c>
    </row>
    <row r="106" spans="1:18" x14ac:dyDescent="0.25">
      <c r="A106" s="404" t="s">
        <v>965</v>
      </c>
      <c r="B106" s="404" t="s">
        <v>220</v>
      </c>
      <c r="C106" s="404" t="s">
        <v>465</v>
      </c>
      <c r="D106" s="406">
        <v>1</v>
      </c>
      <c r="E106" s="404">
        <v>36.49</v>
      </c>
      <c r="F106" s="405">
        <f t="shared" si="258"/>
        <v>46.232830000000007</v>
      </c>
      <c r="G106" s="404">
        <v>35</v>
      </c>
      <c r="H106" s="405">
        <f t="shared" si="258"/>
        <v>44.344999999999999</v>
      </c>
      <c r="I106" s="404">
        <v>39.01</v>
      </c>
      <c r="J106" s="405">
        <f t="shared" ref="J106" si="412">I106+(I106*$D106*$D$2)</f>
        <v>49.425669999999997</v>
      </c>
      <c r="K106" s="404">
        <v>34.42</v>
      </c>
      <c r="L106" s="405">
        <f t="shared" ref="L106" si="413">K106+(K106*$D106*$D$2)</f>
        <v>43.610140000000001</v>
      </c>
      <c r="M106" s="404">
        <v>33.56</v>
      </c>
      <c r="N106" s="405">
        <f t="shared" ref="N106" si="414">M106+(M106*$D106*$D$2)</f>
        <v>42.520520000000005</v>
      </c>
      <c r="O106" s="404">
        <v>34.42</v>
      </c>
      <c r="P106" s="405">
        <f t="shared" ref="P106" si="415">O106+(O106*$D106*$D$2)</f>
        <v>43.610140000000001</v>
      </c>
      <c r="Q106" s="404">
        <v>34.42</v>
      </c>
      <c r="R106" s="405">
        <f t="shared" si="263"/>
        <v>43.610140000000001</v>
      </c>
    </row>
    <row r="107" spans="1:18" x14ac:dyDescent="0.25">
      <c r="A107" s="402" t="s">
        <v>966</v>
      </c>
      <c r="B107" s="402" t="s">
        <v>2720</v>
      </c>
      <c r="C107" s="402" t="s">
        <v>465</v>
      </c>
      <c r="D107" s="406">
        <v>1</v>
      </c>
      <c r="E107" s="402">
        <v>23.8</v>
      </c>
      <c r="F107" s="403">
        <f t="shared" si="258"/>
        <v>30.154600000000002</v>
      </c>
      <c r="G107" s="402">
        <v>22.46</v>
      </c>
      <c r="H107" s="403">
        <f t="shared" si="258"/>
        <v>28.45682</v>
      </c>
      <c r="I107" s="402">
        <v>25.59</v>
      </c>
      <c r="J107" s="403">
        <f t="shared" ref="J107" si="416">I107+(I107*$D107*$D$2)</f>
        <v>32.422530000000002</v>
      </c>
      <c r="K107" s="402">
        <v>22.38</v>
      </c>
      <c r="L107" s="403">
        <f t="shared" ref="L107" si="417">K107+(K107*$D107*$D$2)</f>
        <v>28.355460000000001</v>
      </c>
      <c r="M107" s="402">
        <v>21.78</v>
      </c>
      <c r="N107" s="403">
        <f t="shared" ref="N107" si="418">M107+(M107*$D107*$D$2)</f>
        <v>27.595260000000003</v>
      </c>
      <c r="O107" s="402">
        <v>22.38</v>
      </c>
      <c r="P107" s="403">
        <f t="shared" ref="P107" si="419">O107+(O107*$D107*$D$2)</f>
        <v>28.355460000000001</v>
      </c>
      <c r="Q107" s="402">
        <v>22.38</v>
      </c>
      <c r="R107" s="403">
        <f t="shared" si="263"/>
        <v>28.355460000000001</v>
      </c>
    </row>
    <row r="108" spans="1:18" x14ac:dyDescent="0.25">
      <c r="A108" s="404" t="s">
        <v>967</v>
      </c>
      <c r="B108" s="404" t="s">
        <v>2721</v>
      </c>
      <c r="C108" s="404" t="s">
        <v>467</v>
      </c>
      <c r="D108" s="406">
        <v>1</v>
      </c>
      <c r="E108" s="404">
        <v>16.739999999999998</v>
      </c>
      <c r="F108" s="405">
        <f t="shared" si="258"/>
        <v>21.209579999999999</v>
      </c>
      <c r="G108" s="404">
        <v>15.85</v>
      </c>
      <c r="H108" s="405">
        <f t="shared" si="258"/>
        <v>20.081949999999999</v>
      </c>
      <c r="I108" s="404">
        <v>18.54</v>
      </c>
      <c r="J108" s="405">
        <f t="shared" ref="J108" si="420">I108+(I108*$D108*$D$2)</f>
        <v>23.490179999999999</v>
      </c>
      <c r="K108" s="404">
        <v>15.26</v>
      </c>
      <c r="L108" s="405">
        <f t="shared" ref="L108" si="421">K108+(K108*$D108*$D$2)</f>
        <v>19.334420000000001</v>
      </c>
      <c r="M108" s="404">
        <v>14.65</v>
      </c>
      <c r="N108" s="405">
        <f t="shared" ref="N108" si="422">M108+(M108*$D108*$D$2)</f>
        <v>18.56155</v>
      </c>
      <c r="O108" s="404">
        <v>15.26</v>
      </c>
      <c r="P108" s="405">
        <f t="shared" ref="P108" si="423">O108+(O108*$D108*$D$2)</f>
        <v>19.334420000000001</v>
      </c>
      <c r="Q108" s="404">
        <v>15.26</v>
      </c>
      <c r="R108" s="405">
        <f t="shared" si="263"/>
        <v>19.334420000000001</v>
      </c>
    </row>
    <row r="109" spans="1:18" x14ac:dyDescent="0.25">
      <c r="A109" s="402" t="s">
        <v>968</v>
      </c>
      <c r="B109" s="402" t="s">
        <v>2722</v>
      </c>
      <c r="C109" s="402" t="s">
        <v>467</v>
      </c>
      <c r="D109" s="406">
        <v>1</v>
      </c>
      <c r="E109" s="402">
        <v>191.6</v>
      </c>
      <c r="F109" s="403">
        <f t="shared" si="258"/>
        <v>242.75720000000001</v>
      </c>
      <c r="G109" s="402">
        <v>174.73</v>
      </c>
      <c r="H109" s="403">
        <f t="shared" si="258"/>
        <v>221.38290999999998</v>
      </c>
      <c r="I109" s="402">
        <v>186.57</v>
      </c>
      <c r="J109" s="403">
        <f t="shared" ref="J109" si="424">I109+(I109*$D109*$D$2)</f>
        <v>236.38418999999999</v>
      </c>
      <c r="K109" s="402">
        <v>174.55</v>
      </c>
      <c r="L109" s="403">
        <f t="shared" ref="L109" si="425">K109+(K109*$D109*$D$2)</f>
        <v>221.15485000000001</v>
      </c>
      <c r="M109" s="402">
        <v>178.48</v>
      </c>
      <c r="N109" s="403">
        <f t="shared" ref="N109" si="426">M109+(M109*$D109*$D$2)</f>
        <v>226.13415999999998</v>
      </c>
      <c r="O109" s="402">
        <v>200.11</v>
      </c>
      <c r="P109" s="403">
        <f t="shared" ref="P109" si="427">O109+(O109*$D109*$D$2)</f>
        <v>253.53937000000002</v>
      </c>
      <c r="Q109" s="402">
        <v>174.55</v>
      </c>
      <c r="R109" s="403">
        <f t="shared" si="263"/>
        <v>221.15485000000001</v>
      </c>
    </row>
    <row r="110" spans="1:18" x14ac:dyDescent="0.25">
      <c r="A110" s="404" t="s">
        <v>969</v>
      </c>
      <c r="B110" s="404" t="s">
        <v>2723</v>
      </c>
      <c r="C110" s="404" t="s">
        <v>467</v>
      </c>
      <c r="D110" s="406">
        <v>1</v>
      </c>
      <c r="E110" s="404">
        <v>218.33</v>
      </c>
      <c r="F110" s="405">
        <f t="shared" si="258"/>
        <v>276.62411000000003</v>
      </c>
      <c r="G110" s="404">
        <v>214.6</v>
      </c>
      <c r="H110" s="405">
        <f t="shared" si="258"/>
        <v>271.89819999999997</v>
      </c>
      <c r="I110" s="404">
        <v>235.61</v>
      </c>
      <c r="J110" s="405">
        <f t="shared" ref="J110" si="428">I110+(I110*$D110*$D$2)</f>
        <v>298.51787000000002</v>
      </c>
      <c r="K110" s="404">
        <v>228</v>
      </c>
      <c r="L110" s="405">
        <f t="shared" ref="L110" si="429">K110+(K110*$D110*$D$2)</f>
        <v>288.87599999999998</v>
      </c>
      <c r="M110" s="404">
        <v>194.42</v>
      </c>
      <c r="N110" s="405">
        <f t="shared" ref="N110" si="430">M110+(M110*$D110*$D$2)</f>
        <v>246.33013999999997</v>
      </c>
      <c r="O110" s="404">
        <v>217.07</v>
      </c>
      <c r="P110" s="405">
        <f t="shared" ref="P110" si="431">O110+(O110*$D110*$D$2)</f>
        <v>275.02769000000001</v>
      </c>
      <c r="Q110" s="404">
        <v>228</v>
      </c>
      <c r="R110" s="405">
        <f t="shared" si="263"/>
        <v>288.87599999999998</v>
      </c>
    </row>
    <row r="111" spans="1:18" x14ac:dyDescent="0.25">
      <c r="A111" s="402" t="s">
        <v>362</v>
      </c>
      <c r="B111" s="402" t="s">
        <v>363</v>
      </c>
      <c r="C111" s="402" t="s">
        <v>467</v>
      </c>
      <c r="D111" s="406">
        <v>1</v>
      </c>
      <c r="E111" s="402">
        <v>207.62</v>
      </c>
      <c r="F111" s="403">
        <f t="shared" si="258"/>
        <v>263.05454000000003</v>
      </c>
      <c r="G111" s="402">
        <v>189.44</v>
      </c>
      <c r="H111" s="403">
        <f t="shared" si="258"/>
        <v>240.02047999999999</v>
      </c>
      <c r="I111" s="402">
        <v>201.02</v>
      </c>
      <c r="J111" s="403">
        <f t="shared" ref="J111" si="432">I111+(I111*$D111*$D$2)</f>
        <v>254.69234</v>
      </c>
      <c r="K111" s="402">
        <v>188.79</v>
      </c>
      <c r="L111" s="403">
        <f t="shared" ref="L111" si="433">K111+(K111*$D111*$D$2)</f>
        <v>239.19693000000001</v>
      </c>
      <c r="M111" s="402">
        <v>193.45</v>
      </c>
      <c r="N111" s="403">
        <f t="shared" ref="N111" si="434">M111+(M111*$D111*$D$2)</f>
        <v>245.10114999999999</v>
      </c>
      <c r="O111" s="402">
        <v>217.42</v>
      </c>
      <c r="P111" s="403">
        <f t="shared" ref="P111" si="435">O111+(O111*$D111*$D$2)</f>
        <v>275.47113999999999</v>
      </c>
      <c r="Q111" s="402">
        <v>188.79</v>
      </c>
      <c r="R111" s="403">
        <f t="shared" si="263"/>
        <v>239.19693000000001</v>
      </c>
    </row>
    <row r="112" spans="1:18" x14ac:dyDescent="0.25">
      <c r="A112" s="404" t="s">
        <v>970</v>
      </c>
      <c r="B112" s="404" t="s">
        <v>2724</v>
      </c>
      <c r="C112" s="404" t="s">
        <v>467</v>
      </c>
      <c r="D112" s="406">
        <v>1</v>
      </c>
      <c r="E112" s="404">
        <v>239.93</v>
      </c>
      <c r="F112" s="405">
        <f t="shared" si="258"/>
        <v>303.99131</v>
      </c>
      <c r="G112" s="404">
        <v>240.88</v>
      </c>
      <c r="H112" s="405">
        <f t="shared" si="258"/>
        <v>305.19495999999998</v>
      </c>
      <c r="I112" s="404">
        <v>263.16000000000003</v>
      </c>
      <c r="J112" s="405">
        <f t="shared" ref="J112" si="436">I112+(I112*$D112*$D$2)</f>
        <v>333.42372</v>
      </c>
      <c r="K112" s="404">
        <v>257.87</v>
      </c>
      <c r="L112" s="405">
        <f t="shared" ref="L112" si="437">K112+(K112*$D112*$D$2)</f>
        <v>326.72129000000001</v>
      </c>
      <c r="M112" s="404">
        <v>213.8</v>
      </c>
      <c r="N112" s="405">
        <f t="shared" ref="N112" si="438">M112+(M112*$D112*$D$2)</f>
        <v>270.88460000000003</v>
      </c>
      <c r="O112" s="404">
        <v>239.22</v>
      </c>
      <c r="P112" s="405">
        <f t="shared" ref="P112" si="439">O112+(O112*$D112*$D$2)</f>
        <v>303.09174000000002</v>
      </c>
      <c r="Q112" s="404">
        <v>257.87</v>
      </c>
      <c r="R112" s="405">
        <f t="shared" si="263"/>
        <v>326.72129000000001</v>
      </c>
    </row>
    <row r="113" spans="1:18" x14ac:dyDescent="0.25">
      <c r="A113" s="402" t="s">
        <v>971</v>
      </c>
      <c r="B113" s="402" t="s">
        <v>2725</v>
      </c>
      <c r="C113" s="402" t="s">
        <v>467</v>
      </c>
      <c r="D113" s="406">
        <v>1</v>
      </c>
      <c r="E113" s="402">
        <v>223.26</v>
      </c>
      <c r="F113" s="403">
        <f t="shared" si="258"/>
        <v>282.87041999999997</v>
      </c>
      <c r="G113" s="402">
        <v>203.91</v>
      </c>
      <c r="H113" s="403">
        <f t="shared" si="258"/>
        <v>258.35397</v>
      </c>
      <c r="I113" s="402">
        <v>214.59</v>
      </c>
      <c r="J113" s="403">
        <f t="shared" ref="J113" si="440">I113+(I113*$D113*$D$2)</f>
        <v>271.88553000000002</v>
      </c>
      <c r="K113" s="402">
        <v>202.19</v>
      </c>
      <c r="L113" s="403">
        <f t="shared" ref="L113" si="441">K113+(K113*$D113*$D$2)</f>
        <v>256.17473000000001</v>
      </c>
      <c r="M113" s="402">
        <v>207.81</v>
      </c>
      <c r="N113" s="403">
        <f t="shared" ref="N113" si="442">M113+(M113*$D113*$D$2)</f>
        <v>263.29527000000002</v>
      </c>
      <c r="O113" s="402">
        <v>234.86</v>
      </c>
      <c r="P113" s="403">
        <f t="shared" ref="P113" si="443">O113+(O113*$D113*$D$2)</f>
        <v>297.56762000000003</v>
      </c>
      <c r="Q113" s="402">
        <v>202.19</v>
      </c>
      <c r="R113" s="403">
        <f t="shared" si="263"/>
        <v>256.17473000000001</v>
      </c>
    </row>
    <row r="114" spans="1:18" x14ac:dyDescent="0.25">
      <c r="A114" s="404" t="s">
        <v>972</v>
      </c>
      <c r="B114" s="404" t="s">
        <v>2726</v>
      </c>
      <c r="C114" s="404" t="s">
        <v>467</v>
      </c>
      <c r="D114" s="406">
        <v>1</v>
      </c>
      <c r="E114" s="404">
        <v>255.18</v>
      </c>
      <c r="F114" s="405">
        <f t="shared" si="258"/>
        <v>323.31306000000001</v>
      </c>
      <c r="G114" s="404">
        <v>254.15</v>
      </c>
      <c r="H114" s="405">
        <f t="shared" si="258"/>
        <v>322.00805000000003</v>
      </c>
      <c r="I114" s="404">
        <v>275.45999999999998</v>
      </c>
      <c r="J114" s="405">
        <f t="shared" ref="J114" si="444">I114+(I114*$D114*$D$2)</f>
        <v>349.00781999999998</v>
      </c>
      <c r="K114" s="404">
        <v>269.64</v>
      </c>
      <c r="L114" s="405">
        <f t="shared" ref="L114" si="445">K114+(K114*$D114*$D$2)</f>
        <v>341.63387999999998</v>
      </c>
      <c r="M114" s="404">
        <v>227.73</v>
      </c>
      <c r="N114" s="405">
        <f t="shared" ref="N114" si="446">M114+(M114*$D114*$D$2)</f>
        <v>288.53390999999999</v>
      </c>
      <c r="O114" s="404">
        <v>256.16000000000003</v>
      </c>
      <c r="P114" s="405">
        <f t="shared" ref="P114" si="447">O114+(O114*$D114*$D$2)</f>
        <v>324.55472000000003</v>
      </c>
      <c r="Q114" s="404">
        <v>269.64</v>
      </c>
      <c r="R114" s="405">
        <f t="shared" si="263"/>
        <v>341.63387999999998</v>
      </c>
    </row>
    <row r="115" spans="1:18" x14ac:dyDescent="0.25">
      <c r="A115" s="402" t="s">
        <v>973</v>
      </c>
      <c r="B115" s="402" t="s">
        <v>2727</v>
      </c>
      <c r="C115" s="402" t="s">
        <v>467</v>
      </c>
      <c r="D115" s="406">
        <v>1</v>
      </c>
      <c r="E115" s="402">
        <v>223.26</v>
      </c>
      <c r="F115" s="403">
        <f t="shared" si="258"/>
        <v>282.87041999999997</v>
      </c>
      <c r="G115" s="402">
        <v>203.91</v>
      </c>
      <c r="H115" s="403">
        <f t="shared" si="258"/>
        <v>258.35397</v>
      </c>
      <c r="I115" s="402">
        <v>214.59</v>
      </c>
      <c r="J115" s="403">
        <f t="shared" ref="J115" si="448">I115+(I115*$D115*$D$2)</f>
        <v>271.88553000000002</v>
      </c>
      <c r="K115" s="402">
        <v>202.19</v>
      </c>
      <c r="L115" s="403">
        <f t="shared" ref="L115" si="449">K115+(K115*$D115*$D$2)</f>
        <v>256.17473000000001</v>
      </c>
      <c r="M115" s="402">
        <v>207.81</v>
      </c>
      <c r="N115" s="403">
        <f t="shared" ref="N115" si="450">M115+(M115*$D115*$D$2)</f>
        <v>263.29527000000002</v>
      </c>
      <c r="O115" s="402">
        <v>234.86</v>
      </c>
      <c r="P115" s="403">
        <f t="shared" ref="P115" si="451">O115+(O115*$D115*$D$2)</f>
        <v>297.56762000000003</v>
      </c>
      <c r="Q115" s="402">
        <v>202.19</v>
      </c>
      <c r="R115" s="403">
        <f t="shared" si="263"/>
        <v>256.17473000000001</v>
      </c>
    </row>
    <row r="116" spans="1:18" x14ac:dyDescent="0.25">
      <c r="A116" s="404" t="s">
        <v>974</v>
      </c>
      <c r="B116" s="404" t="s">
        <v>2728</v>
      </c>
      <c r="C116" s="404" t="s">
        <v>467</v>
      </c>
      <c r="D116" s="406">
        <v>1</v>
      </c>
      <c r="E116" s="404">
        <v>255.18</v>
      </c>
      <c r="F116" s="405">
        <f t="shared" si="258"/>
        <v>323.31306000000001</v>
      </c>
      <c r="G116" s="404">
        <v>254.15</v>
      </c>
      <c r="H116" s="405">
        <f t="shared" si="258"/>
        <v>322.00805000000003</v>
      </c>
      <c r="I116" s="404">
        <v>275.45999999999998</v>
      </c>
      <c r="J116" s="405">
        <f t="shared" ref="J116" si="452">I116+(I116*$D116*$D$2)</f>
        <v>349.00781999999998</v>
      </c>
      <c r="K116" s="404">
        <v>269.64</v>
      </c>
      <c r="L116" s="405">
        <f t="shared" ref="L116" si="453">K116+(K116*$D116*$D$2)</f>
        <v>341.63387999999998</v>
      </c>
      <c r="M116" s="404">
        <v>227.73</v>
      </c>
      <c r="N116" s="405">
        <f t="shared" ref="N116" si="454">M116+(M116*$D116*$D$2)</f>
        <v>288.53390999999999</v>
      </c>
      <c r="O116" s="404">
        <v>256.16000000000003</v>
      </c>
      <c r="P116" s="405">
        <f t="shared" ref="P116" si="455">O116+(O116*$D116*$D$2)</f>
        <v>324.55472000000003</v>
      </c>
      <c r="Q116" s="404">
        <v>269.64</v>
      </c>
      <c r="R116" s="405">
        <f t="shared" si="263"/>
        <v>341.63387999999998</v>
      </c>
    </row>
    <row r="117" spans="1:18" x14ac:dyDescent="0.25">
      <c r="A117" s="402" t="s">
        <v>975</v>
      </c>
      <c r="B117" s="402" t="s">
        <v>2729</v>
      </c>
      <c r="C117" s="402" t="s">
        <v>467</v>
      </c>
      <c r="D117" s="406">
        <v>1</v>
      </c>
      <c r="E117" s="402">
        <v>233.3</v>
      </c>
      <c r="F117" s="403">
        <f t="shared" si="258"/>
        <v>295.59110000000004</v>
      </c>
      <c r="G117" s="402">
        <v>213.19</v>
      </c>
      <c r="H117" s="403">
        <f t="shared" si="258"/>
        <v>270.11173000000002</v>
      </c>
      <c r="I117" s="402">
        <v>223.34</v>
      </c>
      <c r="J117" s="403">
        <f t="shared" ref="J117" si="456">I117+(I117*$D117*$D$2)</f>
        <v>282.97178000000002</v>
      </c>
      <c r="K117" s="402">
        <v>210.82</v>
      </c>
      <c r="L117" s="403">
        <f t="shared" ref="L117" si="457">K117+(K117*$D117*$D$2)</f>
        <v>267.10894000000002</v>
      </c>
      <c r="M117" s="402">
        <v>217.05</v>
      </c>
      <c r="N117" s="403">
        <f t="shared" ref="N117" si="458">M117+(M117*$D117*$D$2)</f>
        <v>275.00235000000004</v>
      </c>
      <c r="O117" s="402">
        <v>246.02</v>
      </c>
      <c r="P117" s="403">
        <f t="shared" ref="P117" si="459">O117+(O117*$D117*$D$2)</f>
        <v>311.70734000000004</v>
      </c>
      <c r="Q117" s="402">
        <v>210.82</v>
      </c>
      <c r="R117" s="403">
        <f t="shared" si="263"/>
        <v>267.10894000000002</v>
      </c>
    </row>
    <row r="118" spans="1:18" x14ac:dyDescent="0.25">
      <c r="A118" s="404" t="s">
        <v>976</v>
      </c>
      <c r="B118" s="404" t="s">
        <v>2730</v>
      </c>
      <c r="C118" s="404" t="s">
        <v>467</v>
      </c>
      <c r="D118" s="406">
        <v>1</v>
      </c>
      <c r="E118" s="404">
        <v>265.60000000000002</v>
      </c>
      <c r="F118" s="405">
        <f t="shared" si="258"/>
        <v>336.51520000000005</v>
      </c>
      <c r="G118" s="404">
        <v>264.63</v>
      </c>
      <c r="H118" s="405">
        <f t="shared" si="258"/>
        <v>335.28620999999998</v>
      </c>
      <c r="I118" s="404">
        <v>285.48</v>
      </c>
      <c r="J118" s="405">
        <f t="shared" ref="J118" si="460">I118+(I118*$D118*$D$2)</f>
        <v>361.70316000000003</v>
      </c>
      <c r="K118" s="404">
        <v>279.91000000000003</v>
      </c>
      <c r="L118" s="405">
        <f t="shared" ref="L118" si="461">K118+(K118*$D118*$D$2)</f>
        <v>354.64597000000003</v>
      </c>
      <c r="M118" s="404">
        <v>237.41</v>
      </c>
      <c r="N118" s="405">
        <f t="shared" ref="N118" si="462">M118+(M118*$D118*$D$2)</f>
        <v>300.79847000000001</v>
      </c>
      <c r="O118" s="404">
        <v>267.82</v>
      </c>
      <c r="P118" s="405">
        <f t="shared" ref="P118" si="463">O118+(O118*$D118*$D$2)</f>
        <v>339.32794000000001</v>
      </c>
      <c r="Q118" s="404">
        <v>279.91000000000003</v>
      </c>
      <c r="R118" s="405">
        <f t="shared" si="263"/>
        <v>354.64597000000003</v>
      </c>
    </row>
    <row r="119" spans="1:18" x14ac:dyDescent="0.25">
      <c r="A119" s="402" t="s">
        <v>977</v>
      </c>
      <c r="B119" s="402" t="s">
        <v>2731</v>
      </c>
      <c r="C119" s="402" t="s">
        <v>467</v>
      </c>
      <c r="D119" s="406">
        <v>1</v>
      </c>
      <c r="E119" s="402">
        <v>254.25</v>
      </c>
      <c r="F119" s="403">
        <f t="shared" si="258"/>
        <v>322.13475</v>
      </c>
      <c r="G119" s="402">
        <v>232.6</v>
      </c>
      <c r="H119" s="403">
        <f t="shared" si="258"/>
        <v>294.70420000000001</v>
      </c>
      <c r="I119" s="402">
        <v>241.45</v>
      </c>
      <c r="J119" s="403">
        <f t="shared" ref="J119" si="464">I119+(I119*$D119*$D$2)</f>
        <v>305.91714999999999</v>
      </c>
      <c r="K119" s="402">
        <v>228.71</v>
      </c>
      <c r="L119" s="403">
        <f t="shared" ref="L119" si="465">K119+(K119*$D119*$D$2)</f>
        <v>289.77557000000002</v>
      </c>
      <c r="M119" s="402">
        <v>236.28</v>
      </c>
      <c r="N119" s="403">
        <f t="shared" ref="N119" si="466">M119+(M119*$D119*$D$2)</f>
        <v>299.36676</v>
      </c>
      <c r="O119" s="402">
        <v>269.45999999999998</v>
      </c>
      <c r="P119" s="403">
        <f t="shared" ref="P119" si="467">O119+(O119*$D119*$D$2)</f>
        <v>341.40581999999995</v>
      </c>
      <c r="Q119" s="402">
        <v>228.71</v>
      </c>
      <c r="R119" s="403">
        <f t="shared" si="263"/>
        <v>289.77557000000002</v>
      </c>
    </row>
    <row r="120" spans="1:18" x14ac:dyDescent="0.25">
      <c r="A120" s="404" t="s">
        <v>978</v>
      </c>
      <c r="B120" s="404" t="s">
        <v>2732</v>
      </c>
      <c r="C120" s="404" t="s">
        <v>467</v>
      </c>
      <c r="D120" s="406">
        <v>1</v>
      </c>
      <c r="E120" s="404">
        <v>285.17</v>
      </c>
      <c r="F120" s="405">
        <f t="shared" si="258"/>
        <v>361.31039000000004</v>
      </c>
      <c r="G120" s="404">
        <v>280.27</v>
      </c>
      <c r="H120" s="405">
        <f t="shared" si="258"/>
        <v>355.10208999999998</v>
      </c>
      <c r="I120" s="404">
        <v>299.54000000000002</v>
      </c>
      <c r="J120" s="405">
        <f t="shared" ref="J120" si="468">I120+(I120*$D120*$D$2)</f>
        <v>379.51718000000005</v>
      </c>
      <c r="K120" s="404">
        <v>292.69</v>
      </c>
      <c r="L120" s="405">
        <f t="shared" ref="L120" si="469">K120+(K120*$D120*$D$2)</f>
        <v>370.83823000000001</v>
      </c>
      <c r="M120" s="404">
        <v>255.24</v>
      </c>
      <c r="N120" s="405">
        <f t="shared" ref="N120" si="470">M120+(M120*$D120*$D$2)</f>
        <v>323.38908000000004</v>
      </c>
      <c r="O120" s="404">
        <v>289.7</v>
      </c>
      <c r="P120" s="405">
        <f t="shared" ref="P120" si="471">O120+(O120*$D120*$D$2)</f>
        <v>367.04989999999998</v>
      </c>
      <c r="Q120" s="404">
        <v>292.69</v>
      </c>
      <c r="R120" s="405">
        <f t="shared" si="263"/>
        <v>370.83823000000001</v>
      </c>
    </row>
    <row r="121" spans="1:18" x14ac:dyDescent="0.25">
      <c r="A121" s="402" t="s">
        <v>979</v>
      </c>
      <c r="B121" s="402" t="s">
        <v>2733</v>
      </c>
      <c r="C121" s="402" t="s">
        <v>467</v>
      </c>
      <c r="D121" s="406">
        <v>1</v>
      </c>
      <c r="E121" s="402">
        <v>249.26</v>
      </c>
      <c r="F121" s="403">
        <f t="shared" si="258"/>
        <v>315.81241999999997</v>
      </c>
      <c r="G121" s="402">
        <v>228.28</v>
      </c>
      <c r="H121" s="403">
        <f t="shared" si="258"/>
        <v>289.23076000000003</v>
      </c>
      <c r="I121" s="402">
        <v>238.35</v>
      </c>
      <c r="J121" s="403">
        <f t="shared" ref="J121" si="472">I121+(I121*$D121*$D$2)</f>
        <v>301.98944999999998</v>
      </c>
      <c r="K121" s="402">
        <v>222.86</v>
      </c>
      <c r="L121" s="403">
        <f t="shared" ref="L121" si="473">K121+(K121*$D121*$D$2)</f>
        <v>282.36362000000003</v>
      </c>
      <c r="M121" s="402">
        <v>230.42</v>
      </c>
      <c r="N121" s="403">
        <f t="shared" ref="N121" si="474">M121+(M121*$D121*$D$2)</f>
        <v>291.94213999999999</v>
      </c>
      <c r="O121" s="402">
        <v>263.57</v>
      </c>
      <c r="P121" s="403">
        <f t="shared" ref="P121" si="475">O121+(O121*$D121*$D$2)</f>
        <v>333.94319000000002</v>
      </c>
      <c r="Q121" s="402">
        <v>222.86</v>
      </c>
      <c r="R121" s="403">
        <f t="shared" si="263"/>
        <v>282.36362000000003</v>
      </c>
    </row>
    <row r="122" spans="1:18" x14ac:dyDescent="0.25">
      <c r="A122" s="404" t="s">
        <v>980</v>
      </c>
      <c r="B122" s="404" t="s">
        <v>2734</v>
      </c>
      <c r="C122" s="404" t="s">
        <v>467</v>
      </c>
      <c r="D122" s="406">
        <v>1</v>
      </c>
      <c r="E122" s="404">
        <v>275.44</v>
      </c>
      <c r="F122" s="405">
        <f t="shared" si="258"/>
        <v>348.98248000000001</v>
      </c>
      <c r="G122" s="404">
        <v>264.81</v>
      </c>
      <c r="H122" s="405">
        <f t="shared" si="258"/>
        <v>335.51427000000001</v>
      </c>
      <c r="I122" s="404">
        <v>284.17</v>
      </c>
      <c r="J122" s="405">
        <f t="shared" ref="J122" si="476">I122+(I122*$D122*$D$2)</f>
        <v>360.04339000000004</v>
      </c>
      <c r="K122" s="404">
        <v>271.74</v>
      </c>
      <c r="L122" s="405">
        <f t="shared" ref="L122" si="477">K122+(K122*$D122*$D$2)</f>
        <v>344.29458</v>
      </c>
      <c r="M122" s="404">
        <v>245.2</v>
      </c>
      <c r="N122" s="405">
        <f t="shared" ref="N122" si="478">M122+(M122*$D122*$D$2)</f>
        <v>310.66840000000002</v>
      </c>
      <c r="O122" s="404">
        <v>279.17</v>
      </c>
      <c r="P122" s="405">
        <f t="shared" ref="P122" si="479">O122+(O122*$D122*$D$2)</f>
        <v>353.70839000000001</v>
      </c>
      <c r="Q122" s="404">
        <v>271.74</v>
      </c>
      <c r="R122" s="405">
        <f t="shared" si="263"/>
        <v>344.29458</v>
      </c>
    </row>
    <row r="123" spans="1:18" x14ac:dyDescent="0.25">
      <c r="A123" s="402" t="s">
        <v>981</v>
      </c>
      <c r="B123" s="402" t="s">
        <v>2735</v>
      </c>
      <c r="C123" s="402" t="s">
        <v>467</v>
      </c>
      <c r="D123" s="406">
        <v>1</v>
      </c>
      <c r="E123" s="402">
        <v>256.08</v>
      </c>
      <c r="F123" s="403">
        <f t="shared" si="258"/>
        <v>324.45335999999998</v>
      </c>
      <c r="G123" s="402">
        <v>234.42</v>
      </c>
      <c r="H123" s="403">
        <f t="shared" si="258"/>
        <v>297.01013999999998</v>
      </c>
      <c r="I123" s="402">
        <v>244.87</v>
      </c>
      <c r="J123" s="403">
        <f t="shared" ref="J123" si="480">I123+(I123*$D123*$D$2)</f>
        <v>310.25029000000001</v>
      </c>
      <c r="K123" s="402">
        <v>229.45</v>
      </c>
      <c r="L123" s="403">
        <f t="shared" ref="L123" si="481">K123+(K123*$D123*$D$2)</f>
        <v>290.71314999999998</v>
      </c>
      <c r="M123" s="402">
        <v>237.02</v>
      </c>
      <c r="N123" s="403">
        <f t="shared" ref="N123" si="482">M123+(M123*$D123*$D$2)</f>
        <v>300.30434000000002</v>
      </c>
      <c r="O123" s="402">
        <v>270.18</v>
      </c>
      <c r="P123" s="403">
        <f t="shared" ref="P123" si="483">O123+(O123*$D123*$D$2)</f>
        <v>342.31806</v>
      </c>
      <c r="Q123" s="402">
        <v>229.45</v>
      </c>
      <c r="R123" s="403">
        <f t="shared" si="263"/>
        <v>290.71314999999998</v>
      </c>
    </row>
    <row r="124" spans="1:18" x14ac:dyDescent="0.25">
      <c r="A124" s="404" t="s">
        <v>982</v>
      </c>
      <c r="B124" s="404" t="s">
        <v>2736</v>
      </c>
      <c r="C124" s="404" t="s">
        <v>467</v>
      </c>
      <c r="D124" s="406">
        <v>1</v>
      </c>
      <c r="E124" s="404">
        <v>285.58</v>
      </c>
      <c r="F124" s="405">
        <f t="shared" si="258"/>
        <v>361.82986</v>
      </c>
      <c r="G124" s="404">
        <v>263.51</v>
      </c>
      <c r="H124" s="405">
        <f t="shared" si="258"/>
        <v>333.86716999999999</v>
      </c>
      <c r="I124" s="404">
        <v>285.86</v>
      </c>
      <c r="J124" s="405">
        <f t="shared" ref="J124" si="484">I124+(I124*$D124*$D$2)</f>
        <v>362.18462</v>
      </c>
      <c r="K124" s="404">
        <v>267.95</v>
      </c>
      <c r="L124" s="405">
        <f t="shared" ref="L124" si="485">K124+(K124*$D124*$D$2)</f>
        <v>339.49264999999997</v>
      </c>
      <c r="M124" s="404">
        <v>249.64</v>
      </c>
      <c r="N124" s="405">
        <f t="shared" ref="N124" si="486">M124+(M124*$D124*$D$2)</f>
        <v>316.29388</v>
      </c>
      <c r="O124" s="404">
        <v>282.92</v>
      </c>
      <c r="P124" s="405">
        <f t="shared" ref="P124" si="487">O124+(O124*$D124*$D$2)</f>
        <v>358.45964000000004</v>
      </c>
      <c r="Q124" s="404">
        <v>267.95</v>
      </c>
      <c r="R124" s="405">
        <f t="shared" si="263"/>
        <v>339.49264999999997</v>
      </c>
    </row>
    <row r="125" spans="1:18" x14ac:dyDescent="0.25">
      <c r="A125" s="402" t="s">
        <v>983</v>
      </c>
      <c r="B125" s="402" t="s">
        <v>2737</v>
      </c>
      <c r="C125" s="402" t="s">
        <v>467</v>
      </c>
      <c r="D125" s="406">
        <v>1</v>
      </c>
      <c r="E125" s="402">
        <v>51.31</v>
      </c>
      <c r="F125" s="403">
        <f t="shared" si="258"/>
        <v>65.009770000000003</v>
      </c>
      <c r="G125" s="402">
        <v>44.87</v>
      </c>
      <c r="H125" s="403">
        <f t="shared" si="258"/>
        <v>56.850290000000001</v>
      </c>
      <c r="I125" s="402">
        <v>54.35</v>
      </c>
      <c r="J125" s="403">
        <f t="shared" ref="J125" si="488">I125+(I125*$D125*$D$2)</f>
        <v>68.861450000000005</v>
      </c>
      <c r="K125" s="402">
        <v>48.82</v>
      </c>
      <c r="L125" s="403">
        <f t="shared" ref="L125" si="489">K125+(K125*$D125*$D$2)</f>
        <v>61.854939999999999</v>
      </c>
      <c r="M125" s="402">
        <v>48.01</v>
      </c>
      <c r="N125" s="403">
        <f t="shared" ref="N125" si="490">M125+(M125*$D125*$D$2)</f>
        <v>60.828670000000002</v>
      </c>
      <c r="O125" s="402">
        <v>49.72</v>
      </c>
      <c r="P125" s="403">
        <f t="shared" ref="P125" si="491">O125+(O125*$D125*$D$2)</f>
        <v>62.995239999999995</v>
      </c>
      <c r="Q125" s="402">
        <v>48.82</v>
      </c>
      <c r="R125" s="403">
        <f t="shared" si="263"/>
        <v>61.854939999999999</v>
      </c>
    </row>
    <row r="126" spans="1:18" x14ac:dyDescent="0.25">
      <c r="A126" s="404" t="s">
        <v>984</v>
      </c>
      <c r="B126" s="404" t="s">
        <v>414</v>
      </c>
      <c r="C126" s="404" t="s">
        <v>467</v>
      </c>
      <c r="D126" s="406">
        <v>1</v>
      </c>
      <c r="E126" s="404">
        <v>174.92</v>
      </c>
      <c r="F126" s="405">
        <f t="shared" si="258"/>
        <v>221.62363999999999</v>
      </c>
      <c r="G126" s="404">
        <v>160.56</v>
      </c>
      <c r="H126" s="405">
        <f t="shared" si="258"/>
        <v>203.42952</v>
      </c>
      <c r="I126" s="404">
        <v>169.97</v>
      </c>
      <c r="J126" s="405">
        <f t="shared" ref="J126" si="492">I126+(I126*$D126*$D$2)</f>
        <v>215.35199</v>
      </c>
      <c r="K126" s="404">
        <v>159.04</v>
      </c>
      <c r="L126" s="405">
        <f t="shared" ref="L126" si="493">K126+(K126*$D126*$D$2)</f>
        <v>201.50368</v>
      </c>
      <c r="M126" s="404">
        <v>162.79</v>
      </c>
      <c r="N126" s="405">
        <f t="shared" ref="N126" si="494">M126+(M126*$D126*$D$2)</f>
        <v>206.25493</v>
      </c>
      <c r="O126" s="404">
        <v>183.02</v>
      </c>
      <c r="P126" s="405">
        <f t="shared" ref="P126" si="495">O126+(O126*$D126*$D$2)</f>
        <v>231.88634000000002</v>
      </c>
      <c r="Q126" s="404">
        <v>159.04</v>
      </c>
      <c r="R126" s="405">
        <f t="shared" si="263"/>
        <v>201.50368</v>
      </c>
    </row>
    <row r="127" spans="1:18" x14ac:dyDescent="0.25">
      <c r="A127" s="402" t="s">
        <v>985</v>
      </c>
      <c r="B127" s="402" t="s">
        <v>2738</v>
      </c>
      <c r="C127" s="402" t="s">
        <v>467</v>
      </c>
      <c r="D127" s="406">
        <v>1</v>
      </c>
      <c r="E127" s="402">
        <v>209.12</v>
      </c>
      <c r="F127" s="403">
        <f t="shared" si="258"/>
        <v>264.95504</v>
      </c>
      <c r="G127" s="402">
        <v>204.5</v>
      </c>
      <c r="H127" s="403">
        <f t="shared" si="258"/>
        <v>259.10149999999999</v>
      </c>
      <c r="I127" s="402">
        <v>223.98</v>
      </c>
      <c r="J127" s="403">
        <f t="shared" ref="J127" si="496">I127+(I127*$D127*$D$2)</f>
        <v>283.78265999999996</v>
      </c>
      <c r="K127" s="402">
        <v>215.12</v>
      </c>
      <c r="L127" s="403">
        <f t="shared" ref="L127" si="497">K127+(K127*$D127*$D$2)</f>
        <v>272.55704000000003</v>
      </c>
      <c r="M127" s="402">
        <v>181.14</v>
      </c>
      <c r="N127" s="403">
        <f t="shared" ref="N127" si="498">M127+(M127*$D127*$D$2)</f>
        <v>229.50437999999997</v>
      </c>
      <c r="O127" s="402">
        <v>200.59</v>
      </c>
      <c r="P127" s="403">
        <f t="shared" ref="P127" si="499">O127+(O127*$D127*$D$2)</f>
        <v>254.14753000000002</v>
      </c>
      <c r="Q127" s="402">
        <v>215.12</v>
      </c>
      <c r="R127" s="403">
        <f t="shared" si="263"/>
        <v>272.55704000000003</v>
      </c>
    </row>
    <row r="128" spans="1:18" x14ac:dyDescent="0.25">
      <c r="A128" s="404" t="s">
        <v>413</v>
      </c>
      <c r="B128" s="404" t="s">
        <v>414</v>
      </c>
      <c r="C128" s="404" t="s">
        <v>467</v>
      </c>
      <c r="D128" s="406">
        <v>1</v>
      </c>
      <c r="E128" s="404">
        <v>174.92</v>
      </c>
      <c r="F128" s="405">
        <f t="shared" si="258"/>
        <v>221.62363999999999</v>
      </c>
      <c r="G128" s="404">
        <v>160.56</v>
      </c>
      <c r="H128" s="405">
        <f t="shared" si="258"/>
        <v>203.42952</v>
      </c>
      <c r="I128" s="404">
        <v>169.97</v>
      </c>
      <c r="J128" s="405">
        <f t="shared" ref="J128" si="500">I128+(I128*$D128*$D$2)</f>
        <v>215.35199</v>
      </c>
      <c r="K128" s="404">
        <v>159.04</v>
      </c>
      <c r="L128" s="405">
        <f t="shared" ref="L128" si="501">K128+(K128*$D128*$D$2)</f>
        <v>201.50368</v>
      </c>
      <c r="M128" s="404">
        <v>162.79</v>
      </c>
      <c r="N128" s="405">
        <f t="shared" ref="N128" si="502">M128+(M128*$D128*$D$2)</f>
        <v>206.25493</v>
      </c>
      <c r="O128" s="404">
        <v>183.02</v>
      </c>
      <c r="P128" s="405">
        <f t="shared" ref="P128" si="503">O128+(O128*$D128*$D$2)</f>
        <v>231.88634000000002</v>
      </c>
      <c r="Q128" s="404">
        <v>159.04</v>
      </c>
      <c r="R128" s="405">
        <f t="shared" si="263"/>
        <v>201.50368</v>
      </c>
    </row>
    <row r="129" spans="1:18" x14ac:dyDescent="0.25">
      <c r="A129" s="402" t="s">
        <v>986</v>
      </c>
      <c r="B129" s="402" t="s">
        <v>2738</v>
      </c>
      <c r="C129" s="402" t="s">
        <v>467</v>
      </c>
      <c r="D129" s="406">
        <v>1</v>
      </c>
      <c r="E129" s="402">
        <v>209.12</v>
      </c>
      <c r="F129" s="403">
        <f t="shared" si="258"/>
        <v>264.95504</v>
      </c>
      <c r="G129" s="402">
        <v>204.5</v>
      </c>
      <c r="H129" s="403">
        <f t="shared" si="258"/>
        <v>259.10149999999999</v>
      </c>
      <c r="I129" s="402">
        <v>223.98</v>
      </c>
      <c r="J129" s="403">
        <f t="shared" ref="J129" si="504">I129+(I129*$D129*$D$2)</f>
        <v>283.78265999999996</v>
      </c>
      <c r="K129" s="402">
        <v>215.12</v>
      </c>
      <c r="L129" s="403">
        <f t="shared" ref="L129" si="505">K129+(K129*$D129*$D$2)</f>
        <v>272.55704000000003</v>
      </c>
      <c r="M129" s="402">
        <v>181.14</v>
      </c>
      <c r="N129" s="403">
        <f t="shared" ref="N129" si="506">M129+(M129*$D129*$D$2)</f>
        <v>229.50437999999997</v>
      </c>
      <c r="O129" s="402">
        <v>200.59</v>
      </c>
      <c r="P129" s="403">
        <f t="shared" ref="P129" si="507">O129+(O129*$D129*$D$2)</f>
        <v>254.14753000000002</v>
      </c>
      <c r="Q129" s="402">
        <v>215.12</v>
      </c>
      <c r="R129" s="403">
        <f t="shared" si="263"/>
        <v>272.55704000000003</v>
      </c>
    </row>
    <row r="130" spans="1:18" x14ac:dyDescent="0.25">
      <c r="A130" s="404" t="s">
        <v>987</v>
      </c>
      <c r="B130" s="404" t="s">
        <v>2739</v>
      </c>
      <c r="C130" s="404" t="s">
        <v>13</v>
      </c>
      <c r="D130" s="406">
        <v>1</v>
      </c>
      <c r="E130" s="404">
        <v>6.08</v>
      </c>
      <c r="F130" s="405">
        <f t="shared" si="258"/>
        <v>7.70336</v>
      </c>
      <c r="G130" s="404">
        <v>5.89</v>
      </c>
      <c r="H130" s="405">
        <f t="shared" si="258"/>
        <v>7.4626299999999999</v>
      </c>
      <c r="I130" s="404">
        <v>6.35</v>
      </c>
      <c r="J130" s="405">
        <f t="shared" ref="J130" si="508">I130+(I130*$D130*$D$2)</f>
        <v>8.0454499999999989</v>
      </c>
      <c r="K130" s="404">
        <v>5.75</v>
      </c>
      <c r="L130" s="405">
        <f t="shared" ref="L130" si="509">K130+(K130*$D130*$D$2)</f>
        <v>7.2852499999999996</v>
      </c>
      <c r="M130" s="404">
        <v>5.65</v>
      </c>
      <c r="N130" s="405">
        <f t="shared" ref="N130" si="510">M130+(M130*$D130*$D$2)</f>
        <v>7.1585500000000009</v>
      </c>
      <c r="O130" s="404">
        <v>5.81</v>
      </c>
      <c r="P130" s="405">
        <f t="shared" ref="P130" si="511">O130+(O130*$D130*$D$2)</f>
        <v>7.3612699999999993</v>
      </c>
      <c r="Q130" s="404">
        <v>5.75</v>
      </c>
      <c r="R130" s="405">
        <f t="shared" si="263"/>
        <v>7.2852499999999996</v>
      </c>
    </row>
    <row r="131" spans="1:18" x14ac:dyDescent="0.25">
      <c r="A131" s="402" t="s">
        <v>440</v>
      </c>
      <c r="B131" s="402" t="s">
        <v>386</v>
      </c>
      <c r="C131" s="402" t="s">
        <v>13</v>
      </c>
      <c r="D131" s="406">
        <v>1</v>
      </c>
      <c r="E131" s="402">
        <v>6.08</v>
      </c>
      <c r="F131" s="403">
        <f t="shared" si="258"/>
        <v>7.70336</v>
      </c>
      <c r="G131" s="402">
        <v>5.89</v>
      </c>
      <c r="H131" s="403">
        <f t="shared" si="258"/>
        <v>7.4626299999999999</v>
      </c>
      <c r="I131" s="402">
        <v>6.35</v>
      </c>
      <c r="J131" s="403">
        <f t="shared" ref="J131" si="512">I131+(I131*$D131*$D$2)</f>
        <v>8.0454499999999989</v>
      </c>
      <c r="K131" s="402">
        <v>5.75</v>
      </c>
      <c r="L131" s="403">
        <f t="shared" ref="L131" si="513">K131+(K131*$D131*$D$2)</f>
        <v>7.2852499999999996</v>
      </c>
      <c r="M131" s="402">
        <v>5.65</v>
      </c>
      <c r="N131" s="403">
        <f t="shared" ref="N131" si="514">M131+(M131*$D131*$D$2)</f>
        <v>7.1585500000000009</v>
      </c>
      <c r="O131" s="402">
        <v>5.81</v>
      </c>
      <c r="P131" s="403">
        <f t="shared" ref="P131" si="515">O131+(O131*$D131*$D$2)</f>
        <v>7.3612699999999993</v>
      </c>
      <c r="Q131" s="402">
        <v>5.75</v>
      </c>
      <c r="R131" s="403">
        <f t="shared" si="263"/>
        <v>7.2852499999999996</v>
      </c>
    </row>
    <row r="132" spans="1:18" x14ac:dyDescent="0.25">
      <c r="A132" s="404" t="s">
        <v>988</v>
      </c>
      <c r="B132" s="404" t="s">
        <v>2740</v>
      </c>
      <c r="C132" s="404" t="s">
        <v>13</v>
      </c>
      <c r="D132" s="406">
        <v>1</v>
      </c>
      <c r="E132" s="404">
        <v>6.08</v>
      </c>
      <c r="F132" s="405">
        <f t="shared" ref="F132:H195" si="516">E132+(E132*$D132*$D$2)</f>
        <v>7.70336</v>
      </c>
      <c r="G132" s="404">
        <v>5.89</v>
      </c>
      <c r="H132" s="405">
        <f t="shared" si="516"/>
        <v>7.4626299999999999</v>
      </c>
      <c r="I132" s="404">
        <v>6.35</v>
      </c>
      <c r="J132" s="405">
        <f t="shared" ref="J132" si="517">I132+(I132*$D132*$D$2)</f>
        <v>8.0454499999999989</v>
      </c>
      <c r="K132" s="404">
        <v>5.75</v>
      </c>
      <c r="L132" s="405">
        <f t="shared" ref="L132" si="518">K132+(K132*$D132*$D$2)</f>
        <v>7.2852499999999996</v>
      </c>
      <c r="M132" s="404">
        <v>5.65</v>
      </c>
      <c r="N132" s="405">
        <f t="shared" ref="N132" si="519">M132+(M132*$D132*$D$2)</f>
        <v>7.1585500000000009</v>
      </c>
      <c r="O132" s="404">
        <v>5.81</v>
      </c>
      <c r="P132" s="405">
        <f t="shared" ref="P132" si="520">O132+(O132*$D132*$D$2)</f>
        <v>7.3612699999999993</v>
      </c>
      <c r="Q132" s="404">
        <v>5.75</v>
      </c>
      <c r="R132" s="405">
        <f t="shared" ref="R132:R195" si="521">L132</f>
        <v>7.2852499999999996</v>
      </c>
    </row>
    <row r="133" spans="1:18" x14ac:dyDescent="0.25">
      <c r="A133" s="402" t="s">
        <v>397</v>
      </c>
      <c r="B133" s="402" t="s">
        <v>398</v>
      </c>
      <c r="C133" s="402" t="s">
        <v>467</v>
      </c>
      <c r="D133" s="406">
        <v>1</v>
      </c>
      <c r="E133" s="402">
        <v>274.93</v>
      </c>
      <c r="F133" s="403">
        <f t="shared" si="516"/>
        <v>348.33631000000003</v>
      </c>
      <c r="G133" s="402">
        <v>254.65</v>
      </c>
      <c r="H133" s="403">
        <f t="shared" si="516"/>
        <v>322.64155</v>
      </c>
      <c r="I133" s="402">
        <v>255.64</v>
      </c>
      <c r="J133" s="403">
        <f t="shared" ref="J133" si="522">I133+(I133*$D133*$D$2)</f>
        <v>323.89587999999998</v>
      </c>
      <c r="K133" s="402">
        <v>242.21</v>
      </c>
      <c r="L133" s="403">
        <f t="shared" ref="L133" si="523">K133+(K133*$D133*$D$2)</f>
        <v>306.88007000000005</v>
      </c>
      <c r="M133" s="402">
        <v>253.16</v>
      </c>
      <c r="N133" s="403">
        <f t="shared" ref="N133" si="524">M133+(M133*$D133*$D$2)</f>
        <v>320.75371999999999</v>
      </c>
      <c r="O133" s="402">
        <v>297</v>
      </c>
      <c r="P133" s="403">
        <f t="shared" ref="P133" si="525">O133+(O133*$D133*$D$2)</f>
        <v>376.29899999999998</v>
      </c>
      <c r="Q133" s="402">
        <v>242.21</v>
      </c>
      <c r="R133" s="403">
        <f t="shared" si="521"/>
        <v>306.88007000000005</v>
      </c>
    </row>
    <row r="134" spans="1:18" x14ac:dyDescent="0.25">
      <c r="A134" s="404" t="s">
        <v>989</v>
      </c>
      <c r="B134" s="404" t="s">
        <v>2741</v>
      </c>
      <c r="C134" s="404" t="s">
        <v>467</v>
      </c>
      <c r="D134" s="406">
        <v>1</v>
      </c>
      <c r="E134" s="404">
        <v>290.27999999999997</v>
      </c>
      <c r="F134" s="405">
        <f t="shared" si="516"/>
        <v>367.78475999999995</v>
      </c>
      <c r="G134" s="404">
        <v>302.82</v>
      </c>
      <c r="H134" s="405">
        <f t="shared" si="516"/>
        <v>383.67293999999998</v>
      </c>
      <c r="I134" s="404">
        <v>306.07</v>
      </c>
      <c r="J134" s="405">
        <f t="shared" ref="J134" si="526">I134+(I134*$D134*$D$2)</f>
        <v>387.79068999999998</v>
      </c>
      <c r="K134" s="404">
        <v>307.66000000000003</v>
      </c>
      <c r="L134" s="405">
        <f t="shared" ref="L134" si="527">K134+(K134*$D134*$D$2)</f>
        <v>389.80522000000002</v>
      </c>
      <c r="M134" s="404">
        <v>270.75</v>
      </c>
      <c r="N134" s="405">
        <f t="shared" ref="N134" si="528">M134+(M134*$D134*$D$2)</f>
        <v>343.04025000000001</v>
      </c>
      <c r="O134" s="404">
        <v>316.89</v>
      </c>
      <c r="P134" s="405">
        <f t="shared" ref="P134" si="529">O134+(O134*$D134*$D$2)</f>
        <v>401.49962999999997</v>
      </c>
      <c r="Q134" s="404">
        <v>307.66000000000003</v>
      </c>
      <c r="R134" s="405">
        <f t="shared" si="521"/>
        <v>389.80522000000002</v>
      </c>
    </row>
    <row r="135" spans="1:18" x14ac:dyDescent="0.25">
      <c r="A135" s="402" t="s">
        <v>990</v>
      </c>
      <c r="B135" s="402" t="s">
        <v>2742</v>
      </c>
      <c r="C135" s="402" t="s">
        <v>467</v>
      </c>
      <c r="D135" s="406">
        <v>1</v>
      </c>
      <c r="E135" s="402">
        <v>227.63</v>
      </c>
      <c r="F135" s="403">
        <f t="shared" si="516"/>
        <v>288.40721000000002</v>
      </c>
      <c r="G135" s="402">
        <v>210.9</v>
      </c>
      <c r="H135" s="403">
        <f t="shared" si="516"/>
        <v>267.21030000000002</v>
      </c>
      <c r="I135" s="402">
        <v>214.55</v>
      </c>
      <c r="J135" s="403">
        <f t="shared" ref="J135" si="530">I135+(I135*$D135*$D$2)</f>
        <v>271.83485000000002</v>
      </c>
      <c r="K135" s="402">
        <v>201.63</v>
      </c>
      <c r="L135" s="403">
        <f t="shared" ref="L135" si="531">K135+(K135*$D135*$D$2)</f>
        <v>255.46521000000001</v>
      </c>
      <c r="M135" s="402">
        <v>209.69</v>
      </c>
      <c r="N135" s="403">
        <f t="shared" ref="N135" si="532">M135+(M135*$D135*$D$2)</f>
        <v>265.67723000000001</v>
      </c>
      <c r="O135" s="402">
        <v>244.31</v>
      </c>
      <c r="P135" s="403">
        <f t="shared" ref="P135" si="533">O135+(O135*$D135*$D$2)</f>
        <v>309.54077000000001</v>
      </c>
      <c r="Q135" s="402">
        <v>201.63</v>
      </c>
      <c r="R135" s="403">
        <f t="shared" si="521"/>
        <v>255.46521000000001</v>
      </c>
    </row>
    <row r="136" spans="1:18" x14ac:dyDescent="0.25">
      <c r="A136" s="404" t="s">
        <v>991</v>
      </c>
      <c r="B136" s="404" t="s">
        <v>2743</v>
      </c>
      <c r="C136" s="404" t="s">
        <v>467</v>
      </c>
      <c r="D136" s="406">
        <v>1</v>
      </c>
      <c r="E136" s="404">
        <v>243.24</v>
      </c>
      <c r="F136" s="405">
        <f t="shared" si="516"/>
        <v>308.18508000000003</v>
      </c>
      <c r="G136" s="404">
        <v>259.88</v>
      </c>
      <c r="H136" s="405">
        <f t="shared" si="516"/>
        <v>329.26796000000002</v>
      </c>
      <c r="I136" s="404">
        <v>265.81</v>
      </c>
      <c r="J136" s="405">
        <f t="shared" ref="J136" si="534">I136+(I136*$D136*$D$2)</f>
        <v>336.78127000000001</v>
      </c>
      <c r="K136" s="404">
        <v>268.18</v>
      </c>
      <c r="L136" s="405">
        <f t="shared" ref="L136" si="535">K136+(K136*$D136*$D$2)</f>
        <v>339.78406000000001</v>
      </c>
      <c r="M136" s="404">
        <v>227.56</v>
      </c>
      <c r="N136" s="405">
        <f t="shared" ref="N136" si="536">M136+(M136*$D136*$D$2)</f>
        <v>288.31852000000003</v>
      </c>
      <c r="O136" s="404">
        <v>264.52999999999997</v>
      </c>
      <c r="P136" s="405">
        <f t="shared" ref="P136" si="537">O136+(O136*$D136*$D$2)</f>
        <v>335.15950999999995</v>
      </c>
      <c r="Q136" s="404">
        <v>268.18</v>
      </c>
      <c r="R136" s="405">
        <f t="shared" si="521"/>
        <v>339.78406000000001</v>
      </c>
    </row>
    <row r="137" spans="1:18" x14ac:dyDescent="0.25">
      <c r="A137" s="402" t="s">
        <v>992</v>
      </c>
      <c r="B137" s="402" t="s">
        <v>2744</v>
      </c>
      <c r="C137" s="402" t="s">
        <v>467</v>
      </c>
      <c r="D137" s="406">
        <v>1</v>
      </c>
      <c r="E137" s="402">
        <v>190</v>
      </c>
      <c r="F137" s="403">
        <f t="shared" si="516"/>
        <v>240.73000000000002</v>
      </c>
      <c r="G137" s="402">
        <v>176.09</v>
      </c>
      <c r="H137" s="403">
        <f t="shared" si="516"/>
        <v>223.10603</v>
      </c>
      <c r="I137" s="402">
        <v>181.81</v>
      </c>
      <c r="J137" s="403">
        <f t="shared" ref="J137" si="538">I137+(I137*$D137*$D$2)</f>
        <v>230.35327000000001</v>
      </c>
      <c r="K137" s="402">
        <v>169.32</v>
      </c>
      <c r="L137" s="403">
        <f t="shared" ref="L137" si="539">K137+(K137*$D137*$D$2)</f>
        <v>214.52843999999999</v>
      </c>
      <c r="M137" s="402">
        <v>175.08</v>
      </c>
      <c r="N137" s="403">
        <f t="shared" ref="N137" si="540">M137+(M137*$D137*$D$2)</f>
        <v>221.82636000000002</v>
      </c>
      <c r="O137" s="402">
        <v>202.4</v>
      </c>
      <c r="P137" s="403">
        <f t="shared" ref="P137" si="541">O137+(O137*$D137*$D$2)</f>
        <v>256.44080000000002</v>
      </c>
      <c r="Q137" s="402">
        <v>169.32</v>
      </c>
      <c r="R137" s="403">
        <f t="shared" si="521"/>
        <v>214.52843999999999</v>
      </c>
    </row>
    <row r="138" spans="1:18" x14ac:dyDescent="0.25">
      <c r="A138" s="404" t="s">
        <v>993</v>
      </c>
      <c r="B138" s="404" t="s">
        <v>2745</v>
      </c>
      <c r="C138" s="404" t="s">
        <v>467</v>
      </c>
      <c r="D138" s="406">
        <v>1</v>
      </c>
      <c r="E138" s="404">
        <v>205.35</v>
      </c>
      <c r="F138" s="405">
        <f t="shared" si="516"/>
        <v>260.17845</v>
      </c>
      <c r="G138" s="404">
        <v>224.26</v>
      </c>
      <c r="H138" s="405">
        <f t="shared" si="516"/>
        <v>284.13742000000002</v>
      </c>
      <c r="I138" s="404">
        <v>232.24</v>
      </c>
      <c r="J138" s="405">
        <f t="shared" ref="J138" si="542">I138+(I138*$D138*$D$2)</f>
        <v>294.24808000000002</v>
      </c>
      <c r="K138" s="404">
        <v>234.78</v>
      </c>
      <c r="L138" s="405">
        <f t="shared" ref="L138" si="543">K138+(K138*$D138*$D$2)</f>
        <v>297.46626000000003</v>
      </c>
      <c r="M138" s="404">
        <v>192.66</v>
      </c>
      <c r="N138" s="405">
        <f t="shared" ref="N138" si="544">M138+(M138*$D138*$D$2)</f>
        <v>244.10022000000001</v>
      </c>
      <c r="O138" s="404">
        <v>222.29</v>
      </c>
      <c r="P138" s="405">
        <f t="shared" ref="P138" si="545">O138+(O138*$D138*$D$2)</f>
        <v>281.64143000000001</v>
      </c>
      <c r="Q138" s="404">
        <v>234.78</v>
      </c>
      <c r="R138" s="405">
        <f t="shared" si="521"/>
        <v>297.46626000000003</v>
      </c>
    </row>
    <row r="139" spans="1:18" x14ac:dyDescent="0.25">
      <c r="A139" s="402" t="s">
        <v>994</v>
      </c>
      <c r="B139" s="402" t="s">
        <v>2746</v>
      </c>
      <c r="C139" s="402" t="s">
        <v>467</v>
      </c>
      <c r="D139" s="406">
        <v>1</v>
      </c>
      <c r="E139" s="402">
        <v>126.92</v>
      </c>
      <c r="F139" s="403">
        <f t="shared" si="516"/>
        <v>160.80763999999999</v>
      </c>
      <c r="G139" s="402">
        <v>119.15</v>
      </c>
      <c r="H139" s="403">
        <f t="shared" si="516"/>
        <v>150.96305000000001</v>
      </c>
      <c r="I139" s="402">
        <v>125.65</v>
      </c>
      <c r="J139" s="403">
        <f t="shared" ref="J139" si="546">I139+(I139*$D139*$D$2)</f>
        <v>159.19855000000001</v>
      </c>
      <c r="K139" s="402">
        <v>113.98</v>
      </c>
      <c r="L139" s="403">
        <f t="shared" ref="L139" si="547">K139+(K139*$D139*$D$2)</f>
        <v>144.41266000000002</v>
      </c>
      <c r="M139" s="402">
        <v>116.42</v>
      </c>
      <c r="N139" s="403">
        <f t="shared" ref="N139" si="548">M139+(M139*$D139*$D$2)</f>
        <v>147.50414000000001</v>
      </c>
      <c r="O139" s="402">
        <v>133.16</v>
      </c>
      <c r="P139" s="403">
        <f t="shared" ref="P139" si="549">O139+(O139*$D139*$D$2)</f>
        <v>168.71372</v>
      </c>
      <c r="Q139" s="402">
        <v>113.98</v>
      </c>
      <c r="R139" s="403">
        <f t="shared" si="521"/>
        <v>144.41266000000002</v>
      </c>
    </row>
    <row r="140" spans="1:18" x14ac:dyDescent="0.25">
      <c r="A140" s="404" t="s">
        <v>995</v>
      </c>
      <c r="B140" s="404" t="s">
        <v>2747</v>
      </c>
      <c r="C140" s="404" t="s">
        <v>467</v>
      </c>
      <c r="D140" s="406">
        <v>1</v>
      </c>
      <c r="E140" s="404">
        <v>94.84</v>
      </c>
      <c r="F140" s="405">
        <f t="shared" si="516"/>
        <v>120.16228000000001</v>
      </c>
      <c r="G140" s="404">
        <v>86.59</v>
      </c>
      <c r="H140" s="405">
        <f t="shared" si="516"/>
        <v>109.70953</v>
      </c>
      <c r="I140" s="404">
        <v>87.67</v>
      </c>
      <c r="J140" s="405">
        <f t="shared" ref="J140" si="550">I140+(I140*$D140*$D$2)</f>
        <v>111.07789</v>
      </c>
      <c r="K140" s="404">
        <v>89.99</v>
      </c>
      <c r="L140" s="405">
        <f t="shared" ref="L140" si="551">K140+(K140*$D140*$D$2)</f>
        <v>114.01732999999999</v>
      </c>
      <c r="M140" s="404">
        <v>83.98</v>
      </c>
      <c r="N140" s="405">
        <f t="shared" ref="N140" si="552">M140+(M140*$D140*$D$2)</f>
        <v>106.40266000000001</v>
      </c>
      <c r="O140" s="404">
        <v>99.81</v>
      </c>
      <c r="P140" s="405">
        <f t="shared" ref="P140" si="553">O140+(O140*$D140*$D$2)</f>
        <v>126.45927</v>
      </c>
      <c r="Q140" s="404">
        <v>89.99</v>
      </c>
      <c r="R140" s="405">
        <f t="shared" si="521"/>
        <v>114.01732999999999</v>
      </c>
    </row>
    <row r="141" spans="1:18" x14ac:dyDescent="0.25">
      <c r="A141" s="402" t="s">
        <v>996</v>
      </c>
      <c r="B141" s="402" t="s">
        <v>2748</v>
      </c>
      <c r="C141" s="402" t="s">
        <v>467</v>
      </c>
      <c r="D141" s="406">
        <v>1</v>
      </c>
      <c r="E141" s="402">
        <v>131.07</v>
      </c>
      <c r="F141" s="403">
        <f t="shared" si="516"/>
        <v>166.06568999999999</v>
      </c>
      <c r="G141" s="402">
        <v>109.94</v>
      </c>
      <c r="H141" s="403">
        <f t="shared" si="516"/>
        <v>139.29398</v>
      </c>
      <c r="I141" s="402">
        <v>127.11</v>
      </c>
      <c r="J141" s="403">
        <f t="shared" ref="J141" si="554">I141+(I141*$D141*$D$2)</f>
        <v>161.04837000000001</v>
      </c>
      <c r="K141" s="402">
        <v>120.25</v>
      </c>
      <c r="L141" s="403">
        <f t="shared" ref="L141" si="555">K141+(K141*$D141*$D$2)</f>
        <v>152.35675000000001</v>
      </c>
      <c r="M141" s="402">
        <v>95.36</v>
      </c>
      <c r="N141" s="403">
        <f t="shared" ref="N141" si="556">M141+(M141*$D141*$D$2)</f>
        <v>120.82112000000001</v>
      </c>
      <c r="O141" s="402">
        <v>110.48</v>
      </c>
      <c r="P141" s="403">
        <f t="shared" ref="P141" si="557">O141+(O141*$D141*$D$2)</f>
        <v>139.97816</v>
      </c>
      <c r="Q141" s="402">
        <v>120.25</v>
      </c>
      <c r="R141" s="403">
        <f t="shared" si="521"/>
        <v>152.35675000000001</v>
      </c>
    </row>
    <row r="142" spans="1:18" x14ac:dyDescent="0.25">
      <c r="A142" s="404" t="s">
        <v>997</v>
      </c>
      <c r="B142" s="404" t="s">
        <v>2749</v>
      </c>
      <c r="C142" s="404" t="s">
        <v>467</v>
      </c>
      <c r="D142" s="406">
        <v>1</v>
      </c>
      <c r="E142" s="404">
        <v>123.23</v>
      </c>
      <c r="F142" s="405">
        <f t="shared" si="516"/>
        <v>156.13240999999999</v>
      </c>
      <c r="G142" s="404">
        <v>113.02</v>
      </c>
      <c r="H142" s="405">
        <f t="shared" si="516"/>
        <v>143.19633999999999</v>
      </c>
      <c r="I142" s="404">
        <v>118.9</v>
      </c>
      <c r="J142" s="405">
        <f t="shared" ref="J142" si="558">I142+(I142*$D142*$D$2)</f>
        <v>150.6463</v>
      </c>
      <c r="K142" s="404">
        <v>112.99</v>
      </c>
      <c r="L142" s="405">
        <f t="shared" ref="L142" si="559">K142+(K142*$D142*$D$2)</f>
        <v>143.15833000000001</v>
      </c>
      <c r="M142" s="404">
        <v>115.67</v>
      </c>
      <c r="N142" s="405">
        <f t="shared" ref="N142" si="560">M142+(M142*$D142*$D$2)</f>
        <v>146.55389</v>
      </c>
      <c r="O142" s="404">
        <v>128</v>
      </c>
      <c r="P142" s="405">
        <f t="shared" ref="P142" si="561">O142+(O142*$D142*$D$2)</f>
        <v>162.17599999999999</v>
      </c>
      <c r="Q142" s="404">
        <v>112.99</v>
      </c>
      <c r="R142" s="405">
        <f t="shared" si="521"/>
        <v>143.15833000000001</v>
      </c>
    </row>
    <row r="143" spans="1:18" x14ac:dyDescent="0.25">
      <c r="A143" s="402" t="s">
        <v>998</v>
      </c>
      <c r="B143" s="402" t="s">
        <v>2750</v>
      </c>
      <c r="C143" s="402" t="s">
        <v>467</v>
      </c>
      <c r="D143" s="406">
        <v>1</v>
      </c>
      <c r="E143" s="402">
        <v>159.46</v>
      </c>
      <c r="F143" s="403">
        <f t="shared" si="516"/>
        <v>202.03582</v>
      </c>
      <c r="G143" s="402">
        <v>136.37</v>
      </c>
      <c r="H143" s="403">
        <f t="shared" si="516"/>
        <v>172.78079000000002</v>
      </c>
      <c r="I143" s="402">
        <v>158.35</v>
      </c>
      <c r="J143" s="403">
        <f t="shared" ref="J143" si="562">I143+(I143*$D143*$D$2)</f>
        <v>200.62944999999999</v>
      </c>
      <c r="K143" s="402">
        <v>143.24</v>
      </c>
      <c r="L143" s="403">
        <f t="shared" ref="L143" si="563">K143+(K143*$D143*$D$2)</f>
        <v>181.48508000000001</v>
      </c>
      <c r="M143" s="402">
        <v>127.05</v>
      </c>
      <c r="N143" s="403">
        <f t="shared" ref="N143" si="564">M143+(M143*$D143*$D$2)</f>
        <v>160.97235000000001</v>
      </c>
      <c r="O143" s="402">
        <v>138.66</v>
      </c>
      <c r="P143" s="403">
        <f t="shared" ref="P143" si="565">O143+(O143*$D143*$D$2)</f>
        <v>175.68222</v>
      </c>
      <c r="Q143" s="402">
        <v>143.24</v>
      </c>
      <c r="R143" s="403">
        <f t="shared" si="521"/>
        <v>181.48508000000001</v>
      </c>
    </row>
    <row r="144" spans="1:18" x14ac:dyDescent="0.25">
      <c r="A144" s="404" t="s">
        <v>999</v>
      </c>
      <c r="B144" s="404" t="s">
        <v>2751</v>
      </c>
      <c r="C144" s="404" t="s">
        <v>467</v>
      </c>
      <c r="D144" s="406">
        <v>1</v>
      </c>
      <c r="E144" s="404">
        <v>179.82</v>
      </c>
      <c r="F144" s="405">
        <f t="shared" si="516"/>
        <v>227.83194</v>
      </c>
      <c r="G144" s="404">
        <v>165.67</v>
      </c>
      <c r="H144" s="405">
        <f t="shared" si="516"/>
        <v>209.90388999999999</v>
      </c>
      <c r="I144" s="404">
        <v>160.41999999999999</v>
      </c>
      <c r="J144" s="405">
        <f t="shared" ref="J144" si="566">I144+(I144*$D144*$D$2)</f>
        <v>203.25214</v>
      </c>
      <c r="K144" s="404">
        <v>167.78</v>
      </c>
      <c r="L144" s="405">
        <f t="shared" ref="L144" si="567">K144+(K144*$D144*$D$2)</f>
        <v>212.57726</v>
      </c>
      <c r="M144" s="404">
        <v>148.77000000000001</v>
      </c>
      <c r="N144" s="405">
        <f t="shared" ref="N144" si="568">M144+(M144*$D144*$D$2)</f>
        <v>188.49159000000003</v>
      </c>
      <c r="O144" s="404">
        <v>198.34</v>
      </c>
      <c r="P144" s="405">
        <f t="shared" ref="P144" si="569">O144+(O144*$D144*$D$2)</f>
        <v>251.29678000000001</v>
      </c>
      <c r="Q144" s="404">
        <v>167.78</v>
      </c>
      <c r="R144" s="405">
        <f t="shared" si="521"/>
        <v>212.57726</v>
      </c>
    </row>
    <row r="145" spans="1:18" x14ac:dyDescent="0.25">
      <c r="A145" s="402" t="s">
        <v>1000</v>
      </c>
      <c r="B145" s="402" t="s">
        <v>2752</v>
      </c>
      <c r="C145" s="402" t="s">
        <v>467</v>
      </c>
      <c r="D145" s="406">
        <v>1</v>
      </c>
      <c r="E145" s="402">
        <v>208.94</v>
      </c>
      <c r="F145" s="403">
        <f t="shared" si="516"/>
        <v>264.72698000000003</v>
      </c>
      <c r="G145" s="402">
        <v>192.54</v>
      </c>
      <c r="H145" s="403">
        <f t="shared" si="516"/>
        <v>243.94817999999998</v>
      </c>
      <c r="I145" s="402">
        <v>185.69</v>
      </c>
      <c r="J145" s="403">
        <f t="shared" ref="J145" si="570">I145+(I145*$D145*$D$2)</f>
        <v>235.26922999999999</v>
      </c>
      <c r="K145" s="402">
        <v>194.56</v>
      </c>
      <c r="L145" s="403">
        <f t="shared" ref="L145" si="571">K145+(K145*$D145*$D$2)</f>
        <v>246.50752</v>
      </c>
      <c r="M145" s="402">
        <v>171.65</v>
      </c>
      <c r="N145" s="403">
        <f t="shared" ref="N145" si="572">M145+(M145*$D145*$D$2)</f>
        <v>217.48054999999999</v>
      </c>
      <c r="O145" s="402">
        <v>231.39</v>
      </c>
      <c r="P145" s="403">
        <f t="shared" ref="P145" si="573">O145+(O145*$D145*$D$2)</f>
        <v>293.17113000000001</v>
      </c>
      <c r="Q145" s="402">
        <v>194.56</v>
      </c>
      <c r="R145" s="403">
        <f t="shared" si="521"/>
        <v>246.50752</v>
      </c>
    </row>
    <row r="146" spans="1:18" x14ac:dyDescent="0.25">
      <c r="A146" s="404" t="s">
        <v>1001</v>
      </c>
      <c r="B146" s="404" t="s">
        <v>2753</v>
      </c>
      <c r="C146" s="404" t="s">
        <v>467</v>
      </c>
      <c r="D146" s="406">
        <v>1</v>
      </c>
      <c r="E146" s="404">
        <v>205.27</v>
      </c>
      <c r="F146" s="405">
        <f t="shared" si="516"/>
        <v>260.07709</v>
      </c>
      <c r="G146" s="404">
        <v>201.31</v>
      </c>
      <c r="H146" s="405">
        <f t="shared" si="516"/>
        <v>255.05977000000001</v>
      </c>
      <c r="I146" s="404">
        <v>205.06</v>
      </c>
      <c r="J146" s="405">
        <f t="shared" ref="J146" si="574">I146+(I146*$D146*$D$2)</f>
        <v>259.81101999999998</v>
      </c>
      <c r="K146" s="404">
        <v>215.48</v>
      </c>
      <c r="L146" s="405">
        <f t="shared" ref="L146" si="575">K146+(K146*$D146*$D$2)</f>
        <v>273.01315999999997</v>
      </c>
      <c r="M146" s="404">
        <v>163.16999999999999</v>
      </c>
      <c r="N146" s="405">
        <f t="shared" ref="N146" si="576">M146+(M146*$D146*$D$2)</f>
        <v>206.73638999999997</v>
      </c>
      <c r="O146" s="404">
        <v>213.55</v>
      </c>
      <c r="P146" s="405">
        <f t="shared" ref="P146" si="577">O146+(O146*$D146*$D$2)</f>
        <v>270.56785000000002</v>
      </c>
      <c r="Q146" s="404">
        <v>215.48</v>
      </c>
      <c r="R146" s="405">
        <f t="shared" si="521"/>
        <v>273.01315999999997</v>
      </c>
    </row>
    <row r="147" spans="1:18" x14ac:dyDescent="0.25">
      <c r="A147" s="402" t="s">
        <v>1002</v>
      </c>
      <c r="B147" s="402" t="s">
        <v>2754</v>
      </c>
      <c r="C147" s="402" t="s">
        <v>467</v>
      </c>
      <c r="D147" s="406">
        <v>1</v>
      </c>
      <c r="E147" s="402">
        <v>233.56</v>
      </c>
      <c r="F147" s="403">
        <f t="shared" si="516"/>
        <v>295.92052000000001</v>
      </c>
      <c r="G147" s="402">
        <v>227.35</v>
      </c>
      <c r="H147" s="403">
        <f t="shared" si="516"/>
        <v>288.05245000000002</v>
      </c>
      <c r="I147" s="402">
        <v>229.18</v>
      </c>
      <c r="J147" s="403">
        <f t="shared" ref="J147" si="578">I147+(I147*$D147*$D$2)</f>
        <v>290.37106</v>
      </c>
      <c r="K147" s="402">
        <v>241.17</v>
      </c>
      <c r="L147" s="403">
        <f t="shared" ref="L147" si="579">K147+(K147*$D147*$D$2)</f>
        <v>305.56238999999999</v>
      </c>
      <c r="M147" s="402">
        <v>185.7</v>
      </c>
      <c r="N147" s="403">
        <f t="shared" ref="N147" si="580">M147+(M147*$D147*$D$2)</f>
        <v>235.28189999999998</v>
      </c>
      <c r="O147" s="402">
        <v>246.24</v>
      </c>
      <c r="P147" s="403">
        <f t="shared" ref="P147" si="581">O147+(O147*$D147*$D$2)</f>
        <v>311.98608000000002</v>
      </c>
      <c r="Q147" s="402">
        <v>241.17</v>
      </c>
      <c r="R147" s="403">
        <f t="shared" si="521"/>
        <v>305.56238999999999</v>
      </c>
    </row>
    <row r="148" spans="1:18" x14ac:dyDescent="0.25">
      <c r="A148" s="404" t="s">
        <v>1003</v>
      </c>
      <c r="B148" s="404" t="s">
        <v>2755</v>
      </c>
      <c r="C148" s="404" t="s">
        <v>467</v>
      </c>
      <c r="D148" s="406">
        <v>1</v>
      </c>
      <c r="E148" s="404">
        <v>230.07</v>
      </c>
      <c r="F148" s="405">
        <f t="shared" si="516"/>
        <v>291.49869000000001</v>
      </c>
      <c r="G148" s="404">
        <v>212.58</v>
      </c>
      <c r="H148" s="405">
        <f t="shared" si="516"/>
        <v>269.33886000000001</v>
      </c>
      <c r="I148" s="404">
        <v>210.5</v>
      </c>
      <c r="J148" s="405">
        <f t="shared" ref="J148" si="582">I148+(I148*$D148*$D$2)</f>
        <v>266.70350000000002</v>
      </c>
      <c r="K148" s="404">
        <v>203.07</v>
      </c>
      <c r="L148" s="405">
        <f t="shared" ref="L148" si="583">K148+(K148*$D148*$D$2)</f>
        <v>257.28969000000001</v>
      </c>
      <c r="M148" s="404">
        <v>213.25</v>
      </c>
      <c r="N148" s="405">
        <f t="shared" ref="N148" si="584">M148+(M148*$D148*$D$2)</f>
        <v>270.18774999999999</v>
      </c>
      <c r="O148" s="404">
        <v>249.33</v>
      </c>
      <c r="P148" s="405">
        <f t="shared" ref="P148" si="585">O148+(O148*$D148*$D$2)</f>
        <v>315.90111000000002</v>
      </c>
      <c r="Q148" s="404">
        <v>203.07</v>
      </c>
      <c r="R148" s="405">
        <f t="shared" si="521"/>
        <v>257.28969000000001</v>
      </c>
    </row>
    <row r="149" spans="1:18" x14ac:dyDescent="0.25">
      <c r="A149" s="402" t="s">
        <v>1004</v>
      </c>
      <c r="B149" s="402" t="s">
        <v>2756</v>
      </c>
      <c r="C149" s="402" t="s">
        <v>467</v>
      </c>
      <c r="D149" s="406">
        <v>1</v>
      </c>
      <c r="E149" s="402">
        <v>255.22</v>
      </c>
      <c r="F149" s="403">
        <f t="shared" si="516"/>
        <v>323.36374000000001</v>
      </c>
      <c r="G149" s="402">
        <v>246.81</v>
      </c>
      <c r="H149" s="403">
        <f t="shared" si="516"/>
        <v>312.70827000000003</v>
      </c>
      <c r="I149" s="402">
        <v>253.76</v>
      </c>
      <c r="J149" s="403">
        <f t="shared" ref="J149" si="586">I149+(I149*$D149*$D$2)</f>
        <v>321.51391999999998</v>
      </c>
      <c r="K149" s="402">
        <v>248.85</v>
      </c>
      <c r="L149" s="403">
        <f t="shared" ref="L149" si="587">K149+(K149*$D149*$D$2)</f>
        <v>315.29295000000002</v>
      </c>
      <c r="M149" s="402">
        <v>227.16</v>
      </c>
      <c r="N149" s="403">
        <f t="shared" ref="N149" si="588">M149+(M149*$D149*$D$2)</f>
        <v>287.81171999999998</v>
      </c>
      <c r="O149" s="402">
        <v>263.97000000000003</v>
      </c>
      <c r="P149" s="403">
        <f t="shared" ref="P149" si="589">O149+(O149*$D149*$D$2)</f>
        <v>334.44999000000007</v>
      </c>
      <c r="Q149" s="402">
        <v>248.85</v>
      </c>
      <c r="R149" s="403">
        <f t="shared" si="521"/>
        <v>315.29295000000002</v>
      </c>
    </row>
    <row r="150" spans="1:18" x14ac:dyDescent="0.25">
      <c r="A150" s="404" t="s">
        <v>1005</v>
      </c>
      <c r="B150" s="404" t="s">
        <v>2757</v>
      </c>
      <c r="C150" s="404" t="s">
        <v>467</v>
      </c>
      <c r="D150" s="406">
        <v>1</v>
      </c>
      <c r="E150" s="404">
        <v>291.08999999999997</v>
      </c>
      <c r="F150" s="405">
        <f t="shared" si="516"/>
        <v>368.81102999999996</v>
      </c>
      <c r="G150" s="404">
        <v>269.35000000000002</v>
      </c>
      <c r="H150" s="405">
        <f t="shared" si="516"/>
        <v>341.26645000000002</v>
      </c>
      <c r="I150" s="404">
        <v>274.49</v>
      </c>
      <c r="J150" s="405">
        <f t="shared" ref="J150" si="590">I150+(I150*$D150*$D$2)</f>
        <v>347.77883000000003</v>
      </c>
      <c r="K150" s="404">
        <v>270.33999999999997</v>
      </c>
      <c r="L150" s="405">
        <f t="shared" ref="L150" si="591">K150+(K150*$D150*$D$2)</f>
        <v>342.52077999999995</v>
      </c>
      <c r="M150" s="404">
        <v>246.35</v>
      </c>
      <c r="N150" s="405">
        <f t="shared" ref="N150" si="592">M150+(M150*$D150*$D$2)</f>
        <v>312.12545</v>
      </c>
      <c r="O150" s="404">
        <v>311.70999999999998</v>
      </c>
      <c r="P150" s="405">
        <f t="shared" ref="P150" si="593">O150+(O150*$D150*$D$2)</f>
        <v>394.93656999999996</v>
      </c>
      <c r="Q150" s="404">
        <v>270.33999999999997</v>
      </c>
      <c r="R150" s="405">
        <f t="shared" si="521"/>
        <v>342.52077999999995</v>
      </c>
    </row>
    <row r="151" spans="1:18" x14ac:dyDescent="0.25">
      <c r="A151" s="402" t="s">
        <v>1006</v>
      </c>
      <c r="B151" s="402" t="s">
        <v>2758</v>
      </c>
      <c r="C151" s="402" t="s">
        <v>467</v>
      </c>
      <c r="D151" s="406">
        <v>1</v>
      </c>
      <c r="E151" s="402">
        <v>315.83999999999997</v>
      </c>
      <c r="F151" s="403">
        <f t="shared" si="516"/>
        <v>400.16927999999996</v>
      </c>
      <c r="G151" s="402">
        <v>302.33999999999997</v>
      </c>
      <c r="H151" s="403">
        <f t="shared" si="516"/>
        <v>383.06477999999998</v>
      </c>
      <c r="I151" s="402">
        <v>316.45</v>
      </c>
      <c r="J151" s="403">
        <f t="shared" ref="J151" si="594">I151+(I151*$D151*$D$2)</f>
        <v>400.94214999999997</v>
      </c>
      <c r="K151" s="402">
        <v>314.43</v>
      </c>
      <c r="L151" s="403">
        <f t="shared" ref="L151" si="595">K151+(K151*$D151*$D$2)</f>
        <v>398.38281000000001</v>
      </c>
      <c r="M151" s="402">
        <v>259.81</v>
      </c>
      <c r="N151" s="403">
        <f t="shared" ref="N151" si="596">M151+(M151*$D151*$D$2)</f>
        <v>329.17926999999997</v>
      </c>
      <c r="O151" s="402">
        <v>325.83</v>
      </c>
      <c r="P151" s="403">
        <f t="shared" ref="P151" si="597">O151+(O151*$D151*$D$2)</f>
        <v>412.82660999999996</v>
      </c>
      <c r="Q151" s="402">
        <v>314.43</v>
      </c>
      <c r="R151" s="403">
        <f t="shared" si="521"/>
        <v>398.38281000000001</v>
      </c>
    </row>
    <row r="152" spans="1:18" x14ac:dyDescent="0.25">
      <c r="A152" s="404" t="s">
        <v>1007</v>
      </c>
      <c r="B152" s="404" t="s">
        <v>2759</v>
      </c>
      <c r="C152" s="404" t="s">
        <v>467</v>
      </c>
      <c r="D152" s="406">
        <v>1</v>
      </c>
      <c r="E152" s="404">
        <v>250.6</v>
      </c>
      <c r="F152" s="405">
        <f t="shared" si="516"/>
        <v>317.5102</v>
      </c>
      <c r="G152" s="404">
        <v>229.62</v>
      </c>
      <c r="H152" s="405">
        <f t="shared" si="516"/>
        <v>290.92854</v>
      </c>
      <c r="I152" s="404">
        <v>239.69</v>
      </c>
      <c r="J152" s="405">
        <f t="shared" ref="J152" si="598">I152+(I152*$D152*$D$2)</f>
        <v>303.68723</v>
      </c>
      <c r="K152" s="404">
        <v>224.2</v>
      </c>
      <c r="L152" s="405">
        <f t="shared" ref="L152" si="599">K152+(K152*$D152*$D$2)</f>
        <v>284.06139999999999</v>
      </c>
      <c r="M152" s="404">
        <v>231.76</v>
      </c>
      <c r="N152" s="405">
        <f t="shared" ref="N152" si="600">M152+(M152*$D152*$D$2)</f>
        <v>293.63991999999996</v>
      </c>
      <c r="O152" s="404">
        <v>264.91000000000003</v>
      </c>
      <c r="P152" s="405">
        <f t="shared" ref="P152" si="601">O152+(O152*$D152*$D$2)</f>
        <v>335.64097000000004</v>
      </c>
      <c r="Q152" s="404">
        <v>224.2</v>
      </c>
      <c r="R152" s="405">
        <f t="shared" si="521"/>
        <v>284.06139999999999</v>
      </c>
    </row>
    <row r="153" spans="1:18" x14ac:dyDescent="0.25">
      <c r="A153" s="402" t="s">
        <v>1008</v>
      </c>
      <c r="B153" s="402" t="s">
        <v>2760</v>
      </c>
      <c r="C153" s="402" t="s">
        <v>23</v>
      </c>
      <c r="D153" s="406">
        <v>1</v>
      </c>
      <c r="E153" s="402">
        <v>213.38</v>
      </c>
      <c r="F153" s="403">
        <f t="shared" si="516"/>
        <v>270.35246000000001</v>
      </c>
      <c r="G153" s="402">
        <v>202.98</v>
      </c>
      <c r="H153" s="403">
        <f t="shared" si="516"/>
        <v>257.17565999999999</v>
      </c>
      <c r="I153" s="402">
        <v>219.67</v>
      </c>
      <c r="J153" s="403">
        <f t="shared" ref="J153" si="602">I153+(I153*$D153*$D$2)</f>
        <v>278.32189</v>
      </c>
      <c r="K153" s="402">
        <v>198.61</v>
      </c>
      <c r="L153" s="403">
        <f t="shared" ref="L153" si="603">K153+(K153*$D153*$D$2)</f>
        <v>251.63887000000003</v>
      </c>
      <c r="M153" s="402">
        <v>196.43</v>
      </c>
      <c r="N153" s="403">
        <f t="shared" ref="N153" si="604">M153+(M153*$D153*$D$2)</f>
        <v>248.87681000000001</v>
      </c>
      <c r="O153" s="402">
        <v>207.2</v>
      </c>
      <c r="P153" s="403">
        <f t="shared" ref="P153" si="605">O153+(O153*$D153*$D$2)</f>
        <v>262.5224</v>
      </c>
      <c r="Q153" s="402">
        <v>198.61</v>
      </c>
      <c r="R153" s="403">
        <f t="shared" si="521"/>
        <v>251.63887000000003</v>
      </c>
    </row>
    <row r="154" spans="1:18" x14ac:dyDescent="0.25">
      <c r="A154" s="404" t="s">
        <v>1009</v>
      </c>
      <c r="B154" s="404" t="s">
        <v>2761</v>
      </c>
      <c r="C154" s="404" t="s">
        <v>23</v>
      </c>
      <c r="D154" s="406">
        <v>1</v>
      </c>
      <c r="E154" s="404">
        <v>39.35</v>
      </c>
      <c r="F154" s="405">
        <f t="shared" si="516"/>
        <v>49.856450000000002</v>
      </c>
      <c r="G154" s="404">
        <v>37.049999999999997</v>
      </c>
      <c r="H154" s="405">
        <f t="shared" si="516"/>
        <v>46.942349999999998</v>
      </c>
      <c r="I154" s="404">
        <v>40.76</v>
      </c>
      <c r="J154" s="405">
        <f t="shared" ref="J154" si="606">I154+(I154*$D154*$D$2)</f>
        <v>51.642919999999997</v>
      </c>
      <c r="K154" s="404">
        <v>36.5</v>
      </c>
      <c r="L154" s="405">
        <f t="shared" ref="L154" si="607">K154+(K154*$D154*$D$2)</f>
        <v>46.2455</v>
      </c>
      <c r="M154" s="404">
        <v>36.39</v>
      </c>
      <c r="N154" s="405">
        <f t="shared" ref="N154" si="608">M154+(M154*$D154*$D$2)</f>
        <v>46.10613</v>
      </c>
      <c r="O154" s="404">
        <v>38.79</v>
      </c>
      <c r="P154" s="405">
        <f t="shared" ref="P154" si="609">O154+(O154*$D154*$D$2)</f>
        <v>49.146929999999998</v>
      </c>
      <c r="Q154" s="404">
        <v>36.5</v>
      </c>
      <c r="R154" s="405">
        <f t="shared" si="521"/>
        <v>46.2455</v>
      </c>
    </row>
    <row r="155" spans="1:18" x14ac:dyDescent="0.25">
      <c r="A155" s="402" t="s">
        <v>1010</v>
      </c>
      <c r="B155" s="402" t="s">
        <v>2762</v>
      </c>
      <c r="C155" s="402" t="s">
        <v>467</v>
      </c>
      <c r="D155" s="406">
        <v>1</v>
      </c>
      <c r="E155" s="402">
        <v>276.77999999999997</v>
      </c>
      <c r="F155" s="403">
        <f t="shared" si="516"/>
        <v>350.68025999999998</v>
      </c>
      <c r="G155" s="402">
        <v>266.14999999999998</v>
      </c>
      <c r="H155" s="403">
        <f t="shared" si="516"/>
        <v>337.21204999999998</v>
      </c>
      <c r="I155" s="402">
        <v>285.51</v>
      </c>
      <c r="J155" s="403">
        <f t="shared" ref="J155" si="610">I155+(I155*$D155*$D$2)</f>
        <v>361.74117000000001</v>
      </c>
      <c r="K155" s="402">
        <v>273.08</v>
      </c>
      <c r="L155" s="403">
        <f t="shared" ref="L155" si="611">K155+(K155*$D155*$D$2)</f>
        <v>345.99235999999996</v>
      </c>
      <c r="M155" s="402">
        <v>246.54</v>
      </c>
      <c r="N155" s="403">
        <f t="shared" ref="N155" si="612">M155+(M155*$D155*$D$2)</f>
        <v>312.36617999999999</v>
      </c>
      <c r="O155" s="402">
        <v>280.51</v>
      </c>
      <c r="P155" s="403">
        <f t="shared" ref="P155" si="613">O155+(O155*$D155*$D$2)</f>
        <v>355.40616999999997</v>
      </c>
      <c r="Q155" s="402">
        <v>273.08</v>
      </c>
      <c r="R155" s="403">
        <f t="shared" si="521"/>
        <v>345.99235999999996</v>
      </c>
    </row>
    <row r="156" spans="1:18" x14ac:dyDescent="0.25">
      <c r="A156" s="404" t="s">
        <v>1011</v>
      </c>
      <c r="B156" s="404" t="s">
        <v>2763</v>
      </c>
      <c r="C156" s="404" t="s">
        <v>23</v>
      </c>
      <c r="D156" s="406">
        <v>1</v>
      </c>
      <c r="E156" s="404">
        <v>220.88</v>
      </c>
      <c r="F156" s="405">
        <f t="shared" si="516"/>
        <v>279.85496000000001</v>
      </c>
      <c r="G156" s="404">
        <v>214.92</v>
      </c>
      <c r="H156" s="405">
        <f t="shared" si="516"/>
        <v>272.30363999999997</v>
      </c>
      <c r="I156" s="404">
        <v>234.09</v>
      </c>
      <c r="J156" s="405">
        <f t="shared" ref="J156" si="614">I156+(I156*$D156*$D$2)</f>
        <v>296.59203000000002</v>
      </c>
      <c r="K156" s="404">
        <v>214.63</v>
      </c>
      <c r="L156" s="405">
        <f t="shared" ref="L156" si="615">K156+(K156*$D156*$D$2)</f>
        <v>271.93621000000002</v>
      </c>
      <c r="M156" s="404">
        <v>201.16</v>
      </c>
      <c r="N156" s="405">
        <f t="shared" ref="N156" si="616">M156+(M156*$D156*$D$2)</f>
        <v>254.86972</v>
      </c>
      <c r="O156" s="404">
        <v>212.26</v>
      </c>
      <c r="P156" s="405">
        <f t="shared" ref="P156" si="617">O156+(O156*$D156*$D$2)</f>
        <v>268.93342000000001</v>
      </c>
      <c r="Q156" s="404">
        <v>214.63</v>
      </c>
      <c r="R156" s="405">
        <f t="shared" si="521"/>
        <v>271.93621000000002</v>
      </c>
    </row>
    <row r="157" spans="1:18" x14ac:dyDescent="0.25">
      <c r="A157" s="402" t="s">
        <v>1012</v>
      </c>
      <c r="B157" s="402" t="s">
        <v>2764</v>
      </c>
      <c r="C157" s="402" t="s">
        <v>23</v>
      </c>
      <c r="D157" s="406">
        <v>1</v>
      </c>
      <c r="E157" s="402">
        <v>0</v>
      </c>
      <c r="F157" s="403">
        <f t="shared" si="516"/>
        <v>0</v>
      </c>
      <c r="G157" s="402">
        <v>0</v>
      </c>
      <c r="H157" s="403">
        <f t="shared" si="516"/>
        <v>0</v>
      </c>
      <c r="I157" s="402">
        <v>0</v>
      </c>
      <c r="J157" s="403">
        <f t="shared" ref="J157" si="618">I157+(I157*$D157*$D$2)</f>
        <v>0</v>
      </c>
      <c r="K157" s="402">
        <v>0</v>
      </c>
      <c r="L157" s="403">
        <f t="shared" ref="L157" si="619">K157+(K157*$D157*$D$2)</f>
        <v>0</v>
      </c>
      <c r="M157" s="402">
        <v>0</v>
      </c>
      <c r="N157" s="403">
        <f t="shared" ref="N157" si="620">M157+(M157*$D157*$D$2)</f>
        <v>0</v>
      </c>
      <c r="O157" s="402">
        <v>0</v>
      </c>
      <c r="P157" s="403">
        <f t="shared" ref="P157" si="621">O157+(O157*$D157*$D$2)</f>
        <v>0</v>
      </c>
      <c r="Q157" s="402">
        <v>0</v>
      </c>
      <c r="R157" s="403">
        <f t="shared" si="521"/>
        <v>0</v>
      </c>
    </row>
    <row r="158" spans="1:18" x14ac:dyDescent="0.25">
      <c r="A158" s="404" t="s">
        <v>1013</v>
      </c>
      <c r="B158" s="404" t="s">
        <v>2765</v>
      </c>
      <c r="C158" s="404" t="s">
        <v>7</v>
      </c>
      <c r="D158" s="406">
        <v>1</v>
      </c>
      <c r="E158" s="404">
        <v>15.07</v>
      </c>
      <c r="F158" s="405">
        <f t="shared" si="516"/>
        <v>19.093690000000002</v>
      </c>
      <c r="G158" s="404">
        <v>13.22</v>
      </c>
      <c r="H158" s="405">
        <f t="shared" si="516"/>
        <v>16.749740000000003</v>
      </c>
      <c r="I158" s="404">
        <v>15.71</v>
      </c>
      <c r="J158" s="405">
        <f t="shared" ref="J158" si="622">I158+(I158*$D158*$D$2)</f>
        <v>19.90457</v>
      </c>
      <c r="K158" s="404">
        <v>14.08</v>
      </c>
      <c r="L158" s="405">
        <f t="shared" ref="L158" si="623">K158+(K158*$D158*$D$2)</f>
        <v>17.839359999999999</v>
      </c>
      <c r="M158" s="404">
        <v>13.94</v>
      </c>
      <c r="N158" s="405">
        <f t="shared" ref="N158" si="624">M158+(M158*$D158*$D$2)</f>
        <v>17.66198</v>
      </c>
      <c r="O158" s="404">
        <v>14.56</v>
      </c>
      <c r="P158" s="405">
        <f t="shared" ref="P158" si="625">O158+(O158*$D158*$D$2)</f>
        <v>18.447520000000001</v>
      </c>
      <c r="Q158" s="404">
        <v>14.08</v>
      </c>
      <c r="R158" s="405">
        <f t="shared" si="521"/>
        <v>17.839359999999999</v>
      </c>
    </row>
    <row r="159" spans="1:18" x14ac:dyDescent="0.25">
      <c r="A159" s="402" t="s">
        <v>1014</v>
      </c>
      <c r="B159" s="402" t="s">
        <v>2766</v>
      </c>
      <c r="C159" s="402" t="s">
        <v>7</v>
      </c>
      <c r="D159" s="406">
        <v>1</v>
      </c>
      <c r="E159" s="402">
        <v>15.24</v>
      </c>
      <c r="F159" s="403">
        <f t="shared" si="516"/>
        <v>19.309080000000002</v>
      </c>
      <c r="G159" s="402">
        <v>13.49</v>
      </c>
      <c r="H159" s="403">
        <f t="shared" si="516"/>
        <v>17.091830000000002</v>
      </c>
      <c r="I159" s="402">
        <v>16.059999999999999</v>
      </c>
      <c r="J159" s="403">
        <f t="shared" ref="J159" si="626">I159+(I159*$D159*$D$2)</f>
        <v>20.348019999999998</v>
      </c>
      <c r="K159" s="402">
        <v>14.47</v>
      </c>
      <c r="L159" s="403">
        <f t="shared" ref="L159" si="627">K159+(K159*$D159*$D$2)</f>
        <v>18.333490000000001</v>
      </c>
      <c r="M159" s="402">
        <v>13.98</v>
      </c>
      <c r="N159" s="403">
        <f t="shared" ref="N159" si="628">M159+(M159*$D159*$D$2)</f>
        <v>17.71266</v>
      </c>
      <c r="O159" s="402">
        <v>14.61</v>
      </c>
      <c r="P159" s="403">
        <f t="shared" ref="P159" si="629">O159+(O159*$D159*$D$2)</f>
        <v>18.510870000000001</v>
      </c>
      <c r="Q159" s="402">
        <v>14.47</v>
      </c>
      <c r="R159" s="403">
        <f t="shared" si="521"/>
        <v>18.333490000000001</v>
      </c>
    </row>
    <row r="160" spans="1:18" x14ac:dyDescent="0.25">
      <c r="A160" s="404" t="s">
        <v>1015</v>
      </c>
      <c r="B160" s="404" t="s">
        <v>2767</v>
      </c>
      <c r="C160" s="404" t="s">
        <v>467</v>
      </c>
      <c r="D160" s="406">
        <v>1</v>
      </c>
      <c r="E160" s="404">
        <v>226.85</v>
      </c>
      <c r="F160" s="405">
        <f t="shared" si="516"/>
        <v>287.41895</v>
      </c>
      <c r="G160" s="404">
        <v>208.7</v>
      </c>
      <c r="H160" s="405">
        <f t="shared" si="516"/>
        <v>264.42289999999997</v>
      </c>
      <c r="I160" s="404">
        <v>213.39</v>
      </c>
      <c r="J160" s="405">
        <f t="shared" ref="J160" si="630">I160+(I160*$D160*$D$2)</f>
        <v>270.36512999999997</v>
      </c>
      <c r="K160" s="404">
        <v>211.4</v>
      </c>
      <c r="L160" s="405">
        <f t="shared" ref="L160" si="631">K160+(K160*$D160*$D$2)</f>
        <v>267.84379999999999</v>
      </c>
      <c r="M160" s="404">
        <v>193.09</v>
      </c>
      <c r="N160" s="405">
        <f t="shared" ref="N160" si="632">M160+(M160*$D160*$D$2)</f>
        <v>244.64503000000002</v>
      </c>
      <c r="O160" s="404">
        <v>243.56</v>
      </c>
      <c r="P160" s="405">
        <f t="shared" ref="P160" si="633">O160+(O160*$D160*$D$2)</f>
        <v>308.59052000000003</v>
      </c>
      <c r="Q160" s="404">
        <v>211.4</v>
      </c>
      <c r="R160" s="405">
        <f t="shared" si="521"/>
        <v>267.84379999999999</v>
      </c>
    </row>
    <row r="161" spans="1:18" x14ac:dyDescent="0.25">
      <c r="A161" s="402" t="s">
        <v>1016</v>
      </c>
      <c r="B161" s="402" t="s">
        <v>2768</v>
      </c>
      <c r="C161" s="402" t="s">
        <v>7</v>
      </c>
      <c r="D161" s="406">
        <v>1</v>
      </c>
      <c r="E161" s="402">
        <v>34.08</v>
      </c>
      <c r="F161" s="403">
        <f t="shared" si="516"/>
        <v>43.179360000000003</v>
      </c>
      <c r="G161" s="402">
        <v>31.96</v>
      </c>
      <c r="H161" s="403">
        <f t="shared" si="516"/>
        <v>40.493320000000004</v>
      </c>
      <c r="I161" s="402">
        <v>35.049999999999997</v>
      </c>
      <c r="J161" s="403">
        <f t="shared" ref="J161" si="634">I161+(I161*$D161*$D$2)</f>
        <v>44.408349999999999</v>
      </c>
      <c r="K161" s="402">
        <v>31.86</v>
      </c>
      <c r="L161" s="403">
        <f t="shared" ref="L161" si="635">K161+(K161*$D161*$D$2)</f>
        <v>40.366619999999998</v>
      </c>
      <c r="M161" s="402">
        <v>30.64</v>
      </c>
      <c r="N161" s="403">
        <f t="shared" ref="N161" si="636">M161+(M161*$D161*$D$2)</f>
        <v>38.820880000000002</v>
      </c>
      <c r="O161" s="402">
        <v>34.090000000000003</v>
      </c>
      <c r="P161" s="403">
        <f t="shared" ref="P161" si="637">O161+(O161*$D161*$D$2)</f>
        <v>43.192030000000003</v>
      </c>
      <c r="Q161" s="402">
        <v>31.86</v>
      </c>
      <c r="R161" s="403">
        <f t="shared" si="521"/>
        <v>40.366619999999998</v>
      </c>
    </row>
    <row r="162" spans="1:18" x14ac:dyDescent="0.25">
      <c r="A162" s="404" t="s">
        <v>1017</v>
      </c>
      <c r="B162" s="404" t="s">
        <v>2769</v>
      </c>
      <c r="C162" s="404" t="s">
        <v>7</v>
      </c>
      <c r="D162" s="406">
        <v>1</v>
      </c>
      <c r="E162" s="404">
        <v>22.87</v>
      </c>
      <c r="F162" s="405">
        <f t="shared" si="516"/>
        <v>28.976290000000002</v>
      </c>
      <c r="G162" s="404">
        <v>21.33</v>
      </c>
      <c r="H162" s="405">
        <f t="shared" si="516"/>
        <v>27.025109999999998</v>
      </c>
      <c r="I162" s="404">
        <v>23.81</v>
      </c>
      <c r="J162" s="405">
        <f t="shared" ref="J162" si="638">I162+(I162*$D162*$D$2)</f>
        <v>30.167269999999998</v>
      </c>
      <c r="K162" s="404">
        <v>21.39</v>
      </c>
      <c r="L162" s="405">
        <f t="shared" ref="L162" si="639">K162+(K162*$D162*$D$2)</f>
        <v>27.101130000000001</v>
      </c>
      <c r="M162" s="404">
        <v>20.71</v>
      </c>
      <c r="N162" s="405">
        <f t="shared" ref="N162" si="640">M162+(M162*$D162*$D$2)</f>
        <v>26.239570000000001</v>
      </c>
      <c r="O162" s="404">
        <v>22.6</v>
      </c>
      <c r="P162" s="405">
        <f t="shared" ref="P162" si="641">O162+(O162*$D162*$D$2)</f>
        <v>28.634200000000003</v>
      </c>
      <c r="Q162" s="404">
        <v>21.39</v>
      </c>
      <c r="R162" s="405">
        <f t="shared" si="521"/>
        <v>27.101130000000001</v>
      </c>
    </row>
    <row r="163" spans="1:18" x14ac:dyDescent="0.25">
      <c r="A163" s="402" t="s">
        <v>1018</v>
      </c>
      <c r="B163" s="402" t="s">
        <v>2770</v>
      </c>
      <c r="C163" s="402" t="s">
        <v>467</v>
      </c>
      <c r="D163" s="406">
        <v>1</v>
      </c>
      <c r="E163" s="402">
        <v>253.04</v>
      </c>
      <c r="F163" s="403">
        <f t="shared" si="516"/>
        <v>320.60167999999999</v>
      </c>
      <c r="G163" s="402">
        <v>245.23</v>
      </c>
      <c r="H163" s="403">
        <f t="shared" si="516"/>
        <v>310.70641000000001</v>
      </c>
      <c r="I163" s="402">
        <v>259.20999999999998</v>
      </c>
      <c r="J163" s="403">
        <f t="shared" ref="J163" si="642">I163+(I163*$D163*$D$2)</f>
        <v>328.41906999999998</v>
      </c>
      <c r="K163" s="402">
        <v>260.29000000000002</v>
      </c>
      <c r="L163" s="403">
        <f t="shared" ref="L163" si="643">K163+(K163*$D163*$D$2)</f>
        <v>329.78743000000003</v>
      </c>
      <c r="M163" s="402">
        <v>207.86</v>
      </c>
      <c r="N163" s="403">
        <f t="shared" ref="N163" si="644">M163+(M163*$D163*$D$2)</f>
        <v>263.35862000000003</v>
      </c>
      <c r="O163" s="402">
        <v>259.16000000000003</v>
      </c>
      <c r="P163" s="403">
        <f t="shared" ref="P163" si="645">O163+(O163*$D163*$D$2)</f>
        <v>328.35572000000002</v>
      </c>
      <c r="Q163" s="402">
        <v>260.29000000000002</v>
      </c>
      <c r="R163" s="403">
        <f t="shared" si="521"/>
        <v>329.78743000000003</v>
      </c>
    </row>
    <row r="164" spans="1:18" x14ac:dyDescent="0.25">
      <c r="A164" s="404" t="s">
        <v>1019</v>
      </c>
      <c r="B164" s="404" t="s">
        <v>2771</v>
      </c>
      <c r="C164" s="404" t="s">
        <v>7</v>
      </c>
      <c r="D164" s="406">
        <v>1</v>
      </c>
      <c r="E164" s="404">
        <v>35.369999999999997</v>
      </c>
      <c r="F164" s="405">
        <f t="shared" si="516"/>
        <v>44.813789999999997</v>
      </c>
      <c r="G164" s="404">
        <v>33.770000000000003</v>
      </c>
      <c r="H164" s="405">
        <f t="shared" si="516"/>
        <v>42.786590000000004</v>
      </c>
      <c r="I164" s="404">
        <v>37.32</v>
      </c>
      <c r="J164" s="405">
        <f t="shared" ref="J164" si="646">I164+(I164*$D164*$D$2)</f>
        <v>47.284440000000004</v>
      </c>
      <c r="K164" s="404">
        <v>34.28</v>
      </c>
      <c r="L164" s="405">
        <f t="shared" ref="L164" si="647">K164+(K164*$D164*$D$2)</f>
        <v>43.432760000000002</v>
      </c>
      <c r="M164" s="404">
        <v>31.37</v>
      </c>
      <c r="N164" s="405">
        <f t="shared" ref="N164" si="648">M164+(M164*$D164*$D$2)</f>
        <v>39.74579</v>
      </c>
      <c r="O164" s="404">
        <v>34.86</v>
      </c>
      <c r="P164" s="405">
        <f t="shared" ref="P164" si="649">O164+(O164*$D164*$D$2)</f>
        <v>44.167619999999999</v>
      </c>
      <c r="Q164" s="404">
        <v>34.28</v>
      </c>
      <c r="R164" s="405">
        <f t="shared" si="521"/>
        <v>43.432760000000002</v>
      </c>
    </row>
    <row r="165" spans="1:18" x14ac:dyDescent="0.25">
      <c r="A165" s="402" t="s">
        <v>1020</v>
      </c>
      <c r="B165" s="402" t="s">
        <v>2772</v>
      </c>
      <c r="C165" s="402" t="s">
        <v>7</v>
      </c>
      <c r="D165" s="406">
        <v>1</v>
      </c>
      <c r="E165" s="402">
        <v>23.52</v>
      </c>
      <c r="F165" s="403">
        <f t="shared" si="516"/>
        <v>29.79984</v>
      </c>
      <c r="G165" s="402">
        <v>22.23</v>
      </c>
      <c r="H165" s="403">
        <f t="shared" si="516"/>
        <v>28.165410000000001</v>
      </c>
      <c r="I165" s="402">
        <v>24.95</v>
      </c>
      <c r="J165" s="403">
        <f t="shared" ref="J165" si="650">I165+(I165*$D165*$D$2)</f>
        <v>31.611649999999997</v>
      </c>
      <c r="K165" s="402">
        <v>22.6</v>
      </c>
      <c r="L165" s="403">
        <f t="shared" ref="L165" si="651">K165+(K165*$D165*$D$2)</f>
        <v>28.634200000000003</v>
      </c>
      <c r="M165" s="402">
        <v>21.07</v>
      </c>
      <c r="N165" s="403">
        <f t="shared" ref="N165" si="652">M165+(M165*$D165*$D$2)</f>
        <v>26.695689999999999</v>
      </c>
      <c r="O165" s="402">
        <v>22.98</v>
      </c>
      <c r="P165" s="403">
        <f t="shared" ref="P165" si="653">O165+(O165*$D165*$D$2)</f>
        <v>29.115660000000002</v>
      </c>
      <c r="Q165" s="402">
        <v>22.6</v>
      </c>
      <c r="R165" s="403">
        <f t="shared" si="521"/>
        <v>28.634200000000003</v>
      </c>
    </row>
    <row r="166" spans="1:18" x14ac:dyDescent="0.25">
      <c r="A166" s="404" t="s">
        <v>1021</v>
      </c>
      <c r="B166" s="404" t="s">
        <v>2773</v>
      </c>
      <c r="C166" s="404" t="s">
        <v>7</v>
      </c>
      <c r="D166" s="406">
        <v>1</v>
      </c>
      <c r="E166" s="404">
        <v>25.07</v>
      </c>
      <c r="F166" s="405">
        <f t="shared" si="516"/>
        <v>31.76369</v>
      </c>
      <c r="G166" s="404">
        <v>23.45</v>
      </c>
      <c r="H166" s="405">
        <f t="shared" si="516"/>
        <v>29.71115</v>
      </c>
      <c r="I166" s="404">
        <v>26.1</v>
      </c>
      <c r="J166" s="405">
        <f t="shared" ref="J166" si="654">I166+(I166*$D166*$D$2)</f>
        <v>33.0687</v>
      </c>
      <c r="K166" s="404">
        <v>23.47</v>
      </c>
      <c r="L166" s="405">
        <f t="shared" ref="L166" si="655">K166+(K166*$D166*$D$2)</f>
        <v>29.73649</v>
      </c>
      <c r="M166" s="404">
        <v>22.74</v>
      </c>
      <c r="N166" s="405">
        <f t="shared" ref="N166" si="656">M166+(M166*$D166*$D$2)</f>
        <v>28.811579999999999</v>
      </c>
      <c r="O166" s="404">
        <v>24.72</v>
      </c>
      <c r="P166" s="405">
        <f t="shared" ref="P166" si="657">O166+(O166*$D166*$D$2)</f>
        <v>31.320239999999998</v>
      </c>
      <c r="Q166" s="404">
        <v>23.47</v>
      </c>
      <c r="R166" s="405">
        <f t="shared" si="521"/>
        <v>29.73649</v>
      </c>
    </row>
    <row r="167" spans="1:18" x14ac:dyDescent="0.25">
      <c r="A167" s="402" t="s">
        <v>1022</v>
      </c>
      <c r="B167" s="402" t="s">
        <v>2774</v>
      </c>
      <c r="C167" s="402" t="s">
        <v>7</v>
      </c>
      <c r="D167" s="406">
        <v>1</v>
      </c>
      <c r="E167" s="402">
        <v>17.41</v>
      </c>
      <c r="F167" s="403">
        <f t="shared" si="516"/>
        <v>22.05847</v>
      </c>
      <c r="G167" s="402">
        <v>16.149999999999999</v>
      </c>
      <c r="H167" s="403">
        <f t="shared" si="516"/>
        <v>20.462049999999998</v>
      </c>
      <c r="I167" s="402">
        <v>18.34</v>
      </c>
      <c r="J167" s="403">
        <f t="shared" ref="J167" si="658">I167+(I167*$D167*$D$2)</f>
        <v>23.23678</v>
      </c>
      <c r="K167" s="402">
        <v>16.3</v>
      </c>
      <c r="L167" s="403">
        <f t="shared" ref="L167" si="659">K167+(K167*$D167*$D$2)</f>
        <v>20.652100000000001</v>
      </c>
      <c r="M167" s="402">
        <v>15.87</v>
      </c>
      <c r="N167" s="403">
        <f t="shared" ref="N167" si="660">M167+(M167*$D167*$D$2)</f>
        <v>20.107289999999999</v>
      </c>
      <c r="O167" s="402">
        <v>17</v>
      </c>
      <c r="P167" s="403">
        <f t="shared" ref="P167" si="661">O167+(O167*$D167*$D$2)</f>
        <v>21.539000000000001</v>
      </c>
      <c r="Q167" s="402">
        <v>16.3</v>
      </c>
      <c r="R167" s="403">
        <f t="shared" si="521"/>
        <v>20.652100000000001</v>
      </c>
    </row>
    <row r="168" spans="1:18" x14ac:dyDescent="0.25">
      <c r="A168" s="404" t="s">
        <v>1023</v>
      </c>
      <c r="B168" s="404" t="s">
        <v>2775</v>
      </c>
      <c r="C168" s="404" t="s">
        <v>7</v>
      </c>
      <c r="D168" s="406">
        <v>1</v>
      </c>
      <c r="E168" s="404">
        <v>25.74</v>
      </c>
      <c r="F168" s="405">
        <f t="shared" si="516"/>
        <v>32.612580000000001</v>
      </c>
      <c r="G168" s="404">
        <v>24.38</v>
      </c>
      <c r="H168" s="405">
        <f t="shared" si="516"/>
        <v>30.88946</v>
      </c>
      <c r="I168" s="404">
        <v>27.26</v>
      </c>
      <c r="J168" s="405">
        <f t="shared" ref="J168" si="662">I168+(I168*$D168*$D$2)</f>
        <v>34.538420000000002</v>
      </c>
      <c r="K168" s="404">
        <v>24.71</v>
      </c>
      <c r="L168" s="405">
        <f t="shared" ref="L168" si="663">K168+(K168*$D168*$D$2)</f>
        <v>31.307570000000002</v>
      </c>
      <c r="M168" s="404">
        <v>23.12</v>
      </c>
      <c r="N168" s="405">
        <f t="shared" ref="N168" si="664">M168+(M168*$D168*$D$2)</f>
        <v>29.293040000000001</v>
      </c>
      <c r="O168" s="404">
        <v>25.11</v>
      </c>
      <c r="P168" s="405">
        <f t="shared" ref="P168" si="665">O168+(O168*$D168*$D$2)</f>
        <v>31.81437</v>
      </c>
      <c r="Q168" s="404">
        <v>24.71</v>
      </c>
      <c r="R168" s="405">
        <f t="shared" si="521"/>
        <v>31.307570000000002</v>
      </c>
    </row>
    <row r="169" spans="1:18" x14ac:dyDescent="0.25">
      <c r="A169" s="402" t="s">
        <v>1024</v>
      </c>
      <c r="B169" s="402" t="s">
        <v>2776</v>
      </c>
      <c r="C169" s="402" t="s">
        <v>7</v>
      </c>
      <c r="D169" s="406">
        <v>1</v>
      </c>
      <c r="E169" s="402">
        <v>17.739999999999998</v>
      </c>
      <c r="F169" s="403">
        <f t="shared" si="516"/>
        <v>22.476579999999998</v>
      </c>
      <c r="G169" s="402">
        <v>16.61</v>
      </c>
      <c r="H169" s="403">
        <f t="shared" si="516"/>
        <v>21.04487</v>
      </c>
      <c r="I169" s="402">
        <v>18.920000000000002</v>
      </c>
      <c r="J169" s="403">
        <f t="shared" ref="J169" si="666">I169+(I169*$D169*$D$2)</f>
        <v>23.971640000000001</v>
      </c>
      <c r="K169" s="402">
        <v>16.920000000000002</v>
      </c>
      <c r="L169" s="403">
        <f t="shared" ref="L169" si="667">K169+(K169*$D169*$D$2)</f>
        <v>21.437640000000002</v>
      </c>
      <c r="M169" s="402">
        <v>16.059999999999999</v>
      </c>
      <c r="N169" s="403">
        <f t="shared" ref="N169" si="668">M169+(M169*$D169*$D$2)</f>
        <v>20.348019999999998</v>
      </c>
      <c r="O169" s="402">
        <v>17.190000000000001</v>
      </c>
      <c r="P169" s="403">
        <f t="shared" ref="P169" si="669">O169+(O169*$D169*$D$2)</f>
        <v>21.779730000000001</v>
      </c>
      <c r="Q169" s="402">
        <v>16.920000000000002</v>
      </c>
      <c r="R169" s="403">
        <f t="shared" si="521"/>
        <v>21.437640000000002</v>
      </c>
    </row>
    <row r="170" spans="1:18" x14ac:dyDescent="0.25">
      <c r="A170" s="404" t="s">
        <v>1025</v>
      </c>
      <c r="B170" s="404" t="s">
        <v>2777</v>
      </c>
      <c r="C170" s="404" t="s">
        <v>23</v>
      </c>
      <c r="D170" s="406">
        <v>1</v>
      </c>
      <c r="E170" s="404">
        <v>15.59</v>
      </c>
      <c r="F170" s="405">
        <f t="shared" si="516"/>
        <v>19.75253</v>
      </c>
      <c r="G170" s="404">
        <v>14.22</v>
      </c>
      <c r="H170" s="405">
        <f t="shared" si="516"/>
        <v>18.016740000000002</v>
      </c>
      <c r="I170" s="404">
        <v>16.14</v>
      </c>
      <c r="J170" s="405">
        <f t="shared" ref="J170" si="670">I170+(I170*$D170*$D$2)</f>
        <v>20.449380000000001</v>
      </c>
      <c r="K170" s="404">
        <v>14.25</v>
      </c>
      <c r="L170" s="405">
        <f t="shared" ref="L170" si="671">K170+(K170*$D170*$D$2)</f>
        <v>18.054749999999999</v>
      </c>
      <c r="M170" s="404">
        <v>14.45</v>
      </c>
      <c r="N170" s="405">
        <f t="shared" ref="N170" si="672">M170+(M170*$D170*$D$2)</f>
        <v>18.308149999999998</v>
      </c>
      <c r="O170" s="404">
        <v>15.88</v>
      </c>
      <c r="P170" s="405">
        <f t="shared" ref="P170" si="673">O170+(O170*$D170*$D$2)</f>
        <v>20.119960000000003</v>
      </c>
      <c r="Q170" s="404">
        <v>14.25</v>
      </c>
      <c r="R170" s="405">
        <f t="shared" si="521"/>
        <v>18.054749999999999</v>
      </c>
    </row>
    <row r="171" spans="1:18" x14ac:dyDescent="0.25">
      <c r="A171" s="402" t="s">
        <v>1026</v>
      </c>
      <c r="B171" s="402" t="s">
        <v>2778</v>
      </c>
      <c r="C171" s="402" t="s">
        <v>23</v>
      </c>
      <c r="D171" s="406">
        <v>1</v>
      </c>
      <c r="E171" s="402">
        <v>16.38</v>
      </c>
      <c r="F171" s="403">
        <f t="shared" si="516"/>
        <v>20.753459999999997</v>
      </c>
      <c r="G171" s="402">
        <v>15.32</v>
      </c>
      <c r="H171" s="403">
        <f t="shared" si="516"/>
        <v>19.410440000000001</v>
      </c>
      <c r="I171" s="402">
        <v>17.52</v>
      </c>
      <c r="J171" s="403">
        <f t="shared" ref="J171" si="674">I171+(I171*$D171*$D$2)</f>
        <v>22.197839999999999</v>
      </c>
      <c r="K171" s="402">
        <v>15.73</v>
      </c>
      <c r="L171" s="403">
        <f t="shared" ref="L171" si="675">K171+(K171*$D171*$D$2)</f>
        <v>19.92991</v>
      </c>
      <c r="M171" s="402">
        <v>14.9</v>
      </c>
      <c r="N171" s="403">
        <f t="shared" ref="N171" si="676">M171+(M171*$D171*$D$2)</f>
        <v>18.878299999999999</v>
      </c>
      <c r="O171" s="402">
        <v>16.36</v>
      </c>
      <c r="P171" s="403">
        <f t="shared" ref="P171" si="677">O171+(O171*$D171*$D$2)</f>
        <v>20.728120000000001</v>
      </c>
      <c r="Q171" s="402">
        <v>15.73</v>
      </c>
      <c r="R171" s="403">
        <f t="shared" si="521"/>
        <v>19.92991</v>
      </c>
    </row>
    <row r="172" spans="1:18" x14ac:dyDescent="0.25">
      <c r="A172" s="404" t="s">
        <v>1027</v>
      </c>
      <c r="B172" s="404" t="s">
        <v>2779</v>
      </c>
      <c r="C172" s="404" t="s">
        <v>23</v>
      </c>
      <c r="D172" s="406">
        <v>1</v>
      </c>
      <c r="E172" s="404">
        <v>16.02</v>
      </c>
      <c r="F172" s="405">
        <f t="shared" si="516"/>
        <v>20.297339999999998</v>
      </c>
      <c r="G172" s="404">
        <v>14.65</v>
      </c>
      <c r="H172" s="405">
        <f t="shared" si="516"/>
        <v>18.56155</v>
      </c>
      <c r="I172" s="404">
        <v>16.62</v>
      </c>
      <c r="J172" s="405">
        <f t="shared" ref="J172" si="678">I172+(I172*$D172*$D$2)</f>
        <v>21.057540000000003</v>
      </c>
      <c r="K172" s="404">
        <v>14.65</v>
      </c>
      <c r="L172" s="405">
        <f t="shared" ref="L172" si="679">K172+(K172*$D172*$D$2)</f>
        <v>18.56155</v>
      </c>
      <c r="M172" s="404">
        <v>14.84</v>
      </c>
      <c r="N172" s="405">
        <f t="shared" ref="N172" si="680">M172+(M172*$D172*$D$2)</f>
        <v>18.80228</v>
      </c>
      <c r="O172" s="404">
        <v>16.329999999999998</v>
      </c>
      <c r="P172" s="405">
        <f t="shared" ref="P172" si="681">O172+(O172*$D172*$D$2)</f>
        <v>20.690109999999997</v>
      </c>
      <c r="Q172" s="404">
        <v>14.65</v>
      </c>
      <c r="R172" s="405">
        <f t="shared" si="521"/>
        <v>18.56155</v>
      </c>
    </row>
    <row r="173" spans="1:18" x14ac:dyDescent="0.25">
      <c r="A173" s="402" t="s">
        <v>1028</v>
      </c>
      <c r="B173" s="402" t="s">
        <v>2780</v>
      </c>
      <c r="C173" s="402" t="s">
        <v>23</v>
      </c>
      <c r="D173" s="406">
        <v>1</v>
      </c>
      <c r="E173" s="402">
        <v>16.809999999999999</v>
      </c>
      <c r="F173" s="403">
        <f t="shared" si="516"/>
        <v>21.298269999999999</v>
      </c>
      <c r="G173" s="402">
        <v>15.75</v>
      </c>
      <c r="H173" s="403">
        <f t="shared" si="516"/>
        <v>19.955249999999999</v>
      </c>
      <c r="I173" s="402">
        <v>18.010000000000002</v>
      </c>
      <c r="J173" s="403">
        <f t="shared" ref="J173" si="682">I173+(I173*$D173*$D$2)</f>
        <v>22.818670000000004</v>
      </c>
      <c r="K173" s="402">
        <v>16.12</v>
      </c>
      <c r="L173" s="403">
        <f t="shared" ref="L173" si="683">K173+(K173*$D173*$D$2)</f>
        <v>20.424040000000002</v>
      </c>
      <c r="M173" s="402">
        <v>15.29</v>
      </c>
      <c r="N173" s="403">
        <f t="shared" ref="N173" si="684">M173+(M173*$D173*$D$2)</f>
        <v>19.372430000000001</v>
      </c>
      <c r="O173" s="402">
        <v>16.8</v>
      </c>
      <c r="P173" s="403">
        <f t="shared" ref="P173" si="685">O173+(O173*$D173*$D$2)</f>
        <v>21.285600000000002</v>
      </c>
      <c r="Q173" s="402">
        <v>16.12</v>
      </c>
      <c r="R173" s="403">
        <f t="shared" si="521"/>
        <v>20.424040000000002</v>
      </c>
    </row>
    <row r="174" spans="1:18" x14ac:dyDescent="0.25">
      <c r="A174" s="404" t="s">
        <v>1029</v>
      </c>
      <c r="B174" s="404" t="s">
        <v>2781</v>
      </c>
      <c r="C174" s="404" t="s">
        <v>23</v>
      </c>
      <c r="D174" s="406">
        <v>1</v>
      </c>
      <c r="E174" s="404">
        <v>15.8</v>
      </c>
      <c r="F174" s="405">
        <f t="shared" si="516"/>
        <v>20.018599999999999</v>
      </c>
      <c r="G174" s="404">
        <v>14.4</v>
      </c>
      <c r="H174" s="405">
        <f t="shared" si="516"/>
        <v>18.244800000000001</v>
      </c>
      <c r="I174" s="404">
        <v>16.34</v>
      </c>
      <c r="J174" s="405">
        <f t="shared" ref="J174" si="686">I174+(I174*$D174*$D$2)</f>
        <v>20.702780000000001</v>
      </c>
      <c r="K174" s="404">
        <v>14.45</v>
      </c>
      <c r="L174" s="405">
        <f t="shared" ref="L174" si="687">K174+(K174*$D174*$D$2)</f>
        <v>18.308149999999998</v>
      </c>
      <c r="M174" s="404">
        <v>14.65</v>
      </c>
      <c r="N174" s="405">
        <f t="shared" ref="N174" si="688">M174+(M174*$D174*$D$2)</f>
        <v>18.56155</v>
      </c>
      <c r="O174" s="404">
        <v>16.079999999999998</v>
      </c>
      <c r="P174" s="405">
        <f t="shared" ref="P174" si="689">O174+(O174*$D174*$D$2)</f>
        <v>20.373359999999998</v>
      </c>
      <c r="Q174" s="404">
        <v>14.45</v>
      </c>
      <c r="R174" s="405">
        <f t="shared" si="521"/>
        <v>18.308149999999998</v>
      </c>
    </row>
    <row r="175" spans="1:18" x14ac:dyDescent="0.25">
      <c r="A175" s="402" t="s">
        <v>1030</v>
      </c>
      <c r="B175" s="402" t="s">
        <v>2782</v>
      </c>
      <c r="C175" s="402" t="s">
        <v>23</v>
      </c>
      <c r="D175" s="406">
        <v>1</v>
      </c>
      <c r="E175" s="402">
        <v>16.690000000000001</v>
      </c>
      <c r="F175" s="403">
        <f t="shared" si="516"/>
        <v>21.146230000000003</v>
      </c>
      <c r="G175" s="402">
        <v>15.28</v>
      </c>
      <c r="H175" s="403">
        <f t="shared" si="516"/>
        <v>19.359760000000001</v>
      </c>
      <c r="I175" s="402">
        <v>17.579999999999998</v>
      </c>
      <c r="J175" s="403">
        <f t="shared" ref="J175" si="690">I175+(I175*$D175*$D$2)</f>
        <v>22.273859999999999</v>
      </c>
      <c r="K175" s="402">
        <v>15.62</v>
      </c>
      <c r="L175" s="403">
        <f t="shared" ref="L175" si="691">K175+(K175*$D175*$D$2)</f>
        <v>19.79054</v>
      </c>
      <c r="M175" s="402">
        <v>15.03</v>
      </c>
      <c r="N175" s="403">
        <f t="shared" ref="N175" si="692">M175+(M175*$D175*$D$2)</f>
        <v>19.043009999999999</v>
      </c>
      <c r="O175" s="402">
        <v>16.47</v>
      </c>
      <c r="P175" s="403">
        <f t="shared" ref="P175" si="693">O175+(O175*$D175*$D$2)</f>
        <v>20.86749</v>
      </c>
      <c r="Q175" s="402">
        <v>15.62</v>
      </c>
      <c r="R175" s="403">
        <f t="shared" si="521"/>
        <v>19.79054</v>
      </c>
    </row>
    <row r="176" spans="1:18" x14ac:dyDescent="0.25">
      <c r="A176" s="404" t="s">
        <v>1031</v>
      </c>
      <c r="B176" s="404" t="s">
        <v>2783</v>
      </c>
      <c r="C176" s="404" t="s">
        <v>23</v>
      </c>
      <c r="D176" s="406">
        <v>1</v>
      </c>
      <c r="E176" s="404">
        <v>24.23</v>
      </c>
      <c r="F176" s="405">
        <f t="shared" si="516"/>
        <v>30.69941</v>
      </c>
      <c r="G176" s="404">
        <v>22.18</v>
      </c>
      <c r="H176" s="405">
        <f t="shared" si="516"/>
        <v>28.102060000000002</v>
      </c>
      <c r="I176" s="404">
        <v>24.8</v>
      </c>
      <c r="J176" s="405">
        <f t="shared" ref="J176" si="694">I176+(I176*$D176*$D$2)</f>
        <v>31.421600000000002</v>
      </c>
      <c r="K176" s="404">
        <v>22.03</v>
      </c>
      <c r="L176" s="405">
        <f t="shared" ref="L176" si="695">K176+(K176*$D176*$D$2)</f>
        <v>27.912010000000002</v>
      </c>
      <c r="M176" s="404">
        <v>22.4</v>
      </c>
      <c r="N176" s="405">
        <f t="shared" ref="N176" si="696">M176+(M176*$D176*$D$2)</f>
        <v>28.380800000000001</v>
      </c>
      <c r="O176" s="404">
        <v>24.87</v>
      </c>
      <c r="P176" s="405">
        <f t="shared" ref="P176" si="697">O176+(O176*$D176*$D$2)</f>
        <v>31.510290000000001</v>
      </c>
      <c r="Q176" s="404">
        <v>22.03</v>
      </c>
      <c r="R176" s="405">
        <f t="shared" si="521"/>
        <v>27.912010000000002</v>
      </c>
    </row>
    <row r="177" spans="1:18" x14ac:dyDescent="0.25">
      <c r="A177" s="402" t="s">
        <v>1032</v>
      </c>
      <c r="B177" s="402" t="s">
        <v>2784</v>
      </c>
      <c r="C177" s="402" t="s">
        <v>23</v>
      </c>
      <c r="D177" s="406">
        <v>1</v>
      </c>
      <c r="E177" s="402">
        <v>25.67</v>
      </c>
      <c r="F177" s="403">
        <f t="shared" si="516"/>
        <v>32.523890000000002</v>
      </c>
      <c r="G177" s="402">
        <v>24.19</v>
      </c>
      <c r="H177" s="403">
        <f t="shared" si="516"/>
        <v>30.64873</v>
      </c>
      <c r="I177" s="402">
        <v>27.32</v>
      </c>
      <c r="J177" s="403">
        <f t="shared" ref="J177" si="698">I177+(I177*$D177*$D$2)</f>
        <v>34.614440000000002</v>
      </c>
      <c r="K177" s="402">
        <v>24.72</v>
      </c>
      <c r="L177" s="403">
        <f t="shared" ref="L177" si="699">K177+(K177*$D177*$D$2)</f>
        <v>31.320239999999998</v>
      </c>
      <c r="M177" s="402">
        <v>23.22</v>
      </c>
      <c r="N177" s="403">
        <f t="shared" ref="N177" si="700">M177+(M177*$D177*$D$2)</f>
        <v>29.419739999999997</v>
      </c>
      <c r="O177" s="402">
        <v>25.73</v>
      </c>
      <c r="P177" s="403">
        <f t="shared" ref="P177" si="701">O177+(O177*$D177*$D$2)</f>
        <v>32.599910000000001</v>
      </c>
      <c r="Q177" s="402">
        <v>24.72</v>
      </c>
      <c r="R177" s="403">
        <f t="shared" si="521"/>
        <v>31.320239999999998</v>
      </c>
    </row>
    <row r="178" spans="1:18" x14ac:dyDescent="0.25">
      <c r="A178" s="404" t="s">
        <v>1033</v>
      </c>
      <c r="B178" s="404" t="s">
        <v>2785</v>
      </c>
      <c r="C178" s="404" t="s">
        <v>23</v>
      </c>
      <c r="D178" s="406">
        <v>1</v>
      </c>
      <c r="E178" s="404">
        <v>24.66</v>
      </c>
      <c r="F178" s="405">
        <f t="shared" si="516"/>
        <v>31.244219999999999</v>
      </c>
      <c r="G178" s="404">
        <v>22.62</v>
      </c>
      <c r="H178" s="405">
        <f t="shared" si="516"/>
        <v>28.65954</v>
      </c>
      <c r="I178" s="404">
        <v>25.28</v>
      </c>
      <c r="J178" s="405">
        <f t="shared" ref="J178" si="702">I178+(I178*$D178*$D$2)</f>
        <v>32.029760000000003</v>
      </c>
      <c r="K178" s="404">
        <v>22.43</v>
      </c>
      <c r="L178" s="405">
        <f t="shared" ref="L178" si="703">K178+(K178*$D178*$D$2)</f>
        <v>28.418810000000001</v>
      </c>
      <c r="M178" s="404">
        <v>22.79</v>
      </c>
      <c r="N178" s="405">
        <f t="shared" ref="N178" si="704">M178+(M178*$D178*$D$2)</f>
        <v>28.874929999999999</v>
      </c>
      <c r="O178" s="404">
        <v>25.32</v>
      </c>
      <c r="P178" s="405">
        <f t="shared" ref="P178" si="705">O178+(O178*$D178*$D$2)</f>
        <v>32.080440000000003</v>
      </c>
      <c r="Q178" s="404">
        <v>22.43</v>
      </c>
      <c r="R178" s="405">
        <f t="shared" si="521"/>
        <v>28.418810000000001</v>
      </c>
    </row>
    <row r="179" spans="1:18" x14ac:dyDescent="0.25">
      <c r="A179" s="402" t="s">
        <v>1034</v>
      </c>
      <c r="B179" s="402" t="s">
        <v>2786</v>
      </c>
      <c r="C179" s="402" t="s">
        <v>23</v>
      </c>
      <c r="D179" s="406">
        <v>1</v>
      </c>
      <c r="E179" s="402">
        <v>26.1</v>
      </c>
      <c r="F179" s="403">
        <f t="shared" si="516"/>
        <v>33.0687</v>
      </c>
      <c r="G179" s="402">
        <v>24.62</v>
      </c>
      <c r="H179" s="403">
        <f t="shared" si="516"/>
        <v>31.193540000000002</v>
      </c>
      <c r="I179" s="402">
        <v>27.8</v>
      </c>
      <c r="J179" s="403">
        <f t="shared" ref="J179" si="706">I179+(I179*$D179*$D$2)</f>
        <v>35.2226</v>
      </c>
      <c r="K179" s="402">
        <v>25.12</v>
      </c>
      <c r="L179" s="403">
        <f t="shared" ref="L179" si="707">K179+(K179*$D179*$D$2)</f>
        <v>31.827040000000004</v>
      </c>
      <c r="M179" s="402">
        <v>23.61</v>
      </c>
      <c r="N179" s="403">
        <f t="shared" ref="N179" si="708">M179+(M179*$D179*$D$2)</f>
        <v>29.913869999999999</v>
      </c>
      <c r="O179" s="402">
        <v>26.18</v>
      </c>
      <c r="P179" s="403">
        <f t="shared" ref="P179" si="709">O179+(O179*$D179*$D$2)</f>
        <v>33.170059999999999</v>
      </c>
      <c r="Q179" s="402">
        <v>25.12</v>
      </c>
      <c r="R179" s="403">
        <f t="shared" si="521"/>
        <v>31.827040000000004</v>
      </c>
    </row>
    <row r="180" spans="1:18" x14ac:dyDescent="0.25">
      <c r="A180" s="404" t="s">
        <v>1035</v>
      </c>
      <c r="B180" s="404" t="s">
        <v>2787</v>
      </c>
      <c r="C180" s="404" t="s">
        <v>23</v>
      </c>
      <c r="D180" s="406">
        <v>1</v>
      </c>
      <c r="E180" s="404">
        <v>24.6</v>
      </c>
      <c r="F180" s="405">
        <f t="shared" si="516"/>
        <v>31.168200000000002</v>
      </c>
      <c r="G180" s="404">
        <v>22.52</v>
      </c>
      <c r="H180" s="405">
        <f t="shared" si="516"/>
        <v>28.53284</v>
      </c>
      <c r="I180" s="404">
        <v>25.16</v>
      </c>
      <c r="J180" s="405">
        <f t="shared" ref="J180" si="710">I180+(I180*$D180*$D$2)</f>
        <v>31.87772</v>
      </c>
      <c r="K180" s="404">
        <v>22.4</v>
      </c>
      <c r="L180" s="405">
        <f t="shared" ref="L180" si="711">K180+(K180*$D180*$D$2)</f>
        <v>28.380800000000001</v>
      </c>
      <c r="M180" s="404">
        <v>22.77</v>
      </c>
      <c r="N180" s="405">
        <f t="shared" ref="N180" si="712">M180+(M180*$D180*$D$2)</f>
        <v>28.849589999999999</v>
      </c>
      <c r="O180" s="404">
        <v>25.24</v>
      </c>
      <c r="P180" s="405">
        <f t="shared" ref="P180" si="713">O180+(O180*$D180*$D$2)</f>
        <v>31.97908</v>
      </c>
      <c r="Q180" s="404">
        <v>22.4</v>
      </c>
      <c r="R180" s="405">
        <f t="shared" si="521"/>
        <v>28.380800000000001</v>
      </c>
    </row>
    <row r="181" spans="1:18" x14ac:dyDescent="0.25">
      <c r="A181" s="402" t="s">
        <v>1036</v>
      </c>
      <c r="B181" s="402" t="s">
        <v>2788</v>
      </c>
      <c r="C181" s="402" t="s">
        <v>23</v>
      </c>
      <c r="D181" s="406">
        <v>1</v>
      </c>
      <c r="E181" s="402">
        <v>26.22</v>
      </c>
      <c r="F181" s="403">
        <f t="shared" si="516"/>
        <v>33.220739999999999</v>
      </c>
      <c r="G181" s="402">
        <v>24.12</v>
      </c>
      <c r="H181" s="403">
        <f t="shared" si="516"/>
        <v>30.560040000000001</v>
      </c>
      <c r="I181" s="402">
        <v>27.41</v>
      </c>
      <c r="J181" s="403">
        <f t="shared" ref="J181" si="714">I181+(I181*$D181*$D$2)</f>
        <v>34.728470000000002</v>
      </c>
      <c r="K181" s="402">
        <v>24.51</v>
      </c>
      <c r="L181" s="403">
        <f t="shared" ref="L181" si="715">K181+(K181*$D181*$D$2)</f>
        <v>31.054170000000003</v>
      </c>
      <c r="M181" s="402">
        <v>23.46</v>
      </c>
      <c r="N181" s="403">
        <f t="shared" ref="N181" si="716">M181+(M181*$D181*$D$2)</f>
        <v>29.723820000000003</v>
      </c>
      <c r="O181" s="402">
        <v>25.94</v>
      </c>
      <c r="P181" s="403">
        <f t="shared" ref="P181" si="717">O181+(O181*$D181*$D$2)</f>
        <v>32.86598</v>
      </c>
      <c r="Q181" s="402">
        <v>24.51</v>
      </c>
      <c r="R181" s="403">
        <f t="shared" si="521"/>
        <v>31.054170000000003</v>
      </c>
    </row>
    <row r="182" spans="1:18" x14ac:dyDescent="0.25">
      <c r="A182" s="404" t="s">
        <v>1037</v>
      </c>
      <c r="B182" s="404" t="s">
        <v>2789</v>
      </c>
      <c r="C182" s="404" t="s">
        <v>23</v>
      </c>
      <c r="D182" s="406">
        <v>1</v>
      </c>
      <c r="E182" s="404">
        <v>35.369999999999997</v>
      </c>
      <c r="F182" s="405">
        <f t="shared" si="516"/>
        <v>44.813789999999997</v>
      </c>
      <c r="G182" s="404">
        <v>32.29</v>
      </c>
      <c r="H182" s="405">
        <f t="shared" si="516"/>
        <v>40.911429999999996</v>
      </c>
      <c r="I182" s="404">
        <v>36.03</v>
      </c>
      <c r="J182" s="405">
        <f t="shared" ref="J182" si="718">I182+(I182*$D182*$D$2)</f>
        <v>45.650010000000002</v>
      </c>
      <c r="K182" s="404">
        <v>32.07</v>
      </c>
      <c r="L182" s="405">
        <f t="shared" ref="L182" si="719">K182+(K182*$D182*$D$2)</f>
        <v>40.632689999999997</v>
      </c>
      <c r="M182" s="404">
        <v>32.659999999999997</v>
      </c>
      <c r="N182" s="405">
        <f t="shared" ref="N182" si="720">M182+(M182*$D182*$D$2)</f>
        <v>41.380219999999994</v>
      </c>
      <c r="O182" s="404">
        <v>36.4</v>
      </c>
      <c r="P182" s="405">
        <f t="shared" ref="P182" si="721">O182+(O182*$D182*$D$2)</f>
        <v>46.1188</v>
      </c>
      <c r="Q182" s="404">
        <v>32.07</v>
      </c>
      <c r="R182" s="405">
        <f t="shared" si="521"/>
        <v>40.632689999999997</v>
      </c>
    </row>
    <row r="183" spans="1:18" x14ac:dyDescent="0.25">
      <c r="A183" s="402" t="s">
        <v>1038</v>
      </c>
      <c r="B183" s="402" t="s">
        <v>2790</v>
      </c>
      <c r="C183" s="402" t="s">
        <v>23</v>
      </c>
      <c r="D183" s="406">
        <v>1</v>
      </c>
      <c r="E183" s="402">
        <v>37.64</v>
      </c>
      <c r="F183" s="403">
        <f t="shared" si="516"/>
        <v>47.689880000000002</v>
      </c>
      <c r="G183" s="402">
        <v>35.46</v>
      </c>
      <c r="H183" s="403">
        <f t="shared" si="516"/>
        <v>44.927820000000004</v>
      </c>
      <c r="I183" s="402">
        <v>40.01</v>
      </c>
      <c r="J183" s="403">
        <f t="shared" ref="J183" si="722">I183+(I183*$D183*$D$2)</f>
        <v>50.69267</v>
      </c>
      <c r="K183" s="402">
        <v>36.299999999999997</v>
      </c>
      <c r="L183" s="403">
        <f t="shared" ref="L183" si="723">K183+(K183*$D183*$D$2)</f>
        <v>45.992099999999994</v>
      </c>
      <c r="M183" s="402">
        <v>33.94</v>
      </c>
      <c r="N183" s="403">
        <f t="shared" ref="N183" si="724">M183+(M183*$D183*$D$2)</f>
        <v>43.001979999999996</v>
      </c>
      <c r="O183" s="402">
        <v>37.75</v>
      </c>
      <c r="P183" s="403">
        <f t="shared" ref="P183" si="725">O183+(O183*$D183*$D$2)</f>
        <v>47.829250000000002</v>
      </c>
      <c r="Q183" s="402">
        <v>36.299999999999997</v>
      </c>
      <c r="R183" s="403">
        <f t="shared" si="521"/>
        <v>45.992099999999994</v>
      </c>
    </row>
    <row r="184" spans="1:18" x14ac:dyDescent="0.25">
      <c r="A184" s="404" t="s">
        <v>1039</v>
      </c>
      <c r="B184" s="404" t="s">
        <v>2791</v>
      </c>
      <c r="C184" s="404" t="s">
        <v>23</v>
      </c>
      <c r="D184" s="406">
        <v>1</v>
      </c>
      <c r="E184" s="404">
        <v>35.799999999999997</v>
      </c>
      <c r="F184" s="405">
        <f t="shared" si="516"/>
        <v>45.358599999999996</v>
      </c>
      <c r="G184" s="404">
        <v>32.72</v>
      </c>
      <c r="H184" s="405">
        <f t="shared" si="516"/>
        <v>41.456240000000001</v>
      </c>
      <c r="I184" s="404">
        <v>36.520000000000003</v>
      </c>
      <c r="J184" s="405">
        <f t="shared" ref="J184" si="726">I184+(I184*$D184*$D$2)</f>
        <v>46.270840000000007</v>
      </c>
      <c r="K184" s="404">
        <v>32.46</v>
      </c>
      <c r="L184" s="405">
        <f t="shared" ref="L184" si="727">K184+(K184*$D184*$D$2)</f>
        <v>41.126820000000002</v>
      </c>
      <c r="M184" s="404">
        <v>33.049999999999997</v>
      </c>
      <c r="N184" s="405">
        <f t="shared" ref="N184" si="728">M184+(M184*$D184*$D$2)</f>
        <v>41.874349999999993</v>
      </c>
      <c r="O184" s="404">
        <v>36.840000000000003</v>
      </c>
      <c r="P184" s="405">
        <f t="shared" ref="P184" si="729">O184+(O184*$D184*$D$2)</f>
        <v>46.676280000000006</v>
      </c>
      <c r="Q184" s="404">
        <v>32.46</v>
      </c>
      <c r="R184" s="405">
        <f t="shared" si="521"/>
        <v>41.126820000000002</v>
      </c>
    </row>
    <row r="185" spans="1:18" x14ac:dyDescent="0.25">
      <c r="A185" s="402" t="s">
        <v>1040</v>
      </c>
      <c r="B185" s="402" t="s">
        <v>2792</v>
      </c>
      <c r="C185" s="402" t="s">
        <v>23</v>
      </c>
      <c r="D185" s="406">
        <v>1</v>
      </c>
      <c r="E185" s="402">
        <v>38.07</v>
      </c>
      <c r="F185" s="403">
        <f t="shared" si="516"/>
        <v>48.234690000000001</v>
      </c>
      <c r="G185" s="402">
        <v>35.89</v>
      </c>
      <c r="H185" s="403">
        <f t="shared" si="516"/>
        <v>45.472630000000002</v>
      </c>
      <c r="I185" s="402">
        <v>40.49</v>
      </c>
      <c r="J185" s="403">
        <f t="shared" ref="J185" si="730">I185+(I185*$D185*$D$2)</f>
        <v>51.300830000000005</v>
      </c>
      <c r="K185" s="402">
        <v>36.700000000000003</v>
      </c>
      <c r="L185" s="403">
        <f t="shared" ref="L185" si="731">K185+(K185*$D185*$D$2)</f>
        <v>46.498900000000006</v>
      </c>
      <c r="M185" s="402">
        <v>34.33</v>
      </c>
      <c r="N185" s="403">
        <f t="shared" ref="N185" si="732">M185+(M185*$D185*$D$2)</f>
        <v>43.496110000000002</v>
      </c>
      <c r="O185" s="402">
        <v>38.19</v>
      </c>
      <c r="P185" s="403">
        <f t="shared" ref="P185" si="733">O185+(O185*$D185*$D$2)</f>
        <v>48.38673</v>
      </c>
      <c r="Q185" s="402">
        <v>36.700000000000003</v>
      </c>
      <c r="R185" s="403">
        <f t="shared" si="521"/>
        <v>46.498900000000006</v>
      </c>
    </row>
    <row r="186" spans="1:18" x14ac:dyDescent="0.25">
      <c r="A186" s="404" t="s">
        <v>1041</v>
      </c>
      <c r="B186" s="404" t="s">
        <v>2793</v>
      </c>
      <c r="C186" s="404" t="s">
        <v>23</v>
      </c>
      <c r="D186" s="406">
        <v>1</v>
      </c>
      <c r="E186" s="404">
        <v>35.96</v>
      </c>
      <c r="F186" s="405">
        <f t="shared" si="516"/>
        <v>45.561320000000002</v>
      </c>
      <c r="G186" s="404">
        <v>32.82</v>
      </c>
      <c r="H186" s="405">
        <f t="shared" si="516"/>
        <v>41.582940000000001</v>
      </c>
      <c r="I186" s="404">
        <v>36.6</v>
      </c>
      <c r="J186" s="405">
        <f t="shared" ref="J186" si="734">I186+(I186*$D186*$D$2)</f>
        <v>46.372200000000007</v>
      </c>
      <c r="K186" s="404">
        <v>32.64</v>
      </c>
      <c r="L186" s="405">
        <f t="shared" ref="L186" si="735">K186+(K186*$D186*$D$2)</f>
        <v>41.354880000000001</v>
      </c>
      <c r="M186" s="404">
        <v>33.229999999999997</v>
      </c>
      <c r="N186" s="405">
        <f t="shared" ref="N186" si="736">M186+(M186*$D186*$D$2)</f>
        <v>42.102409999999999</v>
      </c>
      <c r="O186" s="404">
        <v>36.97</v>
      </c>
      <c r="P186" s="405">
        <f t="shared" ref="P186" si="737">O186+(O186*$D186*$D$2)</f>
        <v>46.840989999999998</v>
      </c>
      <c r="Q186" s="404">
        <v>32.64</v>
      </c>
      <c r="R186" s="405">
        <f t="shared" si="521"/>
        <v>41.354880000000001</v>
      </c>
    </row>
    <row r="187" spans="1:18" x14ac:dyDescent="0.25">
      <c r="A187" s="402" t="s">
        <v>1042</v>
      </c>
      <c r="B187" s="402" t="s">
        <v>2794</v>
      </c>
      <c r="C187" s="402" t="s">
        <v>23</v>
      </c>
      <c r="D187" s="406">
        <v>1</v>
      </c>
      <c r="E187" s="402">
        <v>38.51</v>
      </c>
      <c r="F187" s="403">
        <f t="shared" si="516"/>
        <v>48.792169999999999</v>
      </c>
      <c r="G187" s="402">
        <v>35.340000000000003</v>
      </c>
      <c r="H187" s="403">
        <f t="shared" si="516"/>
        <v>44.775780000000005</v>
      </c>
      <c r="I187" s="402">
        <v>40.15</v>
      </c>
      <c r="J187" s="403">
        <f t="shared" ref="J187" si="738">I187+(I187*$D187*$D$2)</f>
        <v>50.870049999999999</v>
      </c>
      <c r="K187" s="402">
        <v>35.979999999999997</v>
      </c>
      <c r="L187" s="403">
        <f t="shared" ref="L187" si="739">K187+(K187*$D187*$D$2)</f>
        <v>45.586659999999995</v>
      </c>
      <c r="M187" s="402">
        <v>34.33</v>
      </c>
      <c r="N187" s="403">
        <f t="shared" ref="N187" si="740">M187+(M187*$D187*$D$2)</f>
        <v>43.496110000000002</v>
      </c>
      <c r="O187" s="402">
        <v>38.08</v>
      </c>
      <c r="P187" s="403">
        <f t="shared" ref="P187" si="741">O187+(O187*$D187*$D$2)</f>
        <v>48.24736</v>
      </c>
      <c r="Q187" s="402">
        <v>35.979999999999997</v>
      </c>
      <c r="R187" s="403">
        <f t="shared" si="521"/>
        <v>45.586659999999995</v>
      </c>
    </row>
    <row r="188" spans="1:18" x14ac:dyDescent="0.25">
      <c r="A188" s="404" t="s">
        <v>1043</v>
      </c>
      <c r="B188" s="404" t="s">
        <v>2795</v>
      </c>
      <c r="C188" s="404" t="s">
        <v>23</v>
      </c>
      <c r="D188" s="406">
        <v>1</v>
      </c>
      <c r="E188" s="404">
        <v>140.06</v>
      </c>
      <c r="F188" s="405">
        <f t="shared" si="516"/>
        <v>177.45602</v>
      </c>
      <c r="G188" s="404">
        <v>132.51</v>
      </c>
      <c r="H188" s="405">
        <f t="shared" si="516"/>
        <v>167.89016999999998</v>
      </c>
      <c r="I188" s="404">
        <v>143.83000000000001</v>
      </c>
      <c r="J188" s="405">
        <f t="shared" ref="J188" si="742">I188+(I188*$D188*$D$2)</f>
        <v>182.23261000000002</v>
      </c>
      <c r="K188" s="404">
        <v>129.91999999999999</v>
      </c>
      <c r="L188" s="405">
        <f t="shared" ref="L188" si="743">K188+(K188*$D188*$D$2)</f>
        <v>164.60863999999998</v>
      </c>
      <c r="M188" s="404">
        <v>129.77000000000001</v>
      </c>
      <c r="N188" s="405">
        <f t="shared" ref="N188" si="744">M188+(M188*$D188*$D$2)</f>
        <v>164.41859000000002</v>
      </c>
      <c r="O188" s="404">
        <v>138.86000000000001</v>
      </c>
      <c r="P188" s="405">
        <f t="shared" ref="P188" si="745">O188+(O188*$D188*$D$2)</f>
        <v>175.93562000000003</v>
      </c>
      <c r="Q188" s="404">
        <v>129.91999999999999</v>
      </c>
      <c r="R188" s="405">
        <f t="shared" si="521"/>
        <v>164.60863999999998</v>
      </c>
    </row>
    <row r="189" spans="1:18" x14ac:dyDescent="0.25">
      <c r="A189" s="402" t="s">
        <v>1044</v>
      </c>
      <c r="B189" s="402" t="s">
        <v>2796</v>
      </c>
      <c r="C189" s="402" t="s">
        <v>23</v>
      </c>
      <c r="D189" s="406">
        <v>1</v>
      </c>
      <c r="E189" s="402">
        <v>144.54</v>
      </c>
      <c r="F189" s="403">
        <f t="shared" si="516"/>
        <v>183.13218000000001</v>
      </c>
      <c r="G189" s="402">
        <v>138.75</v>
      </c>
      <c r="H189" s="403">
        <f t="shared" si="516"/>
        <v>175.79624999999999</v>
      </c>
      <c r="I189" s="402">
        <v>151.66</v>
      </c>
      <c r="J189" s="403">
        <f t="shared" ref="J189" si="746">I189+(I189*$D189*$D$2)</f>
        <v>192.15322</v>
      </c>
      <c r="K189" s="402">
        <v>138.27000000000001</v>
      </c>
      <c r="L189" s="403">
        <f t="shared" ref="L189" si="747">K189+(K189*$D189*$D$2)</f>
        <v>175.18809000000002</v>
      </c>
      <c r="M189" s="402">
        <v>132.30000000000001</v>
      </c>
      <c r="N189" s="403">
        <f t="shared" ref="N189" si="748">M189+(M189*$D189*$D$2)</f>
        <v>167.62410000000003</v>
      </c>
      <c r="O189" s="402">
        <v>141.52000000000001</v>
      </c>
      <c r="P189" s="403">
        <f t="shared" ref="P189" si="749">O189+(O189*$D189*$D$2)</f>
        <v>179.30584000000002</v>
      </c>
      <c r="Q189" s="402">
        <v>138.27000000000001</v>
      </c>
      <c r="R189" s="403">
        <f t="shared" si="521"/>
        <v>175.18809000000002</v>
      </c>
    </row>
    <row r="190" spans="1:18" x14ac:dyDescent="0.25">
      <c r="A190" s="404" t="s">
        <v>1045</v>
      </c>
      <c r="B190" s="404" t="s">
        <v>2797</v>
      </c>
      <c r="C190" s="404" t="s">
        <v>23</v>
      </c>
      <c r="D190" s="406">
        <v>1</v>
      </c>
      <c r="E190" s="404">
        <v>210.66</v>
      </c>
      <c r="F190" s="405">
        <f t="shared" si="516"/>
        <v>266.90622000000002</v>
      </c>
      <c r="G190" s="404">
        <v>199.43</v>
      </c>
      <c r="H190" s="405">
        <f t="shared" si="516"/>
        <v>252.67781000000002</v>
      </c>
      <c r="I190" s="404">
        <v>215.08</v>
      </c>
      <c r="J190" s="405">
        <f t="shared" ref="J190" si="750">I190+(I190*$D190*$D$2)</f>
        <v>272.50636000000003</v>
      </c>
      <c r="K190" s="404">
        <v>195.28</v>
      </c>
      <c r="L190" s="405">
        <f t="shared" ref="L190" si="751">K190+(K190*$D190*$D$2)</f>
        <v>247.41976</v>
      </c>
      <c r="M190" s="404">
        <v>195.25</v>
      </c>
      <c r="N190" s="405">
        <f t="shared" ref="N190" si="752">M190+(M190*$D190*$D$2)</f>
        <v>247.38175000000001</v>
      </c>
      <c r="O190" s="404">
        <v>209.19</v>
      </c>
      <c r="P190" s="405">
        <f t="shared" ref="P190" si="753">O190+(O190*$D190*$D$2)</f>
        <v>265.04372999999998</v>
      </c>
      <c r="Q190" s="404">
        <v>195.28</v>
      </c>
      <c r="R190" s="405">
        <f t="shared" si="521"/>
        <v>247.41976</v>
      </c>
    </row>
    <row r="191" spans="1:18" x14ac:dyDescent="0.25">
      <c r="A191" s="402" t="s">
        <v>1046</v>
      </c>
      <c r="B191" s="402" t="s">
        <v>2798</v>
      </c>
      <c r="C191" s="402" t="s">
        <v>23</v>
      </c>
      <c r="D191" s="406">
        <v>1</v>
      </c>
      <c r="E191" s="402">
        <v>218.07</v>
      </c>
      <c r="F191" s="403">
        <f t="shared" si="516"/>
        <v>276.29469</v>
      </c>
      <c r="G191" s="402">
        <v>209.75</v>
      </c>
      <c r="H191" s="403">
        <f t="shared" si="516"/>
        <v>265.75324999999998</v>
      </c>
      <c r="I191" s="402">
        <v>228.03</v>
      </c>
      <c r="J191" s="403">
        <f t="shared" ref="J191" si="754">I191+(I191*$D191*$D$2)</f>
        <v>288.91401000000002</v>
      </c>
      <c r="K191" s="402">
        <v>209.1</v>
      </c>
      <c r="L191" s="403">
        <f t="shared" ref="L191" si="755">K191+(K191*$D191*$D$2)</f>
        <v>264.92970000000003</v>
      </c>
      <c r="M191" s="402">
        <v>199.43</v>
      </c>
      <c r="N191" s="403">
        <f t="shared" ref="N191" si="756">M191+(M191*$D191*$D$2)</f>
        <v>252.67781000000002</v>
      </c>
      <c r="O191" s="402">
        <v>213.6</v>
      </c>
      <c r="P191" s="403">
        <f t="shared" ref="P191" si="757">O191+(O191*$D191*$D$2)</f>
        <v>270.63119999999998</v>
      </c>
      <c r="Q191" s="402">
        <v>209.1</v>
      </c>
      <c r="R191" s="403">
        <f t="shared" si="521"/>
        <v>264.92970000000003</v>
      </c>
    </row>
    <row r="192" spans="1:18" x14ac:dyDescent="0.25">
      <c r="A192" s="404" t="s">
        <v>1047</v>
      </c>
      <c r="B192" s="404" t="s">
        <v>2799</v>
      </c>
      <c r="C192" s="404" t="s">
        <v>23</v>
      </c>
      <c r="D192" s="406">
        <v>1</v>
      </c>
      <c r="E192" s="404">
        <v>316.24</v>
      </c>
      <c r="F192" s="405">
        <f t="shared" si="516"/>
        <v>400.67608000000001</v>
      </c>
      <c r="G192" s="404">
        <v>299.60000000000002</v>
      </c>
      <c r="H192" s="405">
        <f t="shared" si="516"/>
        <v>379.59320000000002</v>
      </c>
      <c r="I192" s="404">
        <v>322.60000000000002</v>
      </c>
      <c r="J192" s="405">
        <f t="shared" ref="J192" si="758">I192+(I192*$D192*$D$2)</f>
        <v>408.73420000000004</v>
      </c>
      <c r="K192" s="404">
        <v>293.22000000000003</v>
      </c>
      <c r="L192" s="405">
        <f t="shared" ref="L192" si="759">K192+(K192*$D192*$D$2)</f>
        <v>371.50974000000002</v>
      </c>
      <c r="M192" s="404">
        <v>293.10000000000002</v>
      </c>
      <c r="N192" s="405">
        <f t="shared" ref="N192" si="760">M192+(M192*$D192*$D$2)</f>
        <v>371.35770000000002</v>
      </c>
      <c r="O192" s="404">
        <v>313.77999999999997</v>
      </c>
      <c r="P192" s="405">
        <f t="shared" ref="P192" si="761">O192+(O192*$D192*$D$2)</f>
        <v>397.55925999999999</v>
      </c>
      <c r="Q192" s="404">
        <v>293.22000000000003</v>
      </c>
      <c r="R192" s="405">
        <f t="shared" si="521"/>
        <v>371.50974000000002</v>
      </c>
    </row>
    <row r="193" spans="1:18" x14ac:dyDescent="0.25">
      <c r="A193" s="402" t="s">
        <v>1048</v>
      </c>
      <c r="B193" s="402" t="s">
        <v>2800</v>
      </c>
      <c r="C193" s="402" t="s">
        <v>23</v>
      </c>
      <c r="D193" s="406">
        <v>1</v>
      </c>
      <c r="E193" s="402">
        <v>327.29000000000002</v>
      </c>
      <c r="F193" s="403">
        <f t="shared" si="516"/>
        <v>414.67643000000004</v>
      </c>
      <c r="G193" s="402">
        <v>315.02</v>
      </c>
      <c r="H193" s="403">
        <f t="shared" si="516"/>
        <v>399.13033999999999</v>
      </c>
      <c r="I193" s="402">
        <v>341.94</v>
      </c>
      <c r="J193" s="403">
        <f t="shared" ref="J193" si="762">I193+(I193*$D193*$D$2)</f>
        <v>433.23797999999999</v>
      </c>
      <c r="K193" s="402">
        <v>313.86</v>
      </c>
      <c r="L193" s="403">
        <f t="shared" ref="L193" si="763">K193+(K193*$D193*$D$2)</f>
        <v>397.66061999999999</v>
      </c>
      <c r="M193" s="402">
        <v>299.33999999999997</v>
      </c>
      <c r="N193" s="403">
        <f t="shared" ref="N193" si="764">M193+(M193*$D193*$D$2)</f>
        <v>379.26378</v>
      </c>
      <c r="O193" s="402">
        <v>320.36</v>
      </c>
      <c r="P193" s="403">
        <f t="shared" ref="P193" si="765">O193+(O193*$D193*$D$2)</f>
        <v>405.89612</v>
      </c>
      <c r="Q193" s="402">
        <v>313.86</v>
      </c>
      <c r="R193" s="403">
        <f t="shared" si="521"/>
        <v>397.66061999999999</v>
      </c>
    </row>
    <row r="194" spans="1:18" x14ac:dyDescent="0.25">
      <c r="A194" s="404" t="s">
        <v>1049</v>
      </c>
      <c r="B194" s="404" t="s">
        <v>2801</v>
      </c>
      <c r="C194" s="404" t="s">
        <v>23</v>
      </c>
      <c r="D194" s="406">
        <v>1</v>
      </c>
      <c r="E194" s="404">
        <v>443.65</v>
      </c>
      <c r="F194" s="405">
        <f t="shared" si="516"/>
        <v>562.10455000000002</v>
      </c>
      <c r="G194" s="404">
        <v>420.68</v>
      </c>
      <c r="H194" s="405">
        <f t="shared" si="516"/>
        <v>533.00156000000004</v>
      </c>
      <c r="I194" s="404">
        <v>454.05</v>
      </c>
      <c r="J194" s="405">
        <f t="shared" ref="J194" si="766">I194+(I194*$D194*$D$2)</f>
        <v>575.28134999999997</v>
      </c>
      <c r="K194" s="404">
        <v>411.82</v>
      </c>
      <c r="L194" s="405">
        <f t="shared" ref="L194" si="767">K194+(K194*$D194*$D$2)</f>
        <v>521.77593999999999</v>
      </c>
      <c r="M194" s="404">
        <v>411.1</v>
      </c>
      <c r="N194" s="405">
        <f t="shared" ref="N194" si="768">M194+(M194*$D194*$D$2)</f>
        <v>520.86369999999999</v>
      </c>
      <c r="O194" s="404">
        <v>439.05</v>
      </c>
      <c r="P194" s="405">
        <f t="shared" ref="P194" si="769">O194+(O194*$D194*$D$2)</f>
        <v>556.27634999999998</v>
      </c>
      <c r="Q194" s="404">
        <v>411.82</v>
      </c>
      <c r="R194" s="405">
        <f t="shared" si="521"/>
        <v>521.77593999999999</v>
      </c>
    </row>
    <row r="195" spans="1:18" x14ac:dyDescent="0.25">
      <c r="A195" s="402" t="s">
        <v>1050</v>
      </c>
      <c r="B195" s="402" t="s">
        <v>2802</v>
      </c>
      <c r="C195" s="402" t="s">
        <v>23</v>
      </c>
      <c r="D195" s="406">
        <v>1</v>
      </c>
      <c r="E195" s="402">
        <v>457.88</v>
      </c>
      <c r="F195" s="403">
        <f t="shared" si="516"/>
        <v>580.13396</v>
      </c>
      <c r="G195" s="402">
        <v>440.53</v>
      </c>
      <c r="H195" s="403">
        <f t="shared" si="516"/>
        <v>558.15150999999992</v>
      </c>
      <c r="I195" s="402">
        <v>478.93</v>
      </c>
      <c r="J195" s="403">
        <f t="shared" ref="J195" si="770">I195+(I195*$D195*$D$2)</f>
        <v>606.80430999999999</v>
      </c>
      <c r="K195" s="402">
        <v>438.38</v>
      </c>
      <c r="L195" s="403">
        <f t="shared" ref="L195" si="771">K195+(K195*$D195*$D$2)</f>
        <v>555.42746</v>
      </c>
      <c r="M195" s="402">
        <v>419.13</v>
      </c>
      <c r="N195" s="403">
        <f t="shared" ref="N195" si="772">M195+(M195*$D195*$D$2)</f>
        <v>531.03771000000006</v>
      </c>
      <c r="O195" s="402">
        <v>447.52</v>
      </c>
      <c r="P195" s="403">
        <f t="shared" ref="P195" si="773">O195+(O195*$D195*$D$2)</f>
        <v>567.00783999999999</v>
      </c>
      <c r="Q195" s="402">
        <v>438.38</v>
      </c>
      <c r="R195" s="403">
        <f t="shared" si="521"/>
        <v>555.42746</v>
      </c>
    </row>
    <row r="196" spans="1:18" x14ac:dyDescent="0.25">
      <c r="A196" s="404" t="s">
        <v>1051</v>
      </c>
      <c r="B196" s="404" t="s">
        <v>2803</v>
      </c>
      <c r="C196" s="404" t="s">
        <v>23</v>
      </c>
      <c r="D196" s="406">
        <v>1</v>
      </c>
      <c r="E196" s="404">
        <v>698.63</v>
      </c>
      <c r="F196" s="405">
        <f t="shared" ref="F196:H259" si="774">E196+(E196*$D196*$D$2)</f>
        <v>885.16421000000003</v>
      </c>
      <c r="G196" s="404">
        <v>663.92</v>
      </c>
      <c r="H196" s="405">
        <f t="shared" si="774"/>
        <v>841.1866399999999</v>
      </c>
      <c r="I196" s="404">
        <v>718.37</v>
      </c>
      <c r="J196" s="405">
        <f t="shared" ref="J196" si="775">I196+(I196*$D196*$D$2)</f>
        <v>910.17479000000003</v>
      </c>
      <c r="K196" s="404">
        <v>650.02</v>
      </c>
      <c r="L196" s="405">
        <f t="shared" ref="L196" si="776">K196+(K196*$D196*$D$2)</f>
        <v>823.57533999999998</v>
      </c>
      <c r="M196" s="404">
        <v>647.30999999999995</v>
      </c>
      <c r="N196" s="405">
        <f t="shared" ref="N196" si="777">M196+(M196*$D196*$D$2)</f>
        <v>820.14176999999995</v>
      </c>
      <c r="O196" s="404">
        <v>688.05</v>
      </c>
      <c r="P196" s="405">
        <f t="shared" ref="P196" si="778">O196+(O196*$D196*$D$2)</f>
        <v>871.75934999999993</v>
      </c>
      <c r="Q196" s="404">
        <v>650.02</v>
      </c>
      <c r="R196" s="405">
        <f t="shared" ref="R196:R259" si="779">L196</f>
        <v>823.57533999999998</v>
      </c>
    </row>
    <row r="197" spans="1:18" x14ac:dyDescent="0.25">
      <c r="A197" s="402" t="s">
        <v>1052</v>
      </c>
      <c r="B197" s="402" t="s">
        <v>2804</v>
      </c>
      <c r="C197" s="402" t="s">
        <v>23</v>
      </c>
      <c r="D197" s="406">
        <v>1</v>
      </c>
      <c r="E197" s="402">
        <v>717.52</v>
      </c>
      <c r="F197" s="403">
        <f t="shared" si="774"/>
        <v>909.09784000000002</v>
      </c>
      <c r="G197" s="402">
        <v>690.27</v>
      </c>
      <c r="H197" s="403">
        <f t="shared" si="774"/>
        <v>874.57209</v>
      </c>
      <c r="I197" s="402">
        <v>751.42</v>
      </c>
      <c r="J197" s="403">
        <f t="shared" ref="J197" si="780">I197+(I197*$D197*$D$2)</f>
        <v>952.04913999999997</v>
      </c>
      <c r="K197" s="402">
        <v>685.28</v>
      </c>
      <c r="L197" s="403">
        <f t="shared" ref="L197" si="781">K197+(K197*$D197*$D$2)</f>
        <v>868.24975999999992</v>
      </c>
      <c r="M197" s="402">
        <v>657.97</v>
      </c>
      <c r="N197" s="403">
        <f t="shared" ref="N197" si="782">M197+(M197*$D197*$D$2)</f>
        <v>833.64799000000005</v>
      </c>
      <c r="O197" s="402">
        <v>699.29</v>
      </c>
      <c r="P197" s="403">
        <f t="shared" ref="P197" si="783">O197+(O197*$D197*$D$2)</f>
        <v>886.00042999999994</v>
      </c>
      <c r="Q197" s="402">
        <v>685.28</v>
      </c>
      <c r="R197" s="403">
        <f t="shared" si="779"/>
        <v>868.24975999999992</v>
      </c>
    </row>
    <row r="198" spans="1:18" x14ac:dyDescent="0.25">
      <c r="A198" s="404" t="s">
        <v>1053</v>
      </c>
      <c r="B198" s="404" t="s">
        <v>2805</v>
      </c>
      <c r="C198" s="404" t="s">
        <v>465</v>
      </c>
      <c r="D198" s="406">
        <v>1</v>
      </c>
      <c r="E198" s="404">
        <v>1.41</v>
      </c>
      <c r="F198" s="405">
        <f t="shared" si="774"/>
        <v>1.78647</v>
      </c>
      <c r="G198" s="404">
        <v>1.27</v>
      </c>
      <c r="H198" s="405">
        <f t="shared" si="774"/>
        <v>1.6090900000000001</v>
      </c>
      <c r="I198" s="404">
        <v>1.56</v>
      </c>
      <c r="J198" s="405">
        <f t="shared" ref="J198" si="784">I198+(I198*$D198*$D$2)</f>
        <v>1.9765200000000001</v>
      </c>
      <c r="K198" s="404">
        <v>1.31</v>
      </c>
      <c r="L198" s="405">
        <f t="shared" ref="L198" si="785">K198+(K198*$D198*$D$2)</f>
        <v>1.65977</v>
      </c>
      <c r="M198" s="404">
        <v>1.3</v>
      </c>
      <c r="N198" s="405">
        <f t="shared" ref="N198" si="786">M198+(M198*$D198*$D$2)</f>
        <v>1.6471</v>
      </c>
      <c r="O198" s="404">
        <v>1.41</v>
      </c>
      <c r="P198" s="405">
        <f t="shared" ref="P198" si="787">O198+(O198*$D198*$D$2)</f>
        <v>1.78647</v>
      </c>
      <c r="Q198" s="404">
        <v>1.31</v>
      </c>
      <c r="R198" s="405">
        <f t="shared" si="779"/>
        <v>1.65977</v>
      </c>
    </row>
    <row r="199" spans="1:18" x14ac:dyDescent="0.25">
      <c r="A199" s="402" t="s">
        <v>1054</v>
      </c>
      <c r="B199" s="402" t="s">
        <v>2806</v>
      </c>
      <c r="C199" s="402" t="s">
        <v>23</v>
      </c>
      <c r="D199" s="406">
        <v>1</v>
      </c>
      <c r="E199" s="402">
        <v>2.84</v>
      </c>
      <c r="F199" s="403">
        <f t="shared" si="774"/>
        <v>3.5982799999999999</v>
      </c>
      <c r="G199" s="402">
        <v>2.78</v>
      </c>
      <c r="H199" s="403">
        <f t="shared" si="774"/>
        <v>3.5222599999999997</v>
      </c>
      <c r="I199" s="402">
        <v>2.88</v>
      </c>
      <c r="J199" s="403">
        <f t="shared" ref="J199" si="788">I199+(I199*$D199*$D$2)</f>
        <v>3.6489599999999998</v>
      </c>
      <c r="K199" s="402">
        <v>2.81</v>
      </c>
      <c r="L199" s="403">
        <f t="shared" ref="L199" si="789">K199+(K199*$D199*$D$2)</f>
        <v>3.56027</v>
      </c>
      <c r="M199" s="402">
        <v>2.8</v>
      </c>
      <c r="N199" s="403">
        <f t="shared" ref="N199" si="790">M199+(M199*$D199*$D$2)</f>
        <v>3.5476000000000001</v>
      </c>
      <c r="O199" s="402">
        <v>2.81</v>
      </c>
      <c r="P199" s="403">
        <f t="shared" ref="P199" si="791">O199+(O199*$D199*$D$2)</f>
        <v>3.56027</v>
      </c>
      <c r="Q199" s="402">
        <v>2.81</v>
      </c>
      <c r="R199" s="403">
        <f t="shared" si="779"/>
        <v>3.56027</v>
      </c>
    </row>
    <row r="200" spans="1:18" x14ac:dyDescent="0.25">
      <c r="A200" s="404" t="s">
        <v>139</v>
      </c>
      <c r="B200" s="404" t="s">
        <v>140</v>
      </c>
      <c r="C200" s="404" t="s">
        <v>23</v>
      </c>
      <c r="D200" s="406">
        <v>1</v>
      </c>
      <c r="E200" s="404">
        <v>1.62</v>
      </c>
      <c r="F200" s="405">
        <f t="shared" si="774"/>
        <v>2.05254</v>
      </c>
      <c r="G200" s="404">
        <v>1.49</v>
      </c>
      <c r="H200" s="405">
        <f t="shared" si="774"/>
        <v>1.8878300000000001</v>
      </c>
      <c r="I200" s="404">
        <v>1.68</v>
      </c>
      <c r="J200" s="405">
        <f t="shared" ref="J200" si="792">I200+(I200*$D200*$D$2)</f>
        <v>2.1285599999999998</v>
      </c>
      <c r="K200" s="404">
        <v>1.59</v>
      </c>
      <c r="L200" s="405">
        <f t="shared" ref="L200" si="793">K200+(K200*$D200*$D$2)</f>
        <v>2.0145300000000002</v>
      </c>
      <c r="M200" s="404">
        <v>1.59</v>
      </c>
      <c r="N200" s="405">
        <f t="shared" ref="N200" si="794">M200+(M200*$D200*$D$2)</f>
        <v>2.0145300000000002</v>
      </c>
      <c r="O200" s="404">
        <v>1.6</v>
      </c>
      <c r="P200" s="405">
        <f t="shared" ref="P200" si="795">O200+(O200*$D200*$D$2)</f>
        <v>2.0272000000000001</v>
      </c>
      <c r="Q200" s="404">
        <v>1.59</v>
      </c>
      <c r="R200" s="405">
        <f t="shared" si="779"/>
        <v>2.0145300000000002</v>
      </c>
    </row>
    <row r="201" spans="1:18" x14ac:dyDescent="0.25">
      <c r="A201" s="402" t="s">
        <v>1055</v>
      </c>
      <c r="B201" s="402" t="s">
        <v>2807</v>
      </c>
      <c r="C201" s="402" t="s">
        <v>465</v>
      </c>
      <c r="D201" s="406">
        <v>1</v>
      </c>
      <c r="E201" s="402">
        <v>28.67</v>
      </c>
      <c r="F201" s="403">
        <f t="shared" si="774"/>
        <v>36.324890000000003</v>
      </c>
      <c r="G201" s="402">
        <v>27.22</v>
      </c>
      <c r="H201" s="403">
        <f t="shared" si="774"/>
        <v>34.487740000000002</v>
      </c>
      <c r="I201" s="402">
        <v>30.51</v>
      </c>
      <c r="J201" s="403">
        <f t="shared" ref="J201" si="796">I201+(I201*$D201*$D$2)</f>
        <v>38.656170000000003</v>
      </c>
      <c r="K201" s="402">
        <v>26.55</v>
      </c>
      <c r="L201" s="403">
        <f t="shared" ref="L201" si="797">K201+(K201*$D201*$D$2)</f>
        <v>33.638850000000005</v>
      </c>
      <c r="M201" s="402">
        <v>25.47</v>
      </c>
      <c r="N201" s="403">
        <f t="shared" ref="N201" si="798">M201+(M201*$D201*$D$2)</f>
        <v>32.270489999999995</v>
      </c>
      <c r="O201" s="402">
        <v>24.32</v>
      </c>
      <c r="P201" s="403">
        <f t="shared" ref="P201" si="799">O201+(O201*$D201*$D$2)</f>
        <v>30.81344</v>
      </c>
      <c r="Q201" s="402">
        <v>26.55</v>
      </c>
      <c r="R201" s="403">
        <f t="shared" si="779"/>
        <v>33.638850000000005</v>
      </c>
    </row>
    <row r="202" spans="1:18" x14ac:dyDescent="0.25">
      <c r="A202" s="404" t="s">
        <v>1056</v>
      </c>
      <c r="B202" s="404" t="s">
        <v>2808</v>
      </c>
      <c r="C202" s="404" t="s">
        <v>23</v>
      </c>
      <c r="D202" s="406">
        <v>1</v>
      </c>
      <c r="E202" s="404">
        <v>157.78</v>
      </c>
      <c r="F202" s="405">
        <f t="shared" si="774"/>
        <v>199.90726000000001</v>
      </c>
      <c r="G202" s="404">
        <v>140.72999999999999</v>
      </c>
      <c r="H202" s="405">
        <f t="shared" si="774"/>
        <v>178.30491000000001</v>
      </c>
      <c r="I202" s="404">
        <v>141.91999999999999</v>
      </c>
      <c r="J202" s="405">
        <f t="shared" ref="J202" si="800">I202+(I202*$D202*$D$2)</f>
        <v>179.81263999999999</v>
      </c>
      <c r="K202" s="404">
        <v>139.72</v>
      </c>
      <c r="L202" s="405">
        <f t="shared" ref="L202" si="801">K202+(K202*$D202*$D$2)</f>
        <v>177.02524</v>
      </c>
      <c r="M202" s="404">
        <v>139.52000000000001</v>
      </c>
      <c r="N202" s="405">
        <f t="shared" ref="N202" si="802">M202+(M202*$D202*$D$2)</f>
        <v>176.77184</v>
      </c>
      <c r="O202" s="404">
        <v>140.72</v>
      </c>
      <c r="P202" s="405">
        <f t="shared" ref="P202" si="803">O202+(O202*$D202*$D$2)</f>
        <v>178.29223999999999</v>
      </c>
      <c r="Q202" s="404">
        <v>139.72</v>
      </c>
      <c r="R202" s="405">
        <f t="shared" si="779"/>
        <v>177.02524</v>
      </c>
    </row>
    <row r="203" spans="1:18" x14ac:dyDescent="0.25">
      <c r="A203" s="402" t="s">
        <v>1057</v>
      </c>
      <c r="B203" s="402" t="s">
        <v>2809</v>
      </c>
      <c r="C203" s="402" t="s">
        <v>465</v>
      </c>
      <c r="D203" s="406">
        <v>1</v>
      </c>
      <c r="E203" s="402">
        <v>171.16</v>
      </c>
      <c r="F203" s="403">
        <f t="shared" si="774"/>
        <v>216.85971999999998</v>
      </c>
      <c r="G203" s="402">
        <v>169.4</v>
      </c>
      <c r="H203" s="403">
        <f t="shared" si="774"/>
        <v>214.62980000000002</v>
      </c>
      <c r="I203" s="402">
        <v>172.82</v>
      </c>
      <c r="J203" s="403">
        <f t="shared" ref="J203" si="804">I203+(I203*$D203*$D$2)</f>
        <v>218.96294</v>
      </c>
      <c r="K203" s="402">
        <v>169.71</v>
      </c>
      <c r="L203" s="403">
        <f t="shared" ref="L203" si="805">K203+(K203*$D203*$D$2)</f>
        <v>215.02257000000003</v>
      </c>
      <c r="M203" s="402">
        <v>168.81</v>
      </c>
      <c r="N203" s="403">
        <f t="shared" ref="N203" si="806">M203+(M203*$D203*$D$2)</f>
        <v>213.88227000000001</v>
      </c>
      <c r="O203" s="402">
        <v>168.99</v>
      </c>
      <c r="P203" s="403">
        <f t="shared" ref="P203" si="807">O203+(O203*$D203*$D$2)</f>
        <v>214.11033</v>
      </c>
      <c r="Q203" s="402">
        <v>169.71</v>
      </c>
      <c r="R203" s="403">
        <f t="shared" si="779"/>
        <v>215.02257000000003</v>
      </c>
    </row>
    <row r="204" spans="1:18" x14ac:dyDescent="0.25">
      <c r="A204" s="404" t="s">
        <v>1058</v>
      </c>
      <c r="B204" s="404" t="s">
        <v>2810</v>
      </c>
      <c r="C204" s="404" t="s">
        <v>465</v>
      </c>
      <c r="D204" s="406">
        <v>1</v>
      </c>
      <c r="E204" s="404">
        <v>233.98</v>
      </c>
      <c r="F204" s="405">
        <f t="shared" si="774"/>
        <v>296.45265999999998</v>
      </c>
      <c r="G204" s="404">
        <v>232.16</v>
      </c>
      <c r="H204" s="405">
        <f t="shared" si="774"/>
        <v>294.14672000000002</v>
      </c>
      <c r="I204" s="404">
        <v>235.67</v>
      </c>
      <c r="J204" s="405">
        <f t="shared" ref="J204" si="808">I204+(I204*$D204*$D$2)</f>
        <v>298.59388999999999</v>
      </c>
      <c r="K204" s="404">
        <v>232.34</v>
      </c>
      <c r="L204" s="405">
        <f t="shared" ref="L204" si="809">K204+(K204*$D204*$D$2)</f>
        <v>294.37477999999999</v>
      </c>
      <c r="M204" s="404">
        <v>231.34</v>
      </c>
      <c r="N204" s="405">
        <f t="shared" ref="N204" si="810">M204+(M204*$D204*$D$2)</f>
        <v>293.10777999999999</v>
      </c>
      <c r="O204" s="404">
        <v>231.27</v>
      </c>
      <c r="P204" s="405">
        <f t="shared" ref="P204" si="811">O204+(O204*$D204*$D$2)</f>
        <v>293.01909000000001</v>
      </c>
      <c r="Q204" s="404">
        <v>232.34</v>
      </c>
      <c r="R204" s="405">
        <f t="shared" si="779"/>
        <v>294.37477999999999</v>
      </c>
    </row>
    <row r="205" spans="1:18" x14ac:dyDescent="0.25">
      <c r="A205" s="402" t="s">
        <v>1059</v>
      </c>
      <c r="B205" s="402" t="s">
        <v>2811</v>
      </c>
      <c r="C205" s="402" t="s">
        <v>7</v>
      </c>
      <c r="D205" s="406">
        <v>1</v>
      </c>
      <c r="E205" s="402">
        <v>24.63</v>
      </c>
      <c r="F205" s="403">
        <f t="shared" si="774"/>
        <v>31.206209999999999</v>
      </c>
      <c r="G205" s="402">
        <v>23.5</v>
      </c>
      <c r="H205" s="403">
        <f t="shared" si="774"/>
        <v>29.7745</v>
      </c>
      <c r="I205" s="402">
        <v>26.43</v>
      </c>
      <c r="J205" s="403">
        <f t="shared" ref="J205" si="812">I205+(I205*$D205*$D$2)</f>
        <v>33.486809999999998</v>
      </c>
      <c r="K205" s="402">
        <v>23.15</v>
      </c>
      <c r="L205" s="403">
        <f t="shared" ref="L205" si="813">K205+(K205*$D205*$D$2)</f>
        <v>29.331049999999998</v>
      </c>
      <c r="M205" s="402">
        <v>22.68</v>
      </c>
      <c r="N205" s="403">
        <f t="shared" ref="N205" si="814">M205+(M205*$D205*$D$2)</f>
        <v>28.73556</v>
      </c>
      <c r="O205" s="402">
        <v>23.27</v>
      </c>
      <c r="P205" s="403">
        <f t="shared" ref="P205" si="815">O205+(O205*$D205*$D$2)</f>
        <v>29.483090000000001</v>
      </c>
      <c r="Q205" s="402">
        <v>23.15</v>
      </c>
      <c r="R205" s="403">
        <f t="shared" si="779"/>
        <v>29.331049999999998</v>
      </c>
    </row>
    <row r="206" spans="1:18" x14ac:dyDescent="0.25">
      <c r="A206" s="404" t="s">
        <v>1060</v>
      </c>
      <c r="B206" s="404" t="s">
        <v>191</v>
      </c>
      <c r="C206" s="404" t="s">
        <v>467</v>
      </c>
      <c r="D206" s="406">
        <v>1</v>
      </c>
      <c r="E206" s="404">
        <v>28.68</v>
      </c>
      <c r="F206" s="405">
        <f t="shared" si="774"/>
        <v>36.337559999999996</v>
      </c>
      <c r="G206" s="404">
        <v>27.94</v>
      </c>
      <c r="H206" s="405">
        <f t="shared" si="774"/>
        <v>35.399979999999999</v>
      </c>
      <c r="I206" s="404">
        <v>32.17</v>
      </c>
      <c r="J206" s="405">
        <f t="shared" ref="J206" si="816">I206+(I206*$D206*$D$2)</f>
        <v>40.759390000000003</v>
      </c>
      <c r="K206" s="404">
        <v>26.14</v>
      </c>
      <c r="L206" s="405">
        <f t="shared" ref="L206" si="817">K206+(K206*$D206*$D$2)</f>
        <v>33.11938</v>
      </c>
      <c r="M206" s="404">
        <v>25.91</v>
      </c>
      <c r="N206" s="405">
        <f t="shared" ref="N206" si="818">M206+(M206*$D206*$D$2)</f>
        <v>32.827970000000001</v>
      </c>
      <c r="O206" s="404">
        <v>29.15</v>
      </c>
      <c r="P206" s="405">
        <f t="shared" ref="P206" si="819">O206+(O206*$D206*$D$2)</f>
        <v>36.933050000000001</v>
      </c>
      <c r="Q206" s="404">
        <v>26.14</v>
      </c>
      <c r="R206" s="405">
        <f t="shared" si="779"/>
        <v>33.11938</v>
      </c>
    </row>
    <row r="207" spans="1:18" x14ac:dyDescent="0.25">
      <c r="A207" s="402" t="s">
        <v>403</v>
      </c>
      <c r="B207" s="402" t="s">
        <v>404</v>
      </c>
      <c r="C207" s="402" t="s">
        <v>467</v>
      </c>
      <c r="D207" s="406">
        <v>1</v>
      </c>
      <c r="E207" s="402">
        <v>33</v>
      </c>
      <c r="F207" s="403">
        <f t="shared" si="774"/>
        <v>41.811</v>
      </c>
      <c r="G207" s="402">
        <v>32.26</v>
      </c>
      <c r="H207" s="403">
        <f t="shared" si="774"/>
        <v>40.873419999999996</v>
      </c>
      <c r="I207" s="402">
        <v>36.99</v>
      </c>
      <c r="J207" s="403">
        <f t="shared" ref="J207" si="820">I207+(I207*$D207*$D$2)</f>
        <v>46.866330000000005</v>
      </c>
      <c r="K207" s="402">
        <v>30.07</v>
      </c>
      <c r="L207" s="403">
        <f t="shared" ref="L207" si="821">K207+(K207*$D207*$D$2)</f>
        <v>38.098690000000005</v>
      </c>
      <c r="M207" s="402">
        <v>29.8</v>
      </c>
      <c r="N207" s="403">
        <f t="shared" ref="N207" si="822">M207+(M207*$D207*$D$2)</f>
        <v>37.756599999999999</v>
      </c>
      <c r="O207" s="402">
        <v>33.58</v>
      </c>
      <c r="P207" s="403">
        <f t="shared" ref="P207" si="823">O207+(O207*$D207*$D$2)</f>
        <v>42.545859999999998</v>
      </c>
      <c r="Q207" s="402">
        <v>30.07</v>
      </c>
      <c r="R207" s="403">
        <f t="shared" si="779"/>
        <v>38.098690000000005</v>
      </c>
    </row>
    <row r="208" spans="1:18" x14ac:dyDescent="0.25">
      <c r="A208" s="404" t="s">
        <v>1061</v>
      </c>
      <c r="B208" s="404" t="s">
        <v>2812</v>
      </c>
      <c r="C208" s="404" t="s">
        <v>467</v>
      </c>
      <c r="D208" s="406">
        <v>1</v>
      </c>
      <c r="E208" s="404">
        <v>4.6500000000000004</v>
      </c>
      <c r="F208" s="405">
        <f t="shared" si="774"/>
        <v>5.8915500000000005</v>
      </c>
      <c r="G208" s="404">
        <v>4.03</v>
      </c>
      <c r="H208" s="405">
        <f t="shared" si="774"/>
        <v>5.1060100000000004</v>
      </c>
      <c r="I208" s="404">
        <v>4.74</v>
      </c>
      <c r="J208" s="405">
        <f t="shared" ref="J208" si="824">I208+(I208*$D208*$D$2)</f>
        <v>6.0055800000000001</v>
      </c>
      <c r="K208" s="404">
        <v>4.5999999999999996</v>
      </c>
      <c r="L208" s="405">
        <f t="shared" ref="L208" si="825">K208+(K208*$D208*$D$2)</f>
        <v>5.8281999999999998</v>
      </c>
      <c r="M208" s="404">
        <v>4.59</v>
      </c>
      <c r="N208" s="405">
        <f t="shared" ref="N208" si="826">M208+(M208*$D208*$D$2)</f>
        <v>5.8155299999999999</v>
      </c>
      <c r="O208" s="404">
        <v>4.6500000000000004</v>
      </c>
      <c r="P208" s="405">
        <f t="shared" ref="P208" si="827">O208+(O208*$D208*$D$2)</f>
        <v>5.8915500000000005</v>
      </c>
      <c r="Q208" s="404">
        <v>4.5999999999999996</v>
      </c>
      <c r="R208" s="405">
        <f t="shared" si="779"/>
        <v>5.8281999999999998</v>
      </c>
    </row>
    <row r="209" spans="1:18" x14ac:dyDescent="0.25">
      <c r="A209" s="402" t="s">
        <v>1062</v>
      </c>
      <c r="B209" s="402" t="s">
        <v>2813</v>
      </c>
      <c r="C209" s="402" t="s">
        <v>467</v>
      </c>
      <c r="D209" s="406">
        <v>1</v>
      </c>
      <c r="E209" s="402">
        <v>11.66</v>
      </c>
      <c r="F209" s="403">
        <f t="shared" si="774"/>
        <v>14.77322</v>
      </c>
      <c r="G209" s="402">
        <v>8.89</v>
      </c>
      <c r="H209" s="403">
        <f t="shared" si="774"/>
        <v>11.263630000000001</v>
      </c>
      <c r="I209" s="402">
        <v>11.66</v>
      </c>
      <c r="J209" s="403">
        <f t="shared" ref="J209" si="828">I209+(I209*$D209*$D$2)</f>
        <v>14.77322</v>
      </c>
      <c r="K209" s="402">
        <v>11.66</v>
      </c>
      <c r="L209" s="403">
        <f t="shared" ref="L209" si="829">K209+(K209*$D209*$D$2)</f>
        <v>14.77322</v>
      </c>
      <c r="M209" s="402">
        <v>11.66</v>
      </c>
      <c r="N209" s="403">
        <f t="shared" ref="N209" si="830">M209+(M209*$D209*$D$2)</f>
        <v>14.77322</v>
      </c>
      <c r="O209" s="402">
        <v>11.66</v>
      </c>
      <c r="P209" s="403">
        <f t="shared" ref="P209" si="831">O209+(O209*$D209*$D$2)</f>
        <v>14.77322</v>
      </c>
      <c r="Q209" s="402">
        <v>11.66</v>
      </c>
      <c r="R209" s="403">
        <f t="shared" si="779"/>
        <v>14.77322</v>
      </c>
    </row>
    <row r="210" spans="1:18" x14ac:dyDescent="0.25">
      <c r="A210" s="404" t="s">
        <v>658</v>
      </c>
      <c r="B210" s="404" t="s">
        <v>468</v>
      </c>
      <c r="C210" s="404" t="s">
        <v>467</v>
      </c>
      <c r="D210" s="406">
        <v>1</v>
      </c>
      <c r="E210" s="404">
        <v>22.15</v>
      </c>
      <c r="F210" s="405">
        <f t="shared" si="774"/>
        <v>28.064049999999998</v>
      </c>
      <c r="G210" s="404">
        <v>18.88</v>
      </c>
      <c r="H210" s="405">
        <f t="shared" si="774"/>
        <v>23.920960000000001</v>
      </c>
      <c r="I210" s="404">
        <v>23.47</v>
      </c>
      <c r="J210" s="405">
        <f t="shared" ref="J210" si="832">I210+(I210*$D210*$D$2)</f>
        <v>29.73649</v>
      </c>
      <c r="K210" s="404">
        <v>21.22</v>
      </c>
      <c r="L210" s="405">
        <f t="shared" ref="L210" si="833">K210+(K210*$D210*$D$2)</f>
        <v>26.885739999999998</v>
      </c>
      <c r="M210" s="404">
        <v>21.14</v>
      </c>
      <c r="N210" s="405">
        <f t="shared" ref="N210" si="834">M210+(M210*$D210*$D$2)</f>
        <v>26.784380000000002</v>
      </c>
      <c r="O210" s="404">
        <v>22.22</v>
      </c>
      <c r="P210" s="405">
        <f t="shared" ref="P210" si="835">O210+(O210*$D210*$D$2)</f>
        <v>28.152739999999998</v>
      </c>
      <c r="Q210" s="404">
        <v>21.22</v>
      </c>
      <c r="R210" s="405">
        <f t="shared" si="779"/>
        <v>26.885739999999998</v>
      </c>
    </row>
    <row r="211" spans="1:18" x14ac:dyDescent="0.25">
      <c r="A211" s="402" t="s">
        <v>382</v>
      </c>
      <c r="B211" s="402" t="s">
        <v>383</v>
      </c>
      <c r="C211" s="402" t="s">
        <v>467</v>
      </c>
      <c r="D211" s="406">
        <v>1</v>
      </c>
      <c r="E211" s="402">
        <v>41.99</v>
      </c>
      <c r="F211" s="403">
        <f t="shared" si="774"/>
        <v>53.201330000000006</v>
      </c>
      <c r="G211" s="402">
        <v>36.92</v>
      </c>
      <c r="H211" s="403">
        <f t="shared" si="774"/>
        <v>46.777640000000005</v>
      </c>
      <c r="I211" s="402">
        <v>41.34</v>
      </c>
      <c r="J211" s="403">
        <f t="shared" ref="J211" si="836">I211+(I211*$D211*$D$2)</f>
        <v>52.377780000000001</v>
      </c>
      <c r="K211" s="402">
        <v>40.81</v>
      </c>
      <c r="L211" s="403">
        <f t="shared" ref="L211" si="837">K211+(K211*$D211*$D$2)</f>
        <v>51.706270000000004</v>
      </c>
      <c r="M211" s="402">
        <v>40.78</v>
      </c>
      <c r="N211" s="403">
        <f t="shared" ref="N211" si="838">M211+(M211*$D211*$D$2)</f>
        <v>51.668260000000004</v>
      </c>
      <c r="O211" s="402">
        <v>41.13</v>
      </c>
      <c r="P211" s="403">
        <f t="shared" ref="P211" si="839">O211+(O211*$D211*$D$2)</f>
        <v>52.111710000000002</v>
      </c>
      <c r="Q211" s="402">
        <v>40.81</v>
      </c>
      <c r="R211" s="403">
        <f t="shared" si="779"/>
        <v>51.706270000000004</v>
      </c>
    </row>
    <row r="212" spans="1:18" x14ac:dyDescent="0.25">
      <c r="A212" s="404" t="s">
        <v>1063</v>
      </c>
      <c r="B212" s="404" t="s">
        <v>2814</v>
      </c>
      <c r="C212" s="404" t="s">
        <v>467</v>
      </c>
      <c r="D212" s="406">
        <v>1</v>
      </c>
      <c r="E212" s="404">
        <v>70.59</v>
      </c>
      <c r="F212" s="405">
        <f t="shared" si="774"/>
        <v>89.43753000000001</v>
      </c>
      <c r="G212" s="404">
        <v>55.35</v>
      </c>
      <c r="H212" s="405">
        <f t="shared" si="774"/>
        <v>70.128450000000001</v>
      </c>
      <c r="I212" s="404">
        <v>72.48</v>
      </c>
      <c r="J212" s="405">
        <f t="shared" ref="J212" si="840">I212+(I212*$D212*$D$2)</f>
        <v>91.832160000000002</v>
      </c>
      <c r="K212" s="404">
        <v>64.69</v>
      </c>
      <c r="L212" s="405">
        <f t="shared" ref="L212" si="841">K212+(K212*$D212*$D$2)</f>
        <v>81.962230000000005</v>
      </c>
      <c r="M212" s="404">
        <v>49.76</v>
      </c>
      <c r="N212" s="405">
        <f t="shared" ref="N212" si="842">M212+(M212*$D212*$D$2)</f>
        <v>63.045919999999995</v>
      </c>
      <c r="O212" s="404">
        <v>49.56</v>
      </c>
      <c r="P212" s="405">
        <f t="shared" ref="P212" si="843">O212+(O212*$D212*$D$2)</f>
        <v>62.792520000000003</v>
      </c>
      <c r="Q212" s="404">
        <v>64.69</v>
      </c>
      <c r="R212" s="405">
        <f t="shared" si="779"/>
        <v>81.962230000000005</v>
      </c>
    </row>
    <row r="213" spans="1:18" x14ac:dyDescent="0.25">
      <c r="A213" s="402" t="s">
        <v>1064</v>
      </c>
      <c r="B213" s="402" t="s">
        <v>2815</v>
      </c>
      <c r="C213" s="402" t="s">
        <v>23</v>
      </c>
      <c r="D213" s="406">
        <v>1</v>
      </c>
      <c r="E213" s="402">
        <v>1.98</v>
      </c>
      <c r="F213" s="403">
        <f t="shared" si="774"/>
        <v>2.5086599999999999</v>
      </c>
      <c r="G213" s="402">
        <v>1.86</v>
      </c>
      <c r="H213" s="403">
        <f t="shared" si="774"/>
        <v>2.3566200000000004</v>
      </c>
      <c r="I213" s="402">
        <v>2</v>
      </c>
      <c r="J213" s="403">
        <f t="shared" ref="J213" si="844">I213+(I213*$D213*$D$2)</f>
        <v>2.5339999999999998</v>
      </c>
      <c r="K213" s="402">
        <v>1.97</v>
      </c>
      <c r="L213" s="403">
        <f t="shared" ref="L213" si="845">K213+(K213*$D213*$D$2)</f>
        <v>2.4959899999999999</v>
      </c>
      <c r="M213" s="402">
        <v>1.97</v>
      </c>
      <c r="N213" s="403">
        <f t="shared" ref="N213" si="846">M213+(M213*$D213*$D$2)</f>
        <v>2.4959899999999999</v>
      </c>
      <c r="O213" s="402">
        <v>1.99</v>
      </c>
      <c r="P213" s="403">
        <f t="shared" ref="P213" si="847">O213+(O213*$D213*$D$2)</f>
        <v>2.5213299999999998</v>
      </c>
      <c r="Q213" s="402">
        <v>1.97</v>
      </c>
      <c r="R213" s="403">
        <f t="shared" si="779"/>
        <v>2.4959899999999999</v>
      </c>
    </row>
    <row r="214" spans="1:18" x14ac:dyDescent="0.25">
      <c r="A214" s="404" t="s">
        <v>1065</v>
      </c>
      <c r="B214" s="404" t="s">
        <v>2816</v>
      </c>
      <c r="C214" s="404" t="s">
        <v>467</v>
      </c>
      <c r="D214" s="406">
        <v>1</v>
      </c>
      <c r="E214" s="404">
        <v>0</v>
      </c>
      <c r="F214" s="405">
        <f t="shared" si="774"/>
        <v>0</v>
      </c>
      <c r="G214" s="404">
        <v>0</v>
      </c>
      <c r="H214" s="405">
        <f t="shared" si="774"/>
        <v>0</v>
      </c>
      <c r="I214" s="404">
        <v>0</v>
      </c>
      <c r="J214" s="405">
        <f t="shared" ref="J214" si="848">I214+(I214*$D214*$D$2)</f>
        <v>0</v>
      </c>
      <c r="K214" s="404">
        <v>0</v>
      </c>
      <c r="L214" s="405">
        <f t="shared" ref="L214" si="849">K214+(K214*$D214*$D$2)</f>
        <v>0</v>
      </c>
      <c r="M214" s="404">
        <v>0</v>
      </c>
      <c r="N214" s="405">
        <f t="shared" ref="N214" si="850">M214+(M214*$D214*$D$2)</f>
        <v>0</v>
      </c>
      <c r="O214" s="404">
        <v>0</v>
      </c>
      <c r="P214" s="405">
        <f t="shared" ref="P214" si="851">O214+(O214*$D214*$D$2)</f>
        <v>0</v>
      </c>
      <c r="Q214" s="404">
        <v>0</v>
      </c>
      <c r="R214" s="405">
        <f t="shared" si="779"/>
        <v>0</v>
      </c>
    </row>
    <row r="215" spans="1:18" x14ac:dyDescent="0.25">
      <c r="A215" s="402" t="s">
        <v>1066</v>
      </c>
      <c r="B215" s="402" t="s">
        <v>2817</v>
      </c>
      <c r="C215" s="402" t="s">
        <v>467</v>
      </c>
      <c r="D215" s="406">
        <v>1</v>
      </c>
      <c r="E215" s="402">
        <v>0</v>
      </c>
      <c r="F215" s="403">
        <f t="shared" si="774"/>
        <v>0</v>
      </c>
      <c r="G215" s="402">
        <v>0</v>
      </c>
      <c r="H215" s="403">
        <f t="shared" si="774"/>
        <v>0</v>
      </c>
      <c r="I215" s="402">
        <v>0</v>
      </c>
      <c r="J215" s="403">
        <f t="shared" ref="J215" si="852">I215+(I215*$D215*$D$2)</f>
        <v>0</v>
      </c>
      <c r="K215" s="402">
        <v>0</v>
      </c>
      <c r="L215" s="403">
        <f t="shared" ref="L215" si="853">K215+(K215*$D215*$D$2)</f>
        <v>0</v>
      </c>
      <c r="M215" s="402">
        <v>0</v>
      </c>
      <c r="N215" s="403">
        <f t="shared" ref="N215" si="854">M215+(M215*$D215*$D$2)</f>
        <v>0</v>
      </c>
      <c r="O215" s="402">
        <v>0</v>
      </c>
      <c r="P215" s="403">
        <f t="shared" ref="P215" si="855">O215+(O215*$D215*$D$2)</f>
        <v>0</v>
      </c>
      <c r="Q215" s="402">
        <v>0</v>
      </c>
      <c r="R215" s="403">
        <f t="shared" si="779"/>
        <v>0</v>
      </c>
    </row>
    <row r="216" spans="1:18" x14ac:dyDescent="0.25">
      <c r="A216" s="404" t="s">
        <v>1067</v>
      </c>
      <c r="B216" s="404" t="s">
        <v>2818</v>
      </c>
      <c r="C216" s="404" t="s">
        <v>467</v>
      </c>
      <c r="D216" s="406">
        <v>1</v>
      </c>
      <c r="E216" s="404">
        <v>0</v>
      </c>
      <c r="F216" s="405">
        <f t="shared" si="774"/>
        <v>0</v>
      </c>
      <c r="G216" s="404">
        <v>0</v>
      </c>
      <c r="H216" s="405">
        <f t="shared" si="774"/>
        <v>0</v>
      </c>
      <c r="I216" s="404">
        <v>0</v>
      </c>
      <c r="J216" s="405">
        <f t="shared" ref="J216" si="856">I216+(I216*$D216*$D$2)</f>
        <v>0</v>
      </c>
      <c r="K216" s="404">
        <v>0</v>
      </c>
      <c r="L216" s="405">
        <f t="shared" ref="L216" si="857">K216+(K216*$D216*$D$2)</f>
        <v>0</v>
      </c>
      <c r="M216" s="404">
        <v>0</v>
      </c>
      <c r="N216" s="405">
        <f t="shared" ref="N216" si="858">M216+(M216*$D216*$D$2)</f>
        <v>0</v>
      </c>
      <c r="O216" s="404">
        <v>0</v>
      </c>
      <c r="P216" s="405">
        <f t="shared" ref="P216" si="859">O216+(O216*$D216*$D$2)</f>
        <v>0</v>
      </c>
      <c r="Q216" s="404">
        <v>0</v>
      </c>
      <c r="R216" s="405">
        <f t="shared" si="779"/>
        <v>0</v>
      </c>
    </row>
    <row r="217" spans="1:18" x14ac:dyDescent="0.25">
      <c r="A217" s="402" t="s">
        <v>1068</v>
      </c>
      <c r="B217" s="402" t="s">
        <v>2819</v>
      </c>
      <c r="C217" s="402" t="s">
        <v>467</v>
      </c>
      <c r="D217" s="406">
        <v>1</v>
      </c>
      <c r="E217" s="402">
        <v>0</v>
      </c>
      <c r="F217" s="403">
        <f t="shared" si="774"/>
        <v>0</v>
      </c>
      <c r="G217" s="402">
        <v>0</v>
      </c>
      <c r="H217" s="403">
        <f t="shared" si="774"/>
        <v>0</v>
      </c>
      <c r="I217" s="402">
        <v>0</v>
      </c>
      <c r="J217" s="403">
        <f t="shared" ref="J217" si="860">I217+(I217*$D217*$D$2)</f>
        <v>0</v>
      </c>
      <c r="K217" s="402">
        <v>0</v>
      </c>
      <c r="L217" s="403">
        <f t="shared" ref="L217" si="861">K217+(K217*$D217*$D$2)</f>
        <v>0</v>
      </c>
      <c r="M217" s="402">
        <v>0</v>
      </c>
      <c r="N217" s="403">
        <f t="shared" ref="N217" si="862">M217+(M217*$D217*$D$2)</f>
        <v>0</v>
      </c>
      <c r="O217" s="402">
        <v>0</v>
      </c>
      <c r="P217" s="403">
        <f t="shared" ref="P217" si="863">O217+(O217*$D217*$D$2)</f>
        <v>0</v>
      </c>
      <c r="Q217" s="402">
        <v>0</v>
      </c>
      <c r="R217" s="403">
        <f t="shared" si="779"/>
        <v>0</v>
      </c>
    </row>
    <row r="218" spans="1:18" x14ac:dyDescent="0.25">
      <c r="A218" s="404" t="s">
        <v>1069</v>
      </c>
      <c r="B218" s="404" t="s">
        <v>2820</v>
      </c>
      <c r="C218" s="404" t="s">
        <v>467</v>
      </c>
      <c r="D218" s="406">
        <v>1</v>
      </c>
      <c r="E218" s="404">
        <v>0</v>
      </c>
      <c r="F218" s="405">
        <f t="shared" si="774"/>
        <v>0</v>
      </c>
      <c r="G218" s="404">
        <v>0</v>
      </c>
      <c r="H218" s="405">
        <f t="shared" si="774"/>
        <v>0</v>
      </c>
      <c r="I218" s="404">
        <v>0</v>
      </c>
      <c r="J218" s="405">
        <f t="shared" ref="J218" si="864">I218+(I218*$D218*$D$2)</f>
        <v>0</v>
      </c>
      <c r="K218" s="404">
        <v>0</v>
      </c>
      <c r="L218" s="405">
        <f t="shared" ref="L218" si="865">K218+(K218*$D218*$D$2)</f>
        <v>0</v>
      </c>
      <c r="M218" s="404">
        <v>0</v>
      </c>
      <c r="N218" s="405">
        <f t="shared" ref="N218" si="866">M218+(M218*$D218*$D$2)</f>
        <v>0</v>
      </c>
      <c r="O218" s="404">
        <v>0</v>
      </c>
      <c r="P218" s="405">
        <f t="shared" ref="P218" si="867">O218+(O218*$D218*$D$2)</f>
        <v>0</v>
      </c>
      <c r="Q218" s="404">
        <v>0</v>
      </c>
      <c r="R218" s="405">
        <f t="shared" si="779"/>
        <v>0</v>
      </c>
    </row>
    <row r="219" spans="1:18" x14ac:dyDescent="0.25">
      <c r="A219" s="402" t="s">
        <v>81</v>
      </c>
      <c r="B219" s="402" t="s">
        <v>2821</v>
      </c>
      <c r="C219" s="402" t="s">
        <v>465</v>
      </c>
      <c r="D219" s="406">
        <v>1</v>
      </c>
      <c r="E219" s="402">
        <v>0.25</v>
      </c>
      <c r="F219" s="403">
        <f t="shared" si="774"/>
        <v>0.31674999999999998</v>
      </c>
      <c r="G219" s="402">
        <v>0.24</v>
      </c>
      <c r="H219" s="403">
        <f t="shared" si="774"/>
        <v>0.30408000000000002</v>
      </c>
      <c r="I219" s="402">
        <v>0.25</v>
      </c>
      <c r="J219" s="403">
        <f t="shared" ref="J219" si="868">I219+(I219*$D219*$D$2)</f>
        <v>0.31674999999999998</v>
      </c>
      <c r="K219" s="402">
        <v>0.25</v>
      </c>
      <c r="L219" s="403">
        <f t="shared" ref="L219" si="869">K219+(K219*$D219*$D$2)</f>
        <v>0.31674999999999998</v>
      </c>
      <c r="M219" s="402">
        <v>0.25</v>
      </c>
      <c r="N219" s="403">
        <f t="shared" ref="N219" si="870">M219+(M219*$D219*$D$2)</f>
        <v>0.31674999999999998</v>
      </c>
      <c r="O219" s="402">
        <v>0.25</v>
      </c>
      <c r="P219" s="403">
        <f t="shared" ref="P219" si="871">O219+(O219*$D219*$D$2)</f>
        <v>0.31674999999999998</v>
      </c>
      <c r="Q219" s="402">
        <v>0.25</v>
      </c>
      <c r="R219" s="403">
        <f t="shared" si="779"/>
        <v>0.31674999999999998</v>
      </c>
    </row>
    <row r="220" spans="1:18" x14ac:dyDescent="0.25">
      <c r="A220" s="404" t="s">
        <v>83</v>
      </c>
      <c r="B220" s="404" t="s">
        <v>2822</v>
      </c>
      <c r="C220" s="404" t="s">
        <v>505</v>
      </c>
      <c r="D220" s="406">
        <v>1</v>
      </c>
      <c r="E220" s="404">
        <v>24.09</v>
      </c>
      <c r="F220" s="405">
        <f t="shared" si="774"/>
        <v>30.522030000000001</v>
      </c>
      <c r="G220" s="404">
        <v>23.15</v>
      </c>
      <c r="H220" s="405">
        <f t="shared" si="774"/>
        <v>29.331049999999998</v>
      </c>
      <c r="I220" s="404">
        <v>24.38</v>
      </c>
      <c r="J220" s="405">
        <f t="shared" ref="J220" si="872">I220+(I220*$D220*$D$2)</f>
        <v>30.88946</v>
      </c>
      <c r="K220" s="404">
        <v>23.92</v>
      </c>
      <c r="L220" s="405">
        <f t="shared" ref="L220" si="873">K220+(K220*$D220*$D$2)</f>
        <v>30.306640000000002</v>
      </c>
      <c r="M220" s="404">
        <v>23.91</v>
      </c>
      <c r="N220" s="405">
        <f t="shared" ref="N220" si="874">M220+(M220*$D220*$D$2)</f>
        <v>30.293970000000002</v>
      </c>
      <c r="O220" s="404">
        <v>24.05</v>
      </c>
      <c r="P220" s="405">
        <f t="shared" ref="P220" si="875">O220+(O220*$D220*$D$2)</f>
        <v>30.471350000000001</v>
      </c>
      <c r="Q220" s="404">
        <v>23.92</v>
      </c>
      <c r="R220" s="405">
        <f t="shared" si="779"/>
        <v>30.306640000000002</v>
      </c>
    </row>
    <row r="221" spans="1:18" x14ac:dyDescent="0.25">
      <c r="A221" s="402" t="s">
        <v>271</v>
      </c>
      <c r="B221" s="402" t="s">
        <v>272</v>
      </c>
      <c r="C221" s="402" t="s">
        <v>505</v>
      </c>
      <c r="D221" s="406">
        <v>1</v>
      </c>
      <c r="E221" s="402">
        <v>60.24</v>
      </c>
      <c r="F221" s="403">
        <f t="shared" si="774"/>
        <v>76.324080000000009</v>
      </c>
      <c r="G221" s="402">
        <v>57.89</v>
      </c>
      <c r="H221" s="403">
        <f t="shared" si="774"/>
        <v>73.346630000000005</v>
      </c>
      <c r="I221" s="402">
        <v>60.94</v>
      </c>
      <c r="J221" s="403">
        <f t="shared" ref="J221" si="876">I221+(I221*$D221*$D$2)</f>
        <v>77.210980000000006</v>
      </c>
      <c r="K221" s="402">
        <v>59.81</v>
      </c>
      <c r="L221" s="403">
        <f t="shared" ref="L221" si="877">K221+(K221*$D221*$D$2)</f>
        <v>75.779269999999997</v>
      </c>
      <c r="M221" s="402">
        <v>59.78</v>
      </c>
      <c r="N221" s="403">
        <f t="shared" ref="N221" si="878">M221+(M221*$D221*$D$2)</f>
        <v>75.741259999999997</v>
      </c>
      <c r="O221" s="402">
        <v>60.13</v>
      </c>
      <c r="P221" s="403">
        <f t="shared" ref="P221" si="879">O221+(O221*$D221*$D$2)</f>
        <v>76.184709999999995</v>
      </c>
      <c r="Q221" s="402">
        <v>59.81</v>
      </c>
      <c r="R221" s="403">
        <f t="shared" si="779"/>
        <v>75.779269999999997</v>
      </c>
    </row>
    <row r="222" spans="1:18" x14ac:dyDescent="0.25">
      <c r="A222" s="404" t="s">
        <v>1070</v>
      </c>
      <c r="B222" s="404" t="s">
        <v>2823</v>
      </c>
      <c r="C222" s="404" t="s">
        <v>467</v>
      </c>
      <c r="D222" s="406">
        <v>1</v>
      </c>
      <c r="E222" s="404">
        <v>1.26</v>
      </c>
      <c r="F222" s="405">
        <f t="shared" si="774"/>
        <v>1.59642</v>
      </c>
      <c r="G222" s="404">
        <v>1.22</v>
      </c>
      <c r="H222" s="405">
        <f t="shared" si="774"/>
        <v>1.5457399999999999</v>
      </c>
      <c r="I222" s="404">
        <v>1.27</v>
      </c>
      <c r="J222" s="405">
        <f t="shared" ref="J222" si="880">I222+(I222*$D222*$D$2)</f>
        <v>1.6090900000000001</v>
      </c>
      <c r="K222" s="404">
        <v>1.26</v>
      </c>
      <c r="L222" s="405">
        <f t="shared" ref="L222" si="881">K222+(K222*$D222*$D$2)</f>
        <v>1.59642</v>
      </c>
      <c r="M222" s="404">
        <v>1.26</v>
      </c>
      <c r="N222" s="405">
        <f t="shared" ref="N222" si="882">M222+(M222*$D222*$D$2)</f>
        <v>1.59642</v>
      </c>
      <c r="O222" s="404">
        <v>1.26</v>
      </c>
      <c r="P222" s="405">
        <f t="shared" ref="P222" si="883">O222+(O222*$D222*$D$2)</f>
        <v>1.59642</v>
      </c>
      <c r="Q222" s="404">
        <v>1.26</v>
      </c>
      <c r="R222" s="405">
        <f t="shared" si="779"/>
        <v>1.59642</v>
      </c>
    </row>
    <row r="223" spans="1:18" x14ac:dyDescent="0.25">
      <c r="A223" s="402" t="s">
        <v>1071</v>
      </c>
      <c r="B223" s="402" t="s">
        <v>2824</v>
      </c>
      <c r="C223" s="402" t="s">
        <v>467</v>
      </c>
      <c r="D223" s="406">
        <v>1</v>
      </c>
      <c r="E223" s="402">
        <v>3.85</v>
      </c>
      <c r="F223" s="403">
        <f t="shared" si="774"/>
        <v>4.8779500000000002</v>
      </c>
      <c r="G223" s="402">
        <v>3.48</v>
      </c>
      <c r="H223" s="403">
        <f t="shared" si="774"/>
        <v>4.40916</v>
      </c>
      <c r="I223" s="402">
        <v>3.69</v>
      </c>
      <c r="J223" s="403">
        <f t="shared" ref="J223" si="884">I223+(I223*$D223*$D$2)</f>
        <v>4.67523</v>
      </c>
      <c r="K223" s="402">
        <v>3.65</v>
      </c>
      <c r="L223" s="403">
        <f t="shared" ref="L223" si="885">K223+(K223*$D223*$D$2)</f>
        <v>4.6245500000000002</v>
      </c>
      <c r="M223" s="402">
        <v>3.65</v>
      </c>
      <c r="N223" s="403">
        <f t="shared" ref="N223" si="886">M223+(M223*$D223*$D$2)</f>
        <v>4.6245500000000002</v>
      </c>
      <c r="O223" s="402">
        <v>3.66</v>
      </c>
      <c r="P223" s="403">
        <f t="shared" ref="P223" si="887">O223+(O223*$D223*$D$2)</f>
        <v>4.6372200000000001</v>
      </c>
      <c r="Q223" s="402">
        <v>3.65</v>
      </c>
      <c r="R223" s="403">
        <f t="shared" si="779"/>
        <v>4.6245500000000002</v>
      </c>
    </row>
    <row r="224" spans="1:18" x14ac:dyDescent="0.25">
      <c r="A224" s="404" t="s">
        <v>1072</v>
      </c>
      <c r="B224" s="404" t="s">
        <v>2825</v>
      </c>
      <c r="C224" s="404" t="s">
        <v>467</v>
      </c>
      <c r="D224" s="406">
        <v>1</v>
      </c>
      <c r="E224" s="404">
        <v>4.6500000000000004</v>
      </c>
      <c r="F224" s="405">
        <f t="shared" si="774"/>
        <v>5.8915500000000005</v>
      </c>
      <c r="G224" s="404">
        <v>4.1900000000000004</v>
      </c>
      <c r="H224" s="405">
        <f t="shared" si="774"/>
        <v>5.3087300000000006</v>
      </c>
      <c r="I224" s="404">
        <v>4.4400000000000004</v>
      </c>
      <c r="J224" s="405">
        <f t="shared" ref="J224" si="888">I224+(I224*$D224*$D$2)</f>
        <v>5.6254800000000005</v>
      </c>
      <c r="K224" s="404">
        <v>4.4000000000000004</v>
      </c>
      <c r="L224" s="405">
        <f t="shared" ref="L224" si="889">K224+(K224*$D224*$D$2)</f>
        <v>5.5748000000000006</v>
      </c>
      <c r="M224" s="404">
        <v>4.4000000000000004</v>
      </c>
      <c r="N224" s="405">
        <f t="shared" ref="N224" si="890">M224+(M224*$D224*$D$2)</f>
        <v>5.5748000000000006</v>
      </c>
      <c r="O224" s="404">
        <v>4.41</v>
      </c>
      <c r="P224" s="405">
        <f t="shared" ref="P224" si="891">O224+(O224*$D224*$D$2)</f>
        <v>5.5874699999999997</v>
      </c>
      <c r="Q224" s="404">
        <v>4.4000000000000004</v>
      </c>
      <c r="R224" s="405">
        <f t="shared" si="779"/>
        <v>5.5748000000000006</v>
      </c>
    </row>
    <row r="225" spans="1:18" x14ac:dyDescent="0.25">
      <c r="A225" s="402" t="s">
        <v>1073</v>
      </c>
      <c r="B225" s="402" t="s">
        <v>2826</v>
      </c>
      <c r="C225" s="402" t="s">
        <v>467</v>
      </c>
      <c r="D225" s="406">
        <v>1</v>
      </c>
      <c r="E225" s="402">
        <v>5.46</v>
      </c>
      <c r="F225" s="403">
        <f t="shared" si="774"/>
        <v>6.9178199999999999</v>
      </c>
      <c r="G225" s="402">
        <v>4.9400000000000004</v>
      </c>
      <c r="H225" s="403">
        <f t="shared" si="774"/>
        <v>6.2589800000000011</v>
      </c>
      <c r="I225" s="402">
        <v>5.18</v>
      </c>
      <c r="J225" s="403">
        <f t="shared" ref="J225" si="892">I225+(I225*$D225*$D$2)</f>
        <v>6.5630600000000001</v>
      </c>
      <c r="K225" s="402">
        <v>5.14</v>
      </c>
      <c r="L225" s="403">
        <f t="shared" ref="L225" si="893">K225+(K225*$D225*$D$2)</f>
        <v>6.5123799999999994</v>
      </c>
      <c r="M225" s="402">
        <v>5.14</v>
      </c>
      <c r="N225" s="403">
        <f t="shared" ref="N225" si="894">M225+(M225*$D225*$D$2)</f>
        <v>6.5123799999999994</v>
      </c>
      <c r="O225" s="402">
        <v>5.15</v>
      </c>
      <c r="P225" s="403">
        <f t="shared" ref="P225" si="895">O225+(O225*$D225*$D$2)</f>
        <v>6.5250500000000002</v>
      </c>
      <c r="Q225" s="402">
        <v>5.14</v>
      </c>
      <c r="R225" s="403">
        <f t="shared" si="779"/>
        <v>6.5123799999999994</v>
      </c>
    </row>
    <row r="226" spans="1:18" x14ac:dyDescent="0.25">
      <c r="A226" s="404" t="s">
        <v>1074</v>
      </c>
      <c r="B226" s="404" t="s">
        <v>2827</v>
      </c>
      <c r="C226" s="404" t="s">
        <v>467</v>
      </c>
      <c r="D226" s="406">
        <v>1</v>
      </c>
      <c r="E226" s="404">
        <v>6.21</v>
      </c>
      <c r="F226" s="405">
        <f t="shared" si="774"/>
        <v>7.8680700000000003</v>
      </c>
      <c r="G226" s="404">
        <v>5.6</v>
      </c>
      <c r="H226" s="405">
        <f t="shared" si="774"/>
        <v>7.0952000000000002</v>
      </c>
      <c r="I226" s="404">
        <v>5.88</v>
      </c>
      <c r="J226" s="405">
        <f t="shared" ref="J226" si="896">I226+(I226*$D226*$D$2)</f>
        <v>7.4499599999999999</v>
      </c>
      <c r="K226" s="404">
        <v>5.84</v>
      </c>
      <c r="L226" s="405">
        <f t="shared" ref="L226" si="897">K226+(K226*$D226*$D$2)</f>
        <v>7.3992800000000001</v>
      </c>
      <c r="M226" s="404">
        <v>5.84</v>
      </c>
      <c r="N226" s="405">
        <f t="shared" ref="N226" si="898">M226+(M226*$D226*$D$2)</f>
        <v>7.3992800000000001</v>
      </c>
      <c r="O226" s="404">
        <v>5.85</v>
      </c>
      <c r="P226" s="405">
        <f t="shared" ref="P226" si="899">O226+(O226*$D226*$D$2)</f>
        <v>7.4119499999999992</v>
      </c>
      <c r="Q226" s="404">
        <v>5.84</v>
      </c>
      <c r="R226" s="405">
        <f t="shared" si="779"/>
        <v>7.3992800000000001</v>
      </c>
    </row>
    <row r="227" spans="1:18" x14ac:dyDescent="0.25">
      <c r="A227" s="402" t="s">
        <v>1075</v>
      </c>
      <c r="B227" s="402" t="s">
        <v>2828</v>
      </c>
      <c r="C227" s="402" t="s">
        <v>467</v>
      </c>
      <c r="D227" s="406">
        <v>1</v>
      </c>
      <c r="E227" s="402">
        <v>7.14</v>
      </c>
      <c r="F227" s="403">
        <f t="shared" si="774"/>
        <v>9.0463799999999992</v>
      </c>
      <c r="G227" s="402">
        <v>6.44</v>
      </c>
      <c r="H227" s="403">
        <f t="shared" si="774"/>
        <v>8.1594800000000003</v>
      </c>
      <c r="I227" s="402">
        <v>6.75</v>
      </c>
      <c r="J227" s="403">
        <f t="shared" ref="J227" si="900">I227+(I227*$D227*$D$2)</f>
        <v>8.5522500000000008</v>
      </c>
      <c r="K227" s="402">
        <v>6.71</v>
      </c>
      <c r="L227" s="403">
        <f t="shared" ref="L227" si="901">K227+(K227*$D227*$D$2)</f>
        <v>8.501570000000001</v>
      </c>
      <c r="M227" s="402">
        <v>6.71</v>
      </c>
      <c r="N227" s="403">
        <f t="shared" ref="N227" si="902">M227+(M227*$D227*$D$2)</f>
        <v>8.501570000000001</v>
      </c>
      <c r="O227" s="402">
        <v>6.72</v>
      </c>
      <c r="P227" s="403">
        <f t="shared" ref="P227" si="903">O227+(O227*$D227*$D$2)</f>
        <v>8.5142399999999991</v>
      </c>
      <c r="Q227" s="402">
        <v>6.71</v>
      </c>
      <c r="R227" s="403">
        <f t="shared" si="779"/>
        <v>8.501570000000001</v>
      </c>
    </row>
    <row r="228" spans="1:18" x14ac:dyDescent="0.25">
      <c r="A228" s="404" t="s">
        <v>1076</v>
      </c>
      <c r="B228" s="404" t="s">
        <v>2829</v>
      </c>
      <c r="C228" s="404" t="s">
        <v>467</v>
      </c>
      <c r="D228" s="406">
        <v>1</v>
      </c>
      <c r="E228" s="404">
        <v>8.1199999999999992</v>
      </c>
      <c r="F228" s="405">
        <f t="shared" si="774"/>
        <v>10.288039999999999</v>
      </c>
      <c r="G228" s="404">
        <v>7.31</v>
      </c>
      <c r="H228" s="405">
        <f t="shared" si="774"/>
        <v>9.2617700000000003</v>
      </c>
      <c r="I228" s="404">
        <v>7.65</v>
      </c>
      <c r="J228" s="405">
        <f t="shared" ref="J228" si="904">I228+(I228*$D228*$D$2)</f>
        <v>9.6925500000000007</v>
      </c>
      <c r="K228" s="404">
        <v>7.61</v>
      </c>
      <c r="L228" s="405">
        <f t="shared" ref="L228" si="905">K228+(K228*$D228*$D$2)</f>
        <v>9.6418700000000008</v>
      </c>
      <c r="M228" s="404">
        <v>7.61</v>
      </c>
      <c r="N228" s="405">
        <f t="shared" ref="N228" si="906">M228+(M228*$D228*$D$2)</f>
        <v>9.6418700000000008</v>
      </c>
      <c r="O228" s="404">
        <v>7.62</v>
      </c>
      <c r="P228" s="405">
        <f t="shared" ref="P228" si="907">O228+(O228*$D228*$D$2)</f>
        <v>9.6545400000000008</v>
      </c>
      <c r="Q228" s="404">
        <v>7.61</v>
      </c>
      <c r="R228" s="405">
        <f t="shared" si="779"/>
        <v>9.6418700000000008</v>
      </c>
    </row>
    <row r="229" spans="1:18" x14ac:dyDescent="0.25">
      <c r="A229" s="402" t="s">
        <v>1077</v>
      </c>
      <c r="B229" s="402" t="s">
        <v>2830</v>
      </c>
      <c r="C229" s="402" t="s">
        <v>467</v>
      </c>
      <c r="D229" s="406">
        <v>1</v>
      </c>
      <c r="E229" s="402">
        <v>9.02</v>
      </c>
      <c r="F229" s="403">
        <f t="shared" si="774"/>
        <v>11.428339999999999</v>
      </c>
      <c r="G229" s="402">
        <v>8.1199999999999992</v>
      </c>
      <c r="H229" s="403">
        <f t="shared" si="774"/>
        <v>10.288039999999999</v>
      </c>
      <c r="I229" s="402">
        <v>8.49</v>
      </c>
      <c r="J229" s="403">
        <f t="shared" ref="J229" si="908">I229+(I229*$D229*$D$2)</f>
        <v>10.756830000000001</v>
      </c>
      <c r="K229" s="402">
        <v>8.4600000000000009</v>
      </c>
      <c r="L229" s="403">
        <f t="shared" ref="L229" si="909">K229+(K229*$D229*$D$2)</f>
        <v>10.718820000000001</v>
      </c>
      <c r="M229" s="402">
        <v>8.4499999999999993</v>
      </c>
      <c r="N229" s="403">
        <f t="shared" ref="N229" si="910">M229+(M229*$D229*$D$2)</f>
        <v>10.706149999999999</v>
      </c>
      <c r="O229" s="402">
        <v>8.4600000000000009</v>
      </c>
      <c r="P229" s="403">
        <f t="shared" ref="P229" si="911">O229+(O229*$D229*$D$2)</f>
        <v>10.718820000000001</v>
      </c>
      <c r="Q229" s="402">
        <v>8.4600000000000009</v>
      </c>
      <c r="R229" s="403">
        <f t="shared" si="779"/>
        <v>10.718820000000001</v>
      </c>
    </row>
    <row r="230" spans="1:18" x14ac:dyDescent="0.25">
      <c r="A230" s="404" t="s">
        <v>1078</v>
      </c>
      <c r="B230" s="404" t="s">
        <v>2831</v>
      </c>
      <c r="C230" s="404" t="s">
        <v>467</v>
      </c>
      <c r="D230" s="406">
        <v>1</v>
      </c>
      <c r="E230" s="404">
        <v>5.09</v>
      </c>
      <c r="F230" s="405">
        <f t="shared" si="774"/>
        <v>6.4490299999999996</v>
      </c>
      <c r="G230" s="404">
        <v>4.79</v>
      </c>
      <c r="H230" s="405">
        <f t="shared" si="774"/>
        <v>6.0689299999999999</v>
      </c>
      <c r="I230" s="404">
        <v>5.13</v>
      </c>
      <c r="J230" s="405">
        <f t="shared" ref="J230" si="912">I230+(I230*$D230*$D$2)</f>
        <v>6.4997100000000003</v>
      </c>
      <c r="K230" s="404">
        <v>5.08</v>
      </c>
      <c r="L230" s="405">
        <f t="shared" ref="L230" si="913">K230+(K230*$D230*$D$2)</f>
        <v>6.4363600000000005</v>
      </c>
      <c r="M230" s="404">
        <v>5.08</v>
      </c>
      <c r="N230" s="405">
        <f t="shared" ref="N230" si="914">M230+(M230*$D230*$D$2)</f>
        <v>6.4363600000000005</v>
      </c>
      <c r="O230" s="404">
        <v>5.09</v>
      </c>
      <c r="P230" s="405">
        <f t="shared" ref="P230" si="915">O230+(O230*$D230*$D$2)</f>
        <v>6.4490299999999996</v>
      </c>
      <c r="Q230" s="404">
        <v>5.08</v>
      </c>
      <c r="R230" s="405">
        <f t="shared" si="779"/>
        <v>6.4363600000000005</v>
      </c>
    </row>
    <row r="231" spans="1:18" x14ac:dyDescent="0.25">
      <c r="A231" s="402" t="s">
        <v>1079</v>
      </c>
      <c r="B231" s="402" t="s">
        <v>2832</v>
      </c>
      <c r="C231" s="402" t="s">
        <v>467</v>
      </c>
      <c r="D231" s="406">
        <v>1</v>
      </c>
      <c r="E231" s="402">
        <v>5.56</v>
      </c>
      <c r="F231" s="403">
        <f t="shared" si="774"/>
        <v>7.0445199999999994</v>
      </c>
      <c r="G231" s="402">
        <v>5.21</v>
      </c>
      <c r="H231" s="403">
        <f t="shared" si="774"/>
        <v>6.60107</v>
      </c>
      <c r="I231" s="402">
        <v>5.6</v>
      </c>
      <c r="J231" s="403">
        <f t="shared" ref="J231" si="916">I231+(I231*$D231*$D$2)</f>
        <v>7.0952000000000002</v>
      </c>
      <c r="K231" s="402">
        <v>5.55</v>
      </c>
      <c r="L231" s="403">
        <f t="shared" ref="L231" si="917">K231+(K231*$D231*$D$2)</f>
        <v>7.0318500000000004</v>
      </c>
      <c r="M231" s="402">
        <v>5.55</v>
      </c>
      <c r="N231" s="403">
        <f t="shared" ref="N231" si="918">M231+(M231*$D231*$D$2)</f>
        <v>7.0318500000000004</v>
      </c>
      <c r="O231" s="402">
        <v>5.56</v>
      </c>
      <c r="P231" s="403">
        <f t="shared" ref="P231" si="919">O231+(O231*$D231*$D$2)</f>
        <v>7.0445199999999994</v>
      </c>
      <c r="Q231" s="402">
        <v>5.55</v>
      </c>
      <c r="R231" s="403">
        <f t="shared" si="779"/>
        <v>7.0318500000000004</v>
      </c>
    </row>
    <row r="232" spans="1:18" x14ac:dyDescent="0.25">
      <c r="A232" s="404" t="s">
        <v>87</v>
      </c>
      <c r="B232" s="404" t="s">
        <v>2833</v>
      </c>
      <c r="C232" s="404" t="s">
        <v>467</v>
      </c>
      <c r="D232" s="406">
        <v>1</v>
      </c>
      <c r="E232" s="404">
        <v>5.79</v>
      </c>
      <c r="F232" s="405">
        <f t="shared" si="774"/>
        <v>7.3359300000000003</v>
      </c>
      <c r="G232" s="404">
        <v>5.44</v>
      </c>
      <c r="H232" s="405">
        <f t="shared" si="774"/>
        <v>6.8924800000000008</v>
      </c>
      <c r="I232" s="404">
        <v>5.83</v>
      </c>
      <c r="J232" s="405">
        <f t="shared" ref="J232" si="920">I232+(I232*$D232*$D$2)</f>
        <v>7.3866100000000001</v>
      </c>
      <c r="K232" s="404">
        <v>5.77</v>
      </c>
      <c r="L232" s="405">
        <f t="shared" ref="L232" si="921">K232+(K232*$D232*$D$2)</f>
        <v>7.3105899999999995</v>
      </c>
      <c r="M232" s="404">
        <v>5.77</v>
      </c>
      <c r="N232" s="405">
        <f t="shared" ref="N232" si="922">M232+(M232*$D232*$D$2)</f>
        <v>7.3105899999999995</v>
      </c>
      <c r="O232" s="404">
        <v>5.78</v>
      </c>
      <c r="P232" s="405">
        <f t="shared" ref="P232" si="923">O232+(O232*$D232*$D$2)</f>
        <v>7.3232600000000003</v>
      </c>
      <c r="Q232" s="404">
        <v>5.77</v>
      </c>
      <c r="R232" s="405">
        <f t="shared" si="779"/>
        <v>7.3105899999999995</v>
      </c>
    </row>
    <row r="233" spans="1:18" x14ac:dyDescent="0.25">
      <c r="A233" s="402" t="s">
        <v>1080</v>
      </c>
      <c r="B233" s="402" t="s">
        <v>2834</v>
      </c>
      <c r="C233" s="402" t="s">
        <v>467</v>
      </c>
      <c r="D233" s="406">
        <v>1</v>
      </c>
      <c r="E233" s="402">
        <v>6.04</v>
      </c>
      <c r="F233" s="403">
        <f t="shared" si="774"/>
        <v>7.6526800000000001</v>
      </c>
      <c r="G233" s="402">
        <v>5.7</v>
      </c>
      <c r="H233" s="403">
        <f t="shared" si="774"/>
        <v>7.2218999999999998</v>
      </c>
      <c r="I233" s="402">
        <v>6.09</v>
      </c>
      <c r="J233" s="403">
        <f t="shared" ref="J233" si="924">I233+(I233*$D233*$D$2)</f>
        <v>7.7160299999999999</v>
      </c>
      <c r="K233" s="402">
        <v>6.03</v>
      </c>
      <c r="L233" s="403">
        <f t="shared" ref="L233" si="925">K233+(K233*$D233*$D$2)</f>
        <v>7.6400100000000002</v>
      </c>
      <c r="M233" s="402">
        <v>6.03</v>
      </c>
      <c r="N233" s="403">
        <f t="shared" ref="N233" si="926">M233+(M233*$D233*$D$2)</f>
        <v>7.6400100000000002</v>
      </c>
      <c r="O233" s="402">
        <v>6.04</v>
      </c>
      <c r="P233" s="403">
        <f t="shared" ref="P233" si="927">O233+(O233*$D233*$D$2)</f>
        <v>7.6526800000000001</v>
      </c>
      <c r="Q233" s="402">
        <v>6.03</v>
      </c>
      <c r="R233" s="403">
        <f t="shared" si="779"/>
        <v>7.6400100000000002</v>
      </c>
    </row>
    <row r="234" spans="1:18" x14ac:dyDescent="0.25">
      <c r="A234" s="404" t="s">
        <v>1081</v>
      </c>
      <c r="B234" s="404" t="s">
        <v>2835</v>
      </c>
      <c r="C234" s="404" t="s">
        <v>467</v>
      </c>
      <c r="D234" s="406">
        <v>1</v>
      </c>
      <c r="E234" s="404">
        <v>6.49</v>
      </c>
      <c r="F234" s="405">
        <f t="shared" si="774"/>
        <v>8.2228300000000001</v>
      </c>
      <c r="G234" s="404">
        <v>6.1</v>
      </c>
      <c r="H234" s="405">
        <f t="shared" si="774"/>
        <v>7.7286999999999999</v>
      </c>
      <c r="I234" s="404">
        <v>6.54</v>
      </c>
      <c r="J234" s="405">
        <f t="shared" ref="J234" si="928">I234+(I234*$D234*$D$2)</f>
        <v>8.2861799999999999</v>
      </c>
      <c r="K234" s="404">
        <v>6.48</v>
      </c>
      <c r="L234" s="405">
        <f t="shared" ref="L234" si="929">K234+(K234*$D234*$D$2)</f>
        <v>8.2101600000000001</v>
      </c>
      <c r="M234" s="404">
        <v>6.48</v>
      </c>
      <c r="N234" s="405">
        <f t="shared" ref="N234" si="930">M234+(M234*$D234*$D$2)</f>
        <v>8.2101600000000001</v>
      </c>
      <c r="O234" s="404">
        <v>6.49</v>
      </c>
      <c r="P234" s="405">
        <f t="shared" ref="P234" si="931">O234+(O234*$D234*$D$2)</f>
        <v>8.2228300000000001</v>
      </c>
      <c r="Q234" s="404">
        <v>6.48</v>
      </c>
      <c r="R234" s="405">
        <f t="shared" si="779"/>
        <v>8.2101600000000001</v>
      </c>
    </row>
    <row r="235" spans="1:18" x14ac:dyDescent="0.25">
      <c r="A235" s="402" t="s">
        <v>1082</v>
      </c>
      <c r="B235" s="402" t="s">
        <v>2836</v>
      </c>
      <c r="C235" s="402" t="s">
        <v>467</v>
      </c>
      <c r="D235" s="406">
        <v>1</v>
      </c>
      <c r="E235" s="402">
        <v>6.73</v>
      </c>
      <c r="F235" s="403">
        <f t="shared" si="774"/>
        <v>8.5269100000000009</v>
      </c>
      <c r="G235" s="402">
        <v>6.34</v>
      </c>
      <c r="H235" s="403">
        <f t="shared" si="774"/>
        <v>8.0327799999999989</v>
      </c>
      <c r="I235" s="402">
        <v>6.77</v>
      </c>
      <c r="J235" s="403">
        <f t="shared" ref="J235" si="932">I235+(I235*$D235*$D$2)</f>
        <v>8.5775899999999989</v>
      </c>
      <c r="K235" s="402">
        <v>6.72</v>
      </c>
      <c r="L235" s="403">
        <f t="shared" ref="L235" si="933">K235+(K235*$D235*$D$2)</f>
        <v>8.5142399999999991</v>
      </c>
      <c r="M235" s="402">
        <v>6.72</v>
      </c>
      <c r="N235" s="403">
        <f t="shared" ref="N235" si="934">M235+(M235*$D235*$D$2)</f>
        <v>8.5142399999999991</v>
      </c>
      <c r="O235" s="402">
        <v>6.73</v>
      </c>
      <c r="P235" s="403">
        <f t="shared" ref="P235" si="935">O235+(O235*$D235*$D$2)</f>
        <v>8.5269100000000009</v>
      </c>
      <c r="Q235" s="402">
        <v>6.72</v>
      </c>
      <c r="R235" s="403">
        <f t="shared" si="779"/>
        <v>8.5142399999999991</v>
      </c>
    </row>
    <row r="236" spans="1:18" x14ac:dyDescent="0.25">
      <c r="A236" s="404" t="s">
        <v>1083</v>
      </c>
      <c r="B236" s="404" t="s">
        <v>2837</v>
      </c>
      <c r="C236" s="404" t="s">
        <v>467</v>
      </c>
      <c r="D236" s="406">
        <v>1</v>
      </c>
      <c r="E236" s="404">
        <v>6.95</v>
      </c>
      <c r="F236" s="405">
        <f t="shared" si="774"/>
        <v>8.80565</v>
      </c>
      <c r="G236" s="404">
        <v>6.55</v>
      </c>
      <c r="H236" s="405">
        <f t="shared" si="774"/>
        <v>8.2988499999999998</v>
      </c>
      <c r="I236" s="404">
        <v>6.99</v>
      </c>
      <c r="J236" s="405">
        <f t="shared" ref="J236" si="936">I236+(I236*$D236*$D$2)</f>
        <v>8.8563299999999998</v>
      </c>
      <c r="K236" s="404">
        <v>6.93</v>
      </c>
      <c r="L236" s="405">
        <f t="shared" ref="L236" si="937">K236+(K236*$D236*$D$2)</f>
        <v>8.7803100000000001</v>
      </c>
      <c r="M236" s="404">
        <v>6.93</v>
      </c>
      <c r="N236" s="405">
        <f t="shared" ref="N236" si="938">M236+(M236*$D236*$D$2)</f>
        <v>8.7803100000000001</v>
      </c>
      <c r="O236" s="404">
        <v>6.95</v>
      </c>
      <c r="P236" s="405">
        <f t="shared" ref="P236" si="939">O236+(O236*$D236*$D$2)</f>
        <v>8.80565</v>
      </c>
      <c r="Q236" s="404">
        <v>6.93</v>
      </c>
      <c r="R236" s="405">
        <f t="shared" si="779"/>
        <v>8.7803100000000001</v>
      </c>
    </row>
    <row r="237" spans="1:18" x14ac:dyDescent="0.25">
      <c r="A237" s="402" t="s">
        <v>1084</v>
      </c>
      <c r="B237" s="402" t="s">
        <v>2838</v>
      </c>
      <c r="C237" s="402" t="s">
        <v>467</v>
      </c>
      <c r="D237" s="406">
        <v>1</v>
      </c>
      <c r="E237" s="402">
        <v>7.31</v>
      </c>
      <c r="F237" s="403">
        <f t="shared" si="774"/>
        <v>9.2617700000000003</v>
      </c>
      <c r="G237" s="402">
        <v>6.87</v>
      </c>
      <c r="H237" s="403">
        <f t="shared" si="774"/>
        <v>8.7042900000000003</v>
      </c>
      <c r="I237" s="402">
        <v>7.35</v>
      </c>
      <c r="J237" s="403">
        <f t="shared" ref="J237" si="940">I237+(I237*$D237*$D$2)</f>
        <v>9.3124500000000001</v>
      </c>
      <c r="K237" s="402">
        <v>7.3</v>
      </c>
      <c r="L237" s="403">
        <f t="shared" ref="L237" si="941">K237+(K237*$D237*$D$2)</f>
        <v>9.2491000000000003</v>
      </c>
      <c r="M237" s="402">
        <v>7.3</v>
      </c>
      <c r="N237" s="403">
        <f t="shared" ref="N237" si="942">M237+(M237*$D237*$D$2)</f>
        <v>9.2491000000000003</v>
      </c>
      <c r="O237" s="402">
        <v>7.31</v>
      </c>
      <c r="P237" s="403">
        <f t="shared" ref="P237" si="943">O237+(O237*$D237*$D$2)</f>
        <v>9.2617700000000003</v>
      </c>
      <c r="Q237" s="402">
        <v>7.3</v>
      </c>
      <c r="R237" s="403">
        <f t="shared" si="779"/>
        <v>9.2491000000000003</v>
      </c>
    </row>
    <row r="238" spans="1:18" x14ac:dyDescent="0.25">
      <c r="A238" s="404" t="s">
        <v>1085</v>
      </c>
      <c r="B238" s="404" t="s">
        <v>2839</v>
      </c>
      <c r="C238" s="404" t="s">
        <v>467</v>
      </c>
      <c r="D238" s="406">
        <v>1</v>
      </c>
      <c r="E238" s="404">
        <v>7.42</v>
      </c>
      <c r="F238" s="405">
        <f t="shared" si="774"/>
        <v>9.4011399999999998</v>
      </c>
      <c r="G238" s="404">
        <v>6.98</v>
      </c>
      <c r="H238" s="405">
        <f t="shared" si="774"/>
        <v>8.8436599999999999</v>
      </c>
      <c r="I238" s="404">
        <v>7.46</v>
      </c>
      <c r="J238" s="405">
        <f t="shared" ref="J238" si="944">I238+(I238*$D238*$D$2)</f>
        <v>9.4518199999999997</v>
      </c>
      <c r="K238" s="404">
        <v>7.4</v>
      </c>
      <c r="L238" s="405">
        <f t="shared" ref="L238" si="945">K238+(K238*$D238*$D$2)</f>
        <v>9.3757999999999999</v>
      </c>
      <c r="M238" s="404">
        <v>7.4</v>
      </c>
      <c r="N238" s="405">
        <f t="shared" ref="N238" si="946">M238+(M238*$D238*$D$2)</f>
        <v>9.3757999999999999</v>
      </c>
      <c r="O238" s="404">
        <v>7.42</v>
      </c>
      <c r="P238" s="405">
        <f t="shared" ref="P238" si="947">O238+(O238*$D238*$D$2)</f>
        <v>9.4011399999999998</v>
      </c>
      <c r="Q238" s="404">
        <v>7.4</v>
      </c>
      <c r="R238" s="405">
        <f t="shared" si="779"/>
        <v>9.3757999999999999</v>
      </c>
    </row>
    <row r="239" spans="1:18" x14ac:dyDescent="0.25">
      <c r="A239" s="402" t="s">
        <v>1086</v>
      </c>
      <c r="B239" s="402" t="s">
        <v>2840</v>
      </c>
      <c r="C239" s="402" t="s">
        <v>467</v>
      </c>
      <c r="D239" s="406">
        <v>1</v>
      </c>
      <c r="E239" s="402">
        <v>7.84</v>
      </c>
      <c r="F239" s="403">
        <f t="shared" si="774"/>
        <v>9.9332799999999999</v>
      </c>
      <c r="G239" s="402">
        <v>7.4</v>
      </c>
      <c r="H239" s="403">
        <f t="shared" si="774"/>
        <v>9.3757999999999999</v>
      </c>
      <c r="I239" s="402">
        <v>7.88</v>
      </c>
      <c r="J239" s="403">
        <f t="shared" ref="J239" si="948">I239+(I239*$D239*$D$2)</f>
        <v>9.9839599999999997</v>
      </c>
      <c r="K239" s="402">
        <v>7.82</v>
      </c>
      <c r="L239" s="403">
        <f t="shared" ref="L239" si="949">K239+(K239*$D239*$D$2)</f>
        <v>9.90794</v>
      </c>
      <c r="M239" s="402">
        <v>7.82</v>
      </c>
      <c r="N239" s="403">
        <f t="shared" ref="N239" si="950">M239+(M239*$D239*$D$2)</f>
        <v>9.90794</v>
      </c>
      <c r="O239" s="402">
        <v>7.84</v>
      </c>
      <c r="P239" s="403">
        <f t="shared" ref="P239" si="951">O239+(O239*$D239*$D$2)</f>
        <v>9.9332799999999999</v>
      </c>
      <c r="Q239" s="402">
        <v>7.82</v>
      </c>
      <c r="R239" s="403">
        <f t="shared" si="779"/>
        <v>9.90794</v>
      </c>
    </row>
    <row r="240" spans="1:18" x14ac:dyDescent="0.25">
      <c r="A240" s="404" t="s">
        <v>1087</v>
      </c>
      <c r="B240" s="404" t="s">
        <v>2841</v>
      </c>
      <c r="C240" s="404" t="s">
        <v>467</v>
      </c>
      <c r="D240" s="406">
        <v>1</v>
      </c>
      <c r="E240" s="404">
        <v>8.73</v>
      </c>
      <c r="F240" s="405">
        <f t="shared" si="774"/>
        <v>11.06091</v>
      </c>
      <c r="G240" s="404">
        <v>8.25</v>
      </c>
      <c r="H240" s="405">
        <f t="shared" si="774"/>
        <v>10.45275</v>
      </c>
      <c r="I240" s="404">
        <v>8.77</v>
      </c>
      <c r="J240" s="405">
        <f t="shared" ref="J240" si="952">I240+(I240*$D240*$D$2)</f>
        <v>11.11159</v>
      </c>
      <c r="K240" s="404">
        <v>8.7100000000000009</v>
      </c>
      <c r="L240" s="405">
        <f t="shared" ref="L240" si="953">K240+(K240*$D240*$D$2)</f>
        <v>11.035570000000002</v>
      </c>
      <c r="M240" s="404">
        <v>8.7100000000000009</v>
      </c>
      <c r="N240" s="405">
        <f t="shared" ref="N240" si="954">M240+(M240*$D240*$D$2)</f>
        <v>11.035570000000002</v>
      </c>
      <c r="O240" s="404">
        <v>8.73</v>
      </c>
      <c r="P240" s="405">
        <f t="shared" ref="P240" si="955">O240+(O240*$D240*$D$2)</f>
        <v>11.06091</v>
      </c>
      <c r="Q240" s="404">
        <v>8.7100000000000009</v>
      </c>
      <c r="R240" s="405">
        <f t="shared" si="779"/>
        <v>11.035570000000002</v>
      </c>
    </row>
    <row r="241" spans="1:18" x14ac:dyDescent="0.25">
      <c r="A241" s="402" t="s">
        <v>1088</v>
      </c>
      <c r="B241" s="402" t="s">
        <v>2842</v>
      </c>
      <c r="C241" s="402" t="s">
        <v>467</v>
      </c>
      <c r="D241" s="406">
        <v>1</v>
      </c>
      <c r="E241" s="402">
        <v>11.17</v>
      </c>
      <c r="F241" s="403">
        <f t="shared" si="774"/>
        <v>14.15239</v>
      </c>
      <c r="G241" s="402">
        <v>10.55</v>
      </c>
      <c r="H241" s="403">
        <f t="shared" si="774"/>
        <v>13.366850000000001</v>
      </c>
      <c r="I241" s="402">
        <v>11.21</v>
      </c>
      <c r="J241" s="403">
        <f t="shared" ref="J241" si="956">I241+(I241*$D241*$D$2)</f>
        <v>14.20307</v>
      </c>
      <c r="K241" s="402">
        <v>11.15</v>
      </c>
      <c r="L241" s="403">
        <f t="shared" ref="L241" si="957">K241+(K241*$D241*$D$2)</f>
        <v>14.127050000000001</v>
      </c>
      <c r="M241" s="402">
        <v>11.15</v>
      </c>
      <c r="N241" s="403">
        <f t="shared" ref="N241" si="958">M241+(M241*$D241*$D$2)</f>
        <v>14.127050000000001</v>
      </c>
      <c r="O241" s="402">
        <v>11.17</v>
      </c>
      <c r="P241" s="403">
        <f t="shared" ref="P241" si="959">O241+(O241*$D241*$D$2)</f>
        <v>14.15239</v>
      </c>
      <c r="Q241" s="402">
        <v>11.15</v>
      </c>
      <c r="R241" s="403">
        <f t="shared" si="779"/>
        <v>14.127050000000001</v>
      </c>
    </row>
    <row r="242" spans="1:18" x14ac:dyDescent="0.25">
      <c r="A242" s="404" t="s">
        <v>1089</v>
      </c>
      <c r="B242" s="404" t="s">
        <v>2843</v>
      </c>
      <c r="C242" s="404" t="s">
        <v>467</v>
      </c>
      <c r="D242" s="406">
        <v>1</v>
      </c>
      <c r="E242" s="404">
        <v>25.05</v>
      </c>
      <c r="F242" s="405">
        <f t="shared" si="774"/>
        <v>31.738350000000001</v>
      </c>
      <c r="G242" s="404">
        <v>23.81</v>
      </c>
      <c r="H242" s="405">
        <f t="shared" si="774"/>
        <v>30.167269999999998</v>
      </c>
      <c r="I242" s="404">
        <v>28.18</v>
      </c>
      <c r="J242" s="405">
        <f t="shared" ref="J242" si="960">I242+(I242*$D242*$D$2)</f>
        <v>35.704059999999998</v>
      </c>
      <c r="K242" s="404">
        <v>22.86</v>
      </c>
      <c r="L242" s="405">
        <f t="shared" ref="L242" si="961">K242+(K242*$D242*$D$2)</f>
        <v>28.963619999999999</v>
      </c>
      <c r="M242" s="404">
        <v>22.68</v>
      </c>
      <c r="N242" s="405">
        <f t="shared" ref="N242" si="962">M242+(M242*$D242*$D$2)</f>
        <v>28.73556</v>
      </c>
      <c r="O242" s="404">
        <v>25.2</v>
      </c>
      <c r="P242" s="405">
        <f t="shared" ref="P242" si="963">O242+(O242*$D242*$D$2)</f>
        <v>31.9284</v>
      </c>
      <c r="Q242" s="404">
        <v>22.86</v>
      </c>
      <c r="R242" s="405">
        <f t="shared" si="779"/>
        <v>28.963619999999999</v>
      </c>
    </row>
    <row r="243" spans="1:18" x14ac:dyDescent="0.25">
      <c r="A243" s="402" t="s">
        <v>1090</v>
      </c>
      <c r="B243" s="402" t="s">
        <v>2844</v>
      </c>
      <c r="C243" s="402" t="s">
        <v>467</v>
      </c>
      <c r="D243" s="406">
        <v>1</v>
      </c>
      <c r="E243" s="402">
        <v>4.12</v>
      </c>
      <c r="F243" s="403">
        <f t="shared" si="774"/>
        <v>5.22004</v>
      </c>
      <c r="G243" s="402">
        <v>3.85</v>
      </c>
      <c r="H243" s="403">
        <f t="shared" si="774"/>
        <v>4.8779500000000002</v>
      </c>
      <c r="I243" s="402">
        <v>4.1900000000000004</v>
      </c>
      <c r="J243" s="403">
        <f t="shared" ref="J243" si="964">I243+(I243*$D243*$D$2)</f>
        <v>5.3087300000000006</v>
      </c>
      <c r="K243" s="402">
        <v>4.13</v>
      </c>
      <c r="L243" s="403">
        <f t="shared" ref="L243" si="965">K243+(K243*$D243*$D$2)</f>
        <v>5.23271</v>
      </c>
      <c r="M243" s="402">
        <v>4.13</v>
      </c>
      <c r="N243" s="403">
        <f t="shared" ref="N243" si="966">M243+(M243*$D243*$D$2)</f>
        <v>5.23271</v>
      </c>
      <c r="O243" s="402">
        <v>4.1399999999999997</v>
      </c>
      <c r="P243" s="403">
        <f t="shared" ref="P243" si="967">O243+(O243*$D243*$D$2)</f>
        <v>5.2453799999999999</v>
      </c>
      <c r="Q243" s="402">
        <v>4.13</v>
      </c>
      <c r="R243" s="403">
        <f t="shared" si="779"/>
        <v>5.23271</v>
      </c>
    </row>
    <row r="244" spans="1:18" x14ac:dyDescent="0.25">
      <c r="A244" s="404" t="s">
        <v>1091</v>
      </c>
      <c r="B244" s="404" t="s">
        <v>2845</v>
      </c>
      <c r="C244" s="404" t="s">
        <v>467</v>
      </c>
      <c r="D244" s="406">
        <v>1</v>
      </c>
      <c r="E244" s="404">
        <v>4.45</v>
      </c>
      <c r="F244" s="405">
        <f t="shared" si="774"/>
        <v>5.6381500000000004</v>
      </c>
      <c r="G244" s="404">
        <v>4.1900000000000004</v>
      </c>
      <c r="H244" s="405">
        <f t="shared" si="774"/>
        <v>5.3087300000000006</v>
      </c>
      <c r="I244" s="404">
        <v>4.5199999999999996</v>
      </c>
      <c r="J244" s="405">
        <f t="shared" ref="J244" si="968">I244+(I244*$D244*$D$2)</f>
        <v>5.7268399999999993</v>
      </c>
      <c r="K244" s="404">
        <v>4.46</v>
      </c>
      <c r="L244" s="405">
        <f t="shared" ref="L244" si="969">K244+(K244*$D244*$D$2)</f>
        <v>5.6508199999999995</v>
      </c>
      <c r="M244" s="404">
        <v>4.46</v>
      </c>
      <c r="N244" s="405">
        <f t="shared" ref="N244" si="970">M244+(M244*$D244*$D$2)</f>
        <v>5.6508199999999995</v>
      </c>
      <c r="O244" s="404">
        <v>4.4800000000000004</v>
      </c>
      <c r="P244" s="405">
        <f t="shared" ref="P244" si="971">O244+(O244*$D244*$D$2)</f>
        <v>5.6761600000000003</v>
      </c>
      <c r="Q244" s="404">
        <v>4.46</v>
      </c>
      <c r="R244" s="405">
        <f t="shared" si="779"/>
        <v>5.6508199999999995</v>
      </c>
    </row>
    <row r="245" spans="1:18" x14ac:dyDescent="0.25">
      <c r="A245" s="402" t="s">
        <v>1092</v>
      </c>
      <c r="B245" s="402" t="s">
        <v>2846</v>
      </c>
      <c r="C245" s="402" t="s">
        <v>467</v>
      </c>
      <c r="D245" s="406">
        <v>1</v>
      </c>
      <c r="E245" s="402">
        <v>4.84</v>
      </c>
      <c r="F245" s="403">
        <f t="shared" si="774"/>
        <v>6.1322799999999997</v>
      </c>
      <c r="G245" s="402">
        <v>4.53</v>
      </c>
      <c r="H245" s="403">
        <f t="shared" si="774"/>
        <v>5.7395100000000001</v>
      </c>
      <c r="I245" s="402">
        <v>4.91</v>
      </c>
      <c r="J245" s="403">
        <f t="shared" ref="J245" si="972">I245+(I245*$D245*$D$2)</f>
        <v>6.2209700000000003</v>
      </c>
      <c r="K245" s="402">
        <v>4.8499999999999996</v>
      </c>
      <c r="L245" s="403">
        <f t="shared" ref="L245" si="973">K245+(K245*$D245*$D$2)</f>
        <v>6.1449499999999997</v>
      </c>
      <c r="M245" s="402">
        <v>4.8499999999999996</v>
      </c>
      <c r="N245" s="403">
        <f t="shared" ref="N245" si="974">M245+(M245*$D245*$D$2)</f>
        <v>6.1449499999999997</v>
      </c>
      <c r="O245" s="402">
        <v>4.87</v>
      </c>
      <c r="P245" s="403">
        <f t="shared" ref="P245" si="975">O245+(O245*$D245*$D$2)</f>
        <v>6.1702900000000005</v>
      </c>
      <c r="Q245" s="402">
        <v>4.8499999999999996</v>
      </c>
      <c r="R245" s="403">
        <f t="shared" si="779"/>
        <v>6.1449499999999997</v>
      </c>
    </row>
    <row r="246" spans="1:18" x14ac:dyDescent="0.25">
      <c r="A246" s="404" t="s">
        <v>1093</v>
      </c>
      <c r="B246" s="404" t="s">
        <v>2847</v>
      </c>
      <c r="C246" s="404" t="s">
        <v>467</v>
      </c>
      <c r="D246" s="406">
        <v>1</v>
      </c>
      <c r="E246" s="404">
        <v>5.16</v>
      </c>
      <c r="F246" s="405">
        <f t="shared" si="774"/>
        <v>6.5377200000000002</v>
      </c>
      <c r="G246" s="404">
        <v>4.8499999999999996</v>
      </c>
      <c r="H246" s="405">
        <f t="shared" si="774"/>
        <v>6.1449499999999997</v>
      </c>
      <c r="I246" s="404">
        <v>5.23</v>
      </c>
      <c r="J246" s="405">
        <f t="shared" ref="J246" si="976">I246+(I246*$D246*$D$2)</f>
        <v>6.6264100000000008</v>
      </c>
      <c r="K246" s="404">
        <v>5.17</v>
      </c>
      <c r="L246" s="405">
        <f t="shared" ref="L246" si="977">K246+(K246*$D246*$D$2)</f>
        <v>6.5503900000000002</v>
      </c>
      <c r="M246" s="404">
        <v>5.17</v>
      </c>
      <c r="N246" s="405">
        <f t="shared" ref="N246" si="978">M246+(M246*$D246*$D$2)</f>
        <v>6.5503900000000002</v>
      </c>
      <c r="O246" s="404">
        <v>5.19</v>
      </c>
      <c r="P246" s="405">
        <f t="shared" ref="P246" si="979">O246+(O246*$D246*$D$2)</f>
        <v>6.5757300000000001</v>
      </c>
      <c r="Q246" s="404">
        <v>5.17</v>
      </c>
      <c r="R246" s="405">
        <f t="shared" si="779"/>
        <v>6.5503900000000002</v>
      </c>
    </row>
    <row r="247" spans="1:18" x14ac:dyDescent="0.25">
      <c r="A247" s="402" t="s">
        <v>1094</v>
      </c>
      <c r="B247" s="402" t="s">
        <v>2848</v>
      </c>
      <c r="C247" s="402" t="s">
        <v>467</v>
      </c>
      <c r="D247" s="406">
        <v>1</v>
      </c>
      <c r="E247" s="402">
        <v>5.45</v>
      </c>
      <c r="F247" s="403">
        <f t="shared" si="774"/>
        <v>6.9051500000000008</v>
      </c>
      <c r="G247" s="402">
        <v>5.14</v>
      </c>
      <c r="H247" s="403">
        <f t="shared" si="774"/>
        <v>6.5123799999999994</v>
      </c>
      <c r="I247" s="402">
        <v>5.52</v>
      </c>
      <c r="J247" s="403">
        <f t="shared" ref="J247" si="980">I247+(I247*$D247*$D$2)</f>
        <v>6.9938399999999996</v>
      </c>
      <c r="K247" s="402">
        <v>5.46</v>
      </c>
      <c r="L247" s="403">
        <f t="shared" ref="L247" si="981">K247+(K247*$D247*$D$2)</f>
        <v>6.9178199999999999</v>
      </c>
      <c r="M247" s="402">
        <v>5.46</v>
      </c>
      <c r="N247" s="403">
        <f t="shared" ref="N247" si="982">M247+(M247*$D247*$D$2)</f>
        <v>6.9178199999999999</v>
      </c>
      <c r="O247" s="402">
        <v>5.48</v>
      </c>
      <c r="P247" s="403">
        <f t="shared" ref="P247" si="983">O247+(O247*$D247*$D$2)</f>
        <v>6.9431600000000007</v>
      </c>
      <c r="Q247" s="402">
        <v>5.46</v>
      </c>
      <c r="R247" s="403">
        <f t="shared" si="779"/>
        <v>6.9178199999999999</v>
      </c>
    </row>
    <row r="248" spans="1:18" x14ac:dyDescent="0.25">
      <c r="A248" s="404" t="s">
        <v>1095</v>
      </c>
      <c r="B248" s="404" t="s">
        <v>2849</v>
      </c>
      <c r="C248" s="404" t="s">
        <v>467</v>
      </c>
      <c r="D248" s="406">
        <v>1</v>
      </c>
      <c r="E248" s="404">
        <v>5.78</v>
      </c>
      <c r="F248" s="405">
        <f t="shared" si="774"/>
        <v>7.3232600000000003</v>
      </c>
      <c r="G248" s="404">
        <v>5.42</v>
      </c>
      <c r="H248" s="405">
        <f t="shared" si="774"/>
        <v>6.86714</v>
      </c>
      <c r="I248" s="404">
        <v>5.85</v>
      </c>
      <c r="J248" s="405">
        <f t="shared" ref="J248" si="984">I248+(I248*$D248*$D$2)</f>
        <v>7.4119499999999992</v>
      </c>
      <c r="K248" s="404">
        <v>5.79</v>
      </c>
      <c r="L248" s="405">
        <f t="shared" ref="L248" si="985">K248+(K248*$D248*$D$2)</f>
        <v>7.3359300000000003</v>
      </c>
      <c r="M248" s="404">
        <v>5.79</v>
      </c>
      <c r="N248" s="405">
        <f t="shared" ref="N248" si="986">M248+(M248*$D248*$D$2)</f>
        <v>7.3359300000000003</v>
      </c>
      <c r="O248" s="404">
        <v>5.81</v>
      </c>
      <c r="P248" s="405">
        <f t="shared" ref="P248" si="987">O248+(O248*$D248*$D$2)</f>
        <v>7.3612699999999993</v>
      </c>
      <c r="Q248" s="404">
        <v>5.79</v>
      </c>
      <c r="R248" s="405">
        <f t="shared" si="779"/>
        <v>7.3359300000000003</v>
      </c>
    </row>
    <row r="249" spans="1:18" x14ac:dyDescent="0.25">
      <c r="A249" s="402" t="s">
        <v>1096</v>
      </c>
      <c r="B249" s="402" t="s">
        <v>2850</v>
      </c>
      <c r="C249" s="402" t="s">
        <v>467</v>
      </c>
      <c r="D249" s="406">
        <v>1</v>
      </c>
      <c r="E249" s="402">
        <v>6.06</v>
      </c>
      <c r="F249" s="403">
        <f t="shared" si="774"/>
        <v>7.6780200000000001</v>
      </c>
      <c r="G249" s="402">
        <v>5.7</v>
      </c>
      <c r="H249" s="403">
        <f t="shared" si="774"/>
        <v>7.2218999999999998</v>
      </c>
      <c r="I249" s="402">
        <v>6.13</v>
      </c>
      <c r="J249" s="403">
        <f t="shared" ref="J249" si="988">I249+(I249*$D249*$D$2)</f>
        <v>7.7667099999999998</v>
      </c>
      <c r="K249" s="402">
        <v>6.07</v>
      </c>
      <c r="L249" s="403">
        <f t="shared" ref="L249" si="989">K249+(K249*$D249*$D$2)</f>
        <v>7.69069</v>
      </c>
      <c r="M249" s="402">
        <v>6.07</v>
      </c>
      <c r="N249" s="403">
        <f t="shared" ref="N249" si="990">M249+(M249*$D249*$D$2)</f>
        <v>7.69069</v>
      </c>
      <c r="O249" s="402">
        <v>6.09</v>
      </c>
      <c r="P249" s="403">
        <f t="shared" ref="P249" si="991">O249+(O249*$D249*$D$2)</f>
        <v>7.7160299999999999</v>
      </c>
      <c r="Q249" s="402">
        <v>6.07</v>
      </c>
      <c r="R249" s="403">
        <f t="shared" si="779"/>
        <v>7.69069</v>
      </c>
    </row>
    <row r="250" spans="1:18" x14ac:dyDescent="0.25">
      <c r="A250" s="404" t="s">
        <v>1097</v>
      </c>
      <c r="B250" s="404" t="s">
        <v>2851</v>
      </c>
      <c r="C250" s="404" t="s">
        <v>467</v>
      </c>
      <c r="D250" s="406">
        <v>1</v>
      </c>
      <c r="E250" s="404">
        <v>6.29</v>
      </c>
      <c r="F250" s="405">
        <f t="shared" si="774"/>
        <v>7.96943</v>
      </c>
      <c r="G250" s="404">
        <v>5.92</v>
      </c>
      <c r="H250" s="405">
        <f t="shared" si="774"/>
        <v>7.5006399999999998</v>
      </c>
      <c r="I250" s="404">
        <v>6.36</v>
      </c>
      <c r="J250" s="405">
        <f t="shared" ref="J250" si="992">I250+(I250*$D250*$D$2)</f>
        <v>8.0581200000000006</v>
      </c>
      <c r="K250" s="404">
        <v>6.3</v>
      </c>
      <c r="L250" s="405">
        <f t="shared" ref="L250" si="993">K250+(K250*$D250*$D$2)</f>
        <v>7.9821</v>
      </c>
      <c r="M250" s="404">
        <v>6.29</v>
      </c>
      <c r="N250" s="405">
        <f t="shared" ref="N250" si="994">M250+(M250*$D250*$D$2)</f>
        <v>7.96943</v>
      </c>
      <c r="O250" s="404">
        <v>6.31</v>
      </c>
      <c r="P250" s="405">
        <f t="shared" ref="P250" si="995">O250+(O250*$D250*$D$2)</f>
        <v>7.9947699999999999</v>
      </c>
      <c r="Q250" s="404">
        <v>6.3</v>
      </c>
      <c r="R250" s="405">
        <f t="shared" si="779"/>
        <v>7.9821</v>
      </c>
    </row>
    <row r="251" spans="1:18" x14ac:dyDescent="0.25">
      <c r="A251" s="402" t="s">
        <v>1098</v>
      </c>
      <c r="B251" s="402" t="s">
        <v>2852</v>
      </c>
      <c r="C251" s="402" t="s">
        <v>467</v>
      </c>
      <c r="D251" s="406">
        <v>1</v>
      </c>
      <c r="E251" s="402">
        <v>6.39</v>
      </c>
      <c r="F251" s="403">
        <f t="shared" si="774"/>
        <v>8.0961299999999987</v>
      </c>
      <c r="G251" s="402">
        <v>6.02</v>
      </c>
      <c r="H251" s="403">
        <f t="shared" si="774"/>
        <v>7.6273399999999993</v>
      </c>
      <c r="I251" s="402">
        <v>6.46</v>
      </c>
      <c r="J251" s="403">
        <f t="shared" ref="J251" si="996">I251+(I251*$D251*$D$2)</f>
        <v>8.1848200000000002</v>
      </c>
      <c r="K251" s="402">
        <v>6.4</v>
      </c>
      <c r="L251" s="403">
        <f t="shared" ref="L251" si="997">K251+(K251*$D251*$D$2)</f>
        <v>8.1088000000000005</v>
      </c>
      <c r="M251" s="402">
        <v>6.4</v>
      </c>
      <c r="N251" s="403">
        <f t="shared" ref="N251" si="998">M251+(M251*$D251*$D$2)</f>
        <v>8.1088000000000005</v>
      </c>
      <c r="O251" s="402">
        <v>6.41</v>
      </c>
      <c r="P251" s="403">
        <f t="shared" ref="P251" si="999">O251+(O251*$D251*$D$2)</f>
        <v>8.1214700000000004</v>
      </c>
      <c r="Q251" s="402">
        <v>6.4</v>
      </c>
      <c r="R251" s="403">
        <f t="shared" si="779"/>
        <v>8.1088000000000005</v>
      </c>
    </row>
    <row r="252" spans="1:18" x14ac:dyDescent="0.25">
      <c r="A252" s="404" t="s">
        <v>1099</v>
      </c>
      <c r="B252" s="404" t="s">
        <v>2853</v>
      </c>
      <c r="C252" s="404" t="s">
        <v>467</v>
      </c>
      <c r="D252" s="406">
        <v>1</v>
      </c>
      <c r="E252" s="404">
        <v>6.88</v>
      </c>
      <c r="F252" s="405">
        <f t="shared" si="774"/>
        <v>8.7169600000000003</v>
      </c>
      <c r="G252" s="404">
        <v>6.47</v>
      </c>
      <c r="H252" s="405">
        <f t="shared" si="774"/>
        <v>8.1974900000000002</v>
      </c>
      <c r="I252" s="404">
        <v>6.95</v>
      </c>
      <c r="J252" s="405">
        <f t="shared" ref="J252" si="1000">I252+(I252*$D252*$D$2)</f>
        <v>8.80565</v>
      </c>
      <c r="K252" s="404">
        <v>6.89</v>
      </c>
      <c r="L252" s="405">
        <f t="shared" ref="L252" si="1001">K252+(K252*$D252*$D$2)</f>
        <v>8.7296300000000002</v>
      </c>
      <c r="M252" s="404">
        <v>6.89</v>
      </c>
      <c r="N252" s="405">
        <f t="shared" ref="N252" si="1002">M252+(M252*$D252*$D$2)</f>
        <v>8.7296300000000002</v>
      </c>
      <c r="O252" s="404">
        <v>6.91</v>
      </c>
      <c r="P252" s="405">
        <f t="shared" ref="P252" si="1003">O252+(O252*$D252*$D$2)</f>
        <v>8.7549700000000001</v>
      </c>
      <c r="Q252" s="404">
        <v>6.89</v>
      </c>
      <c r="R252" s="405">
        <f t="shared" si="779"/>
        <v>8.7296300000000002</v>
      </c>
    </row>
    <row r="253" spans="1:18" x14ac:dyDescent="0.25">
      <c r="A253" s="402" t="s">
        <v>1100</v>
      </c>
      <c r="B253" s="402" t="s">
        <v>2854</v>
      </c>
      <c r="C253" s="402" t="s">
        <v>467</v>
      </c>
      <c r="D253" s="406">
        <v>1</v>
      </c>
      <c r="E253" s="402">
        <v>7.73</v>
      </c>
      <c r="F253" s="403">
        <f t="shared" si="774"/>
        <v>9.7939100000000003</v>
      </c>
      <c r="G253" s="402">
        <v>7.27</v>
      </c>
      <c r="H253" s="403">
        <f t="shared" si="774"/>
        <v>9.2110899999999987</v>
      </c>
      <c r="I253" s="402">
        <v>7.8</v>
      </c>
      <c r="J253" s="403">
        <f t="shared" ref="J253" si="1004">I253+(I253*$D253*$D$2)</f>
        <v>9.8826000000000001</v>
      </c>
      <c r="K253" s="402">
        <v>7.74</v>
      </c>
      <c r="L253" s="403">
        <f t="shared" ref="L253" si="1005">K253+(K253*$D253*$D$2)</f>
        <v>9.8065800000000003</v>
      </c>
      <c r="M253" s="402">
        <v>7.74</v>
      </c>
      <c r="N253" s="403">
        <f t="shared" ref="N253" si="1006">M253+(M253*$D253*$D$2)</f>
        <v>9.8065800000000003</v>
      </c>
      <c r="O253" s="402">
        <v>7.75</v>
      </c>
      <c r="P253" s="403">
        <f t="shared" ref="P253" si="1007">O253+(O253*$D253*$D$2)</f>
        <v>9.8192500000000003</v>
      </c>
      <c r="Q253" s="402">
        <v>7.74</v>
      </c>
      <c r="R253" s="403">
        <f t="shared" si="779"/>
        <v>9.8065800000000003</v>
      </c>
    </row>
    <row r="254" spans="1:18" x14ac:dyDescent="0.25">
      <c r="A254" s="404" t="s">
        <v>378</v>
      </c>
      <c r="B254" s="404" t="s">
        <v>379</v>
      </c>
      <c r="C254" s="404" t="s">
        <v>467</v>
      </c>
      <c r="D254" s="406">
        <v>1</v>
      </c>
      <c r="E254" s="404">
        <v>10.23</v>
      </c>
      <c r="F254" s="405">
        <f t="shared" si="774"/>
        <v>12.961410000000001</v>
      </c>
      <c r="G254" s="404">
        <v>9.67</v>
      </c>
      <c r="H254" s="405">
        <f t="shared" si="774"/>
        <v>12.25189</v>
      </c>
      <c r="I254" s="404">
        <v>10.3</v>
      </c>
      <c r="J254" s="405">
        <f t="shared" ref="J254" si="1008">I254+(I254*$D254*$D$2)</f>
        <v>13.0501</v>
      </c>
      <c r="K254" s="404">
        <v>10.24</v>
      </c>
      <c r="L254" s="405">
        <f t="shared" ref="L254" si="1009">K254+(K254*$D254*$D$2)</f>
        <v>12.974080000000001</v>
      </c>
      <c r="M254" s="404">
        <v>10.24</v>
      </c>
      <c r="N254" s="405">
        <f t="shared" ref="N254" si="1010">M254+(M254*$D254*$D$2)</f>
        <v>12.974080000000001</v>
      </c>
      <c r="O254" s="404">
        <v>10.26</v>
      </c>
      <c r="P254" s="405">
        <f t="shared" ref="P254" si="1011">O254+(O254*$D254*$D$2)</f>
        <v>12.999420000000001</v>
      </c>
      <c r="Q254" s="404">
        <v>10.24</v>
      </c>
      <c r="R254" s="405">
        <f t="shared" si="779"/>
        <v>12.974080000000001</v>
      </c>
    </row>
    <row r="255" spans="1:18" x14ac:dyDescent="0.25">
      <c r="A255" s="402" t="s">
        <v>1101</v>
      </c>
      <c r="B255" s="402" t="s">
        <v>2855</v>
      </c>
      <c r="C255" s="402" t="s">
        <v>467</v>
      </c>
      <c r="D255" s="406">
        <v>1</v>
      </c>
      <c r="E255" s="402">
        <v>2.74</v>
      </c>
      <c r="F255" s="403">
        <f t="shared" si="774"/>
        <v>3.4715800000000003</v>
      </c>
      <c r="G255" s="402">
        <v>2.62</v>
      </c>
      <c r="H255" s="403">
        <f t="shared" si="774"/>
        <v>3.3195399999999999</v>
      </c>
      <c r="I255" s="402">
        <v>2.75</v>
      </c>
      <c r="J255" s="403">
        <f t="shared" ref="J255" si="1012">I255+(I255*$D255*$D$2)</f>
        <v>3.4842500000000003</v>
      </c>
      <c r="K255" s="402">
        <v>2.73</v>
      </c>
      <c r="L255" s="403">
        <f t="shared" ref="L255" si="1013">K255+(K255*$D255*$D$2)</f>
        <v>3.4589099999999999</v>
      </c>
      <c r="M255" s="402">
        <v>2.73</v>
      </c>
      <c r="N255" s="403">
        <f t="shared" ref="N255" si="1014">M255+(M255*$D255*$D$2)</f>
        <v>3.4589099999999999</v>
      </c>
      <c r="O255" s="402">
        <v>2.73</v>
      </c>
      <c r="P255" s="403">
        <f t="shared" ref="P255" si="1015">O255+(O255*$D255*$D$2)</f>
        <v>3.4589099999999999</v>
      </c>
      <c r="Q255" s="402">
        <v>2.73</v>
      </c>
      <c r="R255" s="403">
        <f t="shared" si="779"/>
        <v>3.4589099999999999</v>
      </c>
    </row>
    <row r="256" spans="1:18" x14ac:dyDescent="0.25">
      <c r="A256" s="404" t="s">
        <v>1102</v>
      </c>
      <c r="B256" s="404" t="s">
        <v>2856</v>
      </c>
      <c r="C256" s="404" t="s">
        <v>467</v>
      </c>
      <c r="D256" s="406">
        <v>1</v>
      </c>
      <c r="E256" s="404">
        <v>6.67</v>
      </c>
      <c r="F256" s="405">
        <f t="shared" si="774"/>
        <v>8.4508899999999993</v>
      </c>
      <c r="G256" s="404">
        <v>6.09</v>
      </c>
      <c r="H256" s="405">
        <f t="shared" si="774"/>
        <v>7.7160299999999999</v>
      </c>
      <c r="I256" s="404">
        <v>6.4</v>
      </c>
      <c r="J256" s="405">
        <f t="shared" ref="J256" si="1016">I256+(I256*$D256*$D$2)</f>
        <v>8.1088000000000005</v>
      </c>
      <c r="K256" s="404">
        <v>6.35</v>
      </c>
      <c r="L256" s="405">
        <f t="shared" ref="L256" si="1017">K256+(K256*$D256*$D$2)</f>
        <v>8.0454499999999989</v>
      </c>
      <c r="M256" s="404">
        <v>6.35</v>
      </c>
      <c r="N256" s="405">
        <f t="shared" ref="N256" si="1018">M256+(M256*$D256*$D$2)</f>
        <v>8.0454499999999989</v>
      </c>
      <c r="O256" s="404">
        <v>6.36</v>
      </c>
      <c r="P256" s="405">
        <f t="shared" ref="P256" si="1019">O256+(O256*$D256*$D$2)</f>
        <v>8.0581200000000006</v>
      </c>
      <c r="Q256" s="404">
        <v>6.35</v>
      </c>
      <c r="R256" s="405">
        <f t="shared" si="779"/>
        <v>8.0454499999999989</v>
      </c>
    </row>
    <row r="257" spans="1:18" x14ac:dyDescent="0.25">
      <c r="A257" s="402" t="s">
        <v>1103</v>
      </c>
      <c r="B257" s="402" t="s">
        <v>2857</v>
      </c>
      <c r="C257" s="402" t="s">
        <v>467</v>
      </c>
      <c r="D257" s="406">
        <v>1</v>
      </c>
      <c r="E257" s="402">
        <v>6.7</v>
      </c>
      <c r="F257" s="403">
        <f t="shared" si="774"/>
        <v>8.488900000000001</v>
      </c>
      <c r="G257" s="402">
        <v>6.12</v>
      </c>
      <c r="H257" s="403">
        <f t="shared" si="774"/>
        <v>7.7540399999999998</v>
      </c>
      <c r="I257" s="402">
        <v>6.43</v>
      </c>
      <c r="J257" s="403">
        <f t="shared" ref="J257" si="1020">I257+(I257*$D257*$D$2)</f>
        <v>8.1468100000000003</v>
      </c>
      <c r="K257" s="402">
        <v>6.38</v>
      </c>
      <c r="L257" s="403">
        <f t="shared" ref="L257" si="1021">K257+(K257*$D257*$D$2)</f>
        <v>8.0834600000000005</v>
      </c>
      <c r="M257" s="402">
        <v>6.38</v>
      </c>
      <c r="N257" s="403">
        <f t="shared" ref="N257" si="1022">M257+(M257*$D257*$D$2)</f>
        <v>8.0834600000000005</v>
      </c>
      <c r="O257" s="402">
        <v>6.4</v>
      </c>
      <c r="P257" s="403">
        <f t="shared" ref="P257" si="1023">O257+(O257*$D257*$D$2)</f>
        <v>8.1088000000000005</v>
      </c>
      <c r="Q257" s="402">
        <v>6.38</v>
      </c>
      <c r="R257" s="403">
        <f t="shared" si="779"/>
        <v>8.0834600000000005</v>
      </c>
    </row>
    <row r="258" spans="1:18" x14ac:dyDescent="0.25">
      <c r="A258" s="404" t="s">
        <v>1104</v>
      </c>
      <c r="B258" s="404" t="s">
        <v>2858</v>
      </c>
      <c r="C258" s="404" t="s">
        <v>467</v>
      </c>
      <c r="D258" s="406">
        <v>1</v>
      </c>
      <c r="E258" s="404">
        <v>8.06</v>
      </c>
      <c r="F258" s="405">
        <f t="shared" si="774"/>
        <v>10.212020000000001</v>
      </c>
      <c r="G258" s="404">
        <v>7.35</v>
      </c>
      <c r="H258" s="405">
        <f t="shared" si="774"/>
        <v>9.3124500000000001</v>
      </c>
      <c r="I258" s="404">
        <v>7.7</v>
      </c>
      <c r="J258" s="405">
        <f t="shared" ref="J258" si="1024">I258+(I258*$D258*$D$2)</f>
        <v>9.7559000000000005</v>
      </c>
      <c r="K258" s="404">
        <v>7.65</v>
      </c>
      <c r="L258" s="405">
        <f t="shared" ref="L258" si="1025">K258+(K258*$D258*$D$2)</f>
        <v>9.6925500000000007</v>
      </c>
      <c r="M258" s="404">
        <v>7.65</v>
      </c>
      <c r="N258" s="405">
        <f t="shared" ref="N258" si="1026">M258+(M258*$D258*$D$2)</f>
        <v>9.6925500000000007</v>
      </c>
      <c r="O258" s="404">
        <v>7.66</v>
      </c>
      <c r="P258" s="405">
        <f t="shared" ref="P258" si="1027">O258+(O258*$D258*$D$2)</f>
        <v>9.7052200000000006</v>
      </c>
      <c r="Q258" s="404">
        <v>7.65</v>
      </c>
      <c r="R258" s="405">
        <f t="shared" si="779"/>
        <v>9.6925500000000007</v>
      </c>
    </row>
    <row r="259" spans="1:18" x14ac:dyDescent="0.25">
      <c r="A259" s="402" t="s">
        <v>1105</v>
      </c>
      <c r="B259" s="402" t="s">
        <v>2859</v>
      </c>
      <c r="C259" s="402" t="s">
        <v>467</v>
      </c>
      <c r="D259" s="406">
        <v>1</v>
      </c>
      <c r="E259" s="402">
        <v>9.43</v>
      </c>
      <c r="F259" s="403">
        <f t="shared" si="774"/>
        <v>11.94781</v>
      </c>
      <c r="G259" s="402">
        <v>8.58</v>
      </c>
      <c r="H259" s="403">
        <f t="shared" si="774"/>
        <v>10.87086</v>
      </c>
      <c r="I259" s="402">
        <v>8.9700000000000006</v>
      </c>
      <c r="J259" s="403">
        <f t="shared" ref="J259" si="1028">I259+(I259*$D259*$D$2)</f>
        <v>11.364990000000001</v>
      </c>
      <c r="K259" s="402">
        <v>8.92</v>
      </c>
      <c r="L259" s="403">
        <f t="shared" ref="L259" si="1029">K259+(K259*$D259*$D$2)</f>
        <v>11.301639999999999</v>
      </c>
      <c r="M259" s="402">
        <v>8.92</v>
      </c>
      <c r="N259" s="403">
        <f t="shared" ref="N259" si="1030">M259+(M259*$D259*$D$2)</f>
        <v>11.301639999999999</v>
      </c>
      <c r="O259" s="402">
        <v>8.94</v>
      </c>
      <c r="P259" s="403">
        <f t="shared" ref="P259" si="1031">O259+(O259*$D259*$D$2)</f>
        <v>11.326979999999999</v>
      </c>
      <c r="Q259" s="402">
        <v>8.92</v>
      </c>
      <c r="R259" s="403">
        <f t="shared" si="779"/>
        <v>11.301639999999999</v>
      </c>
    </row>
    <row r="260" spans="1:18" x14ac:dyDescent="0.25">
      <c r="A260" s="404" t="s">
        <v>1106</v>
      </c>
      <c r="B260" s="404" t="s">
        <v>2860</v>
      </c>
      <c r="C260" s="404" t="s">
        <v>467</v>
      </c>
      <c r="D260" s="406">
        <v>1</v>
      </c>
      <c r="E260" s="404">
        <v>10.8</v>
      </c>
      <c r="F260" s="405">
        <f t="shared" ref="F260:H323" si="1032">E260+(E260*$D260*$D$2)</f>
        <v>13.683600000000002</v>
      </c>
      <c r="G260" s="404">
        <v>9.81</v>
      </c>
      <c r="H260" s="405">
        <f t="shared" si="1032"/>
        <v>12.429270000000001</v>
      </c>
      <c r="I260" s="404">
        <v>10.24</v>
      </c>
      <c r="J260" s="405">
        <f t="shared" ref="J260" si="1033">I260+(I260*$D260*$D$2)</f>
        <v>12.974080000000001</v>
      </c>
      <c r="K260" s="404">
        <v>10.199999999999999</v>
      </c>
      <c r="L260" s="405">
        <f t="shared" ref="L260" si="1034">K260+(K260*$D260*$D$2)</f>
        <v>12.923399999999999</v>
      </c>
      <c r="M260" s="404">
        <v>10.199999999999999</v>
      </c>
      <c r="N260" s="405">
        <f t="shared" ref="N260" si="1035">M260+(M260*$D260*$D$2)</f>
        <v>12.923399999999999</v>
      </c>
      <c r="O260" s="404">
        <v>10.210000000000001</v>
      </c>
      <c r="P260" s="405">
        <f t="shared" ref="P260" si="1036">O260+(O260*$D260*$D$2)</f>
        <v>12.936070000000001</v>
      </c>
      <c r="Q260" s="404">
        <v>10.199999999999999</v>
      </c>
      <c r="R260" s="405">
        <f t="shared" ref="R260:R323" si="1037">L260</f>
        <v>12.923399999999999</v>
      </c>
    </row>
    <row r="261" spans="1:18" x14ac:dyDescent="0.25">
      <c r="A261" s="402" t="s">
        <v>1107</v>
      </c>
      <c r="B261" s="402" t="s">
        <v>2861</v>
      </c>
      <c r="C261" s="402" t="s">
        <v>467</v>
      </c>
      <c r="D261" s="406">
        <v>1</v>
      </c>
      <c r="E261" s="402">
        <v>10.82</v>
      </c>
      <c r="F261" s="403">
        <f t="shared" si="1032"/>
        <v>13.70894</v>
      </c>
      <c r="G261" s="402">
        <v>9.82</v>
      </c>
      <c r="H261" s="403">
        <f t="shared" si="1032"/>
        <v>12.441940000000001</v>
      </c>
      <c r="I261" s="402">
        <v>10.26</v>
      </c>
      <c r="J261" s="403">
        <f t="shared" ref="J261" si="1038">I261+(I261*$D261*$D$2)</f>
        <v>12.999420000000001</v>
      </c>
      <c r="K261" s="402">
        <v>10.210000000000001</v>
      </c>
      <c r="L261" s="403">
        <f t="shared" ref="L261" si="1039">K261+(K261*$D261*$D$2)</f>
        <v>12.936070000000001</v>
      </c>
      <c r="M261" s="402">
        <v>10.210000000000001</v>
      </c>
      <c r="N261" s="403">
        <f t="shared" ref="N261" si="1040">M261+(M261*$D261*$D$2)</f>
        <v>12.936070000000001</v>
      </c>
      <c r="O261" s="402">
        <v>10.220000000000001</v>
      </c>
      <c r="P261" s="403">
        <f t="shared" ref="P261" si="1041">O261+(O261*$D261*$D$2)</f>
        <v>12.948740000000001</v>
      </c>
      <c r="Q261" s="402">
        <v>10.210000000000001</v>
      </c>
      <c r="R261" s="403">
        <f t="shared" si="1037"/>
        <v>12.936070000000001</v>
      </c>
    </row>
    <row r="262" spans="1:18" x14ac:dyDescent="0.25">
      <c r="A262" s="404" t="s">
        <v>659</v>
      </c>
      <c r="B262" s="404" t="s">
        <v>841</v>
      </c>
      <c r="C262" s="404" t="s">
        <v>467</v>
      </c>
      <c r="D262" s="406">
        <v>1</v>
      </c>
      <c r="E262" s="404">
        <v>12.2</v>
      </c>
      <c r="F262" s="405">
        <f t="shared" si="1032"/>
        <v>15.4574</v>
      </c>
      <c r="G262" s="404">
        <v>11.06</v>
      </c>
      <c r="H262" s="405">
        <f t="shared" si="1032"/>
        <v>14.013020000000001</v>
      </c>
      <c r="I262" s="404">
        <v>11.54</v>
      </c>
      <c r="J262" s="405">
        <f t="shared" ref="J262" si="1042">I262+(I262*$D262*$D$2)</f>
        <v>14.621179999999999</v>
      </c>
      <c r="K262" s="404">
        <v>11.49</v>
      </c>
      <c r="L262" s="405">
        <f t="shared" ref="L262" si="1043">K262+(K262*$D262*$D$2)</f>
        <v>14.557830000000001</v>
      </c>
      <c r="M262" s="404">
        <v>11.49</v>
      </c>
      <c r="N262" s="405">
        <f t="shared" ref="N262" si="1044">M262+(M262*$D262*$D$2)</f>
        <v>14.557830000000001</v>
      </c>
      <c r="O262" s="404">
        <v>11.5</v>
      </c>
      <c r="P262" s="405">
        <f t="shared" ref="P262" si="1045">O262+(O262*$D262*$D$2)</f>
        <v>14.570499999999999</v>
      </c>
      <c r="Q262" s="404">
        <v>11.49</v>
      </c>
      <c r="R262" s="405">
        <f t="shared" si="1037"/>
        <v>14.557830000000001</v>
      </c>
    </row>
    <row r="263" spans="1:18" x14ac:dyDescent="0.25">
      <c r="A263" s="402" t="s">
        <v>1108</v>
      </c>
      <c r="B263" s="402" t="s">
        <v>2862</v>
      </c>
      <c r="C263" s="402" t="s">
        <v>467</v>
      </c>
      <c r="D263" s="406">
        <v>1</v>
      </c>
      <c r="E263" s="402">
        <v>7.87</v>
      </c>
      <c r="F263" s="403">
        <f t="shared" si="1032"/>
        <v>9.9712899999999998</v>
      </c>
      <c r="G263" s="402">
        <v>7.4</v>
      </c>
      <c r="H263" s="403">
        <f t="shared" si="1032"/>
        <v>9.3757999999999999</v>
      </c>
      <c r="I263" s="402">
        <v>7.92</v>
      </c>
      <c r="J263" s="403">
        <f t="shared" ref="J263" si="1046">I263+(I263*$D263*$D$2)</f>
        <v>10.03464</v>
      </c>
      <c r="K263" s="402">
        <v>7.85</v>
      </c>
      <c r="L263" s="403">
        <f t="shared" ref="L263" si="1047">K263+(K263*$D263*$D$2)</f>
        <v>9.9459499999999998</v>
      </c>
      <c r="M263" s="402">
        <v>7.85</v>
      </c>
      <c r="N263" s="403">
        <f t="shared" ref="N263" si="1048">M263+(M263*$D263*$D$2)</f>
        <v>9.9459499999999998</v>
      </c>
      <c r="O263" s="402">
        <v>7.87</v>
      </c>
      <c r="P263" s="403">
        <f t="shared" ref="P263" si="1049">O263+(O263*$D263*$D$2)</f>
        <v>9.9712899999999998</v>
      </c>
      <c r="Q263" s="402">
        <v>7.85</v>
      </c>
      <c r="R263" s="403">
        <f t="shared" si="1037"/>
        <v>9.9459499999999998</v>
      </c>
    </row>
    <row r="264" spans="1:18" x14ac:dyDescent="0.25">
      <c r="A264" s="404" t="s">
        <v>1109</v>
      </c>
      <c r="B264" s="404" t="s">
        <v>2863</v>
      </c>
      <c r="C264" s="404" t="s">
        <v>467</v>
      </c>
      <c r="D264" s="406">
        <v>1</v>
      </c>
      <c r="E264" s="404">
        <v>8.24</v>
      </c>
      <c r="F264" s="405">
        <f t="shared" si="1032"/>
        <v>10.44008</v>
      </c>
      <c r="G264" s="404">
        <v>7.77</v>
      </c>
      <c r="H264" s="405">
        <f t="shared" si="1032"/>
        <v>9.8445900000000002</v>
      </c>
      <c r="I264" s="404">
        <v>8.2899999999999991</v>
      </c>
      <c r="J264" s="405">
        <f t="shared" ref="J264" si="1050">I264+(I264*$D264*$D$2)</f>
        <v>10.503429999999998</v>
      </c>
      <c r="K264" s="404">
        <v>8.2200000000000006</v>
      </c>
      <c r="L264" s="405">
        <f t="shared" ref="L264" si="1051">K264+(K264*$D264*$D$2)</f>
        <v>10.414740000000002</v>
      </c>
      <c r="M264" s="404">
        <v>8.2200000000000006</v>
      </c>
      <c r="N264" s="405">
        <f t="shared" ref="N264" si="1052">M264+(M264*$D264*$D$2)</f>
        <v>10.414740000000002</v>
      </c>
      <c r="O264" s="404">
        <v>8.24</v>
      </c>
      <c r="P264" s="405">
        <f t="shared" ref="P264" si="1053">O264+(O264*$D264*$D$2)</f>
        <v>10.44008</v>
      </c>
      <c r="Q264" s="404">
        <v>8.2200000000000006</v>
      </c>
      <c r="R264" s="405">
        <f t="shared" si="1037"/>
        <v>10.414740000000002</v>
      </c>
    </row>
    <row r="265" spans="1:18" x14ac:dyDescent="0.25">
      <c r="A265" s="402" t="s">
        <v>89</v>
      </c>
      <c r="B265" s="402" t="s">
        <v>2864</v>
      </c>
      <c r="C265" s="402" t="s">
        <v>467</v>
      </c>
      <c r="D265" s="406">
        <v>1</v>
      </c>
      <c r="E265" s="402">
        <v>8.74</v>
      </c>
      <c r="F265" s="403">
        <f t="shared" si="1032"/>
        <v>11.07358</v>
      </c>
      <c r="G265" s="402">
        <v>8.2100000000000009</v>
      </c>
      <c r="H265" s="403">
        <f t="shared" si="1032"/>
        <v>10.402070000000002</v>
      </c>
      <c r="I265" s="402">
        <v>8.7899999999999991</v>
      </c>
      <c r="J265" s="403">
        <f t="shared" ref="J265" si="1054">I265+(I265*$D265*$D$2)</f>
        <v>11.13693</v>
      </c>
      <c r="K265" s="402">
        <v>8.7200000000000006</v>
      </c>
      <c r="L265" s="403">
        <f t="shared" ref="L265" si="1055">K265+(K265*$D265*$D$2)</f>
        <v>11.04824</v>
      </c>
      <c r="M265" s="402">
        <v>8.7200000000000006</v>
      </c>
      <c r="N265" s="403">
        <f t="shared" ref="N265" si="1056">M265+(M265*$D265*$D$2)</f>
        <v>11.04824</v>
      </c>
      <c r="O265" s="402">
        <v>8.74</v>
      </c>
      <c r="P265" s="403">
        <f t="shared" ref="P265" si="1057">O265+(O265*$D265*$D$2)</f>
        <v>11.07358</v>
      </c>
      <c r="Q265" s="402">
        <v>8.7200000000000006</v>
      </c>
      <c r="R265" s="403">
        <f t="shared" si="1037"/>
        <v>11.04824</v>
      </c>
    </row>
    <row r="266" spans="1:18" x14ac:dyDescent="0.25">
      <c r="A266" s="404" t="s">
        <v>1110</v>
      </c>
      <c r="B266" s="404" t="s">
        <v>2865</v>
      </c>
      <c r="C266" s="404" t="s">
        <v>467</v>
      </c>
      <c r="D266" s="406">
        <v>1</v>
      </c>
      <c r="E266" s="404">
        <v>9.16</v>
      </c>
      <c r="F266" s="405">
        <f t="shared" si="1032"/>
        <v>11.60572</v>
      </c>
      <c r="G266" s="404">
        <v>8.6300000000000008</v>
      </c>
      <c r="H266" s="405">
        <f t="shared" si="1032"/>
        <v>10.93421</v>
      </c>
      <c r="I266" s="404">
        <v>9.2100000000000009</v>
      </c>
      <c r="J266" s="405">
        <f t="shared" ref="J266" si="1058">I266+(I266*$D266*$D$2)</f>
        <v>11.669070000000001</v>
      </c>
      <c r="K266" s="404">
        <v>9.14</v>
      </c>
      <c r="L266" s="405">
        <f t="shared" ref="L266" si="1059">K266+(K266*$D266*$D$2)</f>
        <v>11.580380000000002</v>
      </c>
      <c r="M266" s="404">
        <v>9.14</v>
      </c>
      <c r="N266" s="405">
        <f t="shared" ref="N266" si="1060">M266+(M266*$D266*$D$2)</f>
        <v>11.580380000000002</v>
      </c>
      <c r="O266" s="404">
        <v>9.16</v>
      </c>
      <c r="P266" s="405">
        <f t="shared" ref="P266" si="1061">O266+(O266*$D266*$D$2)</f>
        <v>11.60572</v>
      </c>
      <c r="Q266" s="404">
        <v>9.14</v>
      </c>
      <c r="R266" s="405">
        <f t="shared" si="1037"/>
        <v>11.580380000000002</v>
      </c>
    </row>
    <row r="267" spans="1:18" x14ac:dyDescent="0.25">
      <c r="A267" s="402" t="s">
        <v>1111</v>
      </c>
      <c r="B267" s="402" t="s">
        <v>2866</v>
      </c>
      <c r="C267" s="402" t="s">
        <v>467</v>
      </c>
      <c r="D267" s="406">
        <v>1</v>
      </c>
      <c r="E267" s="402">
        <v>9.42</v>
      </c>
      <c r="F267" s="403">
        <f t="shared" si="1032"/>
        <v>11.935140000000001</v>
      </c>
      <c r="G267" s="402">
        <v>8.9</v>
      </c>
      <c r="H267" s="403">
        <f t="shared" si="1032"/>
        <v>11.276300000000001</v>
      </c>
      <c r="I267" s="402">
        <v>9.48</v>
      </c>
      <c r="J267" s="403">
        <f t="shared" ref="J267" si="1062">I267+(I267*$D267*$D$2)</f>
        <v>12.01116</v>
      </c>
      <c r="K267" s="402">
        <v>9.4</v>
      </c>
      <c r="L267" s="403">
        <f t="shared" ref="L267" si="1063">K267+(K267*$D267*$D$2)</f>
        <v>11.909800000000001</v>
      </c>
      <c r="M267" s="402">
        <v>9.4</v>
      </c>
      <c r="N267" s="403">
        <f t="shared" ref="N267" si="1064">M267+(M267*$D267*$D$2)</f>
        <v>11.909800000000001</v>
      </c>
      <c r="O267" s="402">
        <v>9.42</v>
      </c>
      <c r="P267" s="403">
        <f t="shared" ref="P267" si="1065">O267+(O267*$D267*$D$2)</f>
        <v>11.935140000000001</v>
      </c>
      <c r="Q267" s="402">
        <v>9.4</v>
      </c>
      <c r="R267" s="403">
        <f t="shared" si="1037"/>
        <v>11.909800000000001</v>
      </c>
    </row>
    <row r="268" spans="1:18" x14ac:dyDescent="0.25">
      <c r="A268" s="404" t="s">
        <v>1112</v>
      </c>
      <c r="B268" s="404" t="s">
        <v>2867</v>
      </c>
      <c r="C268" s="404" t="s">
        <v>467</v>
      </c>
      <c r="D268" s="406">
        <v>1</v>
      </c>
      <c r="E268" s="404">
        <v>9.9600000000000009</v>
      </c>
      <c r="F268" s="405">
        <f t="shared" si="1032"/>
        <v>12.619320000000002</v>
      </c>
      <c r="G268" s="404">
        <v>9.3800000000000008</v>
      </c>
      <c r="H268" s="405">
        <f t="shared" si="1032"/>
        <v>11.884460000000001</v>
      </c>
      <c r="I268" s="404">
        <v>10.02</v>
      </c>
      <c r="J268" s="405">
        <f t="shared" ref="J268" si="1066">I268+(I268*$D268*$D$2)</f>
        <v>12.69534</v>
      </c>
      <c r="K268" s="404">
        <v>9.94</v>
      </c>
      <c r="L268" s="405">
        <f t="shared" ref="L268" si="1067">K268+(K268*$D268*$D$2)</f>
        <v>12.59398</v>
      </c>
      <c r="M268" s="404">
        <v>9.94</v>
      </c>
      <c r="N268" s="405">
        <f t="shared" ref="N268" si="1068">M268+(M268*$D268*$D$2)</f>
        <v>12.59398</v>
      </c>
      <c r="O268" s="404">
        <v>9.9600000000000009</v>
      </c>
      <c r="P268" s="405">
        <f t="shared" ref="P268" si="1069">O268+(O268*$D268*$D$2)</f>
        <v>12.619320000000002</v>
      </c>
      <c r="Q268" s="404">
        <v>9.94</v>
      </c>
      <c r="R268" s="405">
        <f t="shared" si="1037"/>
        <v>12.59398</v>
      </c>
    </row>
    <row r="269" spans="1:18" x14ac:dyDescent="0.25">
      <c r="A269" s="402" t="s">
        <v>1113</v>
      </c>
      <c r="B269" s="402" t="s">
        <v>2868</v>
      </c>
      <c r="C269" s="402" t="s">
        <v>467</v>
      </c>
      <c r="D269" s="406">
        <v>1</v>
      </c>
      <c r="E269" s="402">
        <v>10.24</v>
      </c>
      <c r="F269" s="403">
        <f t="shared" si="1032"/>
        <v>12.974080000000001</v>
      </c>
      <c r="G269" s="402">
        <v>9.66</v>
      </c>
      <c r="H269" s="403">
        <f t="shared" si="1032"/>
        <v>12.23922</v>
      </c>
      <c r="I269" s="402">
        <v>10.3</v>
      </c>
      <c r="J269" s="403">
        <f t="shared" ref="J269" si="1070">I269+(I269*$D269*$D$2)</f>
        <v>13.0501</v>
      </c>
      <c r="K269" s="402">
        <v>10.220000000000001</v>
      </c>
      <c r="L269" s="403">
        <f t="shared" ref="L269" si="1071">K269+(K269*$D269*$D$2)</f>
        <v>12.948740000000001</v>
      </c>
      <c r="M269" s="402">
        <v>10.220000000000001</v>
      </c>
      <c r="N269" s="403">
        <f t="shared" ref="N269" si="1072">M269+(M269*$D269*$D$2)</f>
        <v>12.948740000000001</v>
      </c>
      <c r="O269" s="402">
        <v>10.24</v>
      </c>
      <c r="P269" s="403">
        <f t="shared" ref="P269" si="1073">O269+(O269*$D269*$D$2)</f>
        <v>12.974080000000001</v>
      </c>
      <c r="Q269" s="402">
        <v>10.220000000000001</v>
      </c>
      <c r="R269" s="403">
        <f t="shared" si="1037"/>
        <v>12.948740000000001</v>
      </c>
    </row>
    <row r="270" spans="1:18" x14ac:dyDescent="0.25">
      <c r="A270" s="404" t="s">
        <v>1114</v>
      </c>
      <c r="B270" s="404" t="s">
        <v>2869</v>
      </c>
      <c r="C270" s="404" t="s">
        <v>467</v>
      </c>
      <c r="D270" s="406">
        <v>1</v>
      </c>
      <c r="E270" s="404">
        <v>10.51</v>
      </c>
      <c r="F270" s="405">
        <f t="shared" si="1032"/>
        <v>13.31617</v>
      </c>
      <c r="G270" s="404">
        <v>9.93</v>
      </c>
      <c r="H270" s="405">
        <f t="shared" si="1032"/>
        <v>12.58131</v>
      </c>
      <c r="I270" s="404">
        <v>10.56</v>
      </c>
      <c r="J270" s="405">
        <f t="shared" ref="J270" si="1074">I270+(I270*$D270*$D$2)</f>
        <v>13.379520000000001</v>
      </c>
      <c r="K270" s="404">
        <v>10.49</v>
      </c>
      <c r="L270" s="405">
        <f t="shared" ref="L270" si="1075">K270+(K270*$D270*$D$2)</f>
        <v>13.29083</v>
      </c>
      <c r="M270" s="404">
        <v>10.49</v>
      </c>
      <c r="N270" s="405">
        <f t="shared" ref="N270" si="1076">M270+(M270*$D270*$D$2)</f>
        <v>13.29083</v>
      </c>
      <c r="O270" s="404">
        <v>10.51</v>
      </c>
      <c r="P270" s="405">
        <f t="shared" ref="P270" si="1077">O270+(O270*$D270*$D$2)</f>
        <v>13.31617</v>
      </c>
      <c r="Q270" s="404">
        <v>10.49</v>
      </c>
      <c r="R270" s="405">
        <f t="shared" si="1037"/>
        <v>13.29083</v>
      </c>
    </row>
    <row r="271" spans="1:18" x14ac:dyDescent="0.25">
      <c r="A271" s="402" t="s">
        <v>1115</v>
      </c>
      <c r="B271" s="402" t="s">
        <v>2870</v>
      </c>
      <c r="C271" s="402" t="s">
        <v>467</v>
      </c>
      <c r="D271" s="406">
        <v>1</v>
      </c>
      <c r="E271" s="402">
        <v>10.63</v>
      </c>
      <c r="F271" s="403">
        <f t="shared" si="1032"/>
        <v>13.468210000000001</v>
      </c>
      <c r="G271" s="402">
        <v>10.050000000000001</v>
      </c>
      <c r="H271" s="403">
        <f t="shared" si="1032"/>
        <v>12.733350000000002</v>
      </c>
      <c r="I271" s="402">
        <v>10.68</v>
      </c>
      <c r="J271" s="403">
        <f t="shared" ref="J271" si="1078">I271+(I271*$D271*$D$2)</f>
        <v>13.531559999999999</v>
      </c>
      <c r="K271" s="402">
        <v>10.61</v>
      </c>
      <c r="L271" s="403">
        <f t="shared" ref="L271" si="1079">K271+(K271*$D271*$D$2)</f>
        <v>13.442869999999999</v>
      </c>
      <c r="M271" s="402">
        <v>10.61</v>
      </c>
      <c r="N271" s="403">
        <f t="shared" ref="N271" si="1080">M271+(M271*$D271*$D$2)</f>
        <v>13.442869999999999</v>
      </c>
      <c r="O271" s="402">
        <v>10.63</v>
      </c>
      <c r="P271" s="403">
        <f t="shared" ref="P271" si="1081">O271+(O271*$D271*$D$2)</f>
        <v>13.468210000000001</v>
      </c>
      <c r="Q271" s="402">
        <v>10.61</v>
      </c>
      <c r="R271" s="403">
        <f t="shared" si="1037"/>
        <v>13.442869999999999</v>
      </c>
    </row>
    <row r="272" spans="1:18" x14ac:dyDescent="0.25">
      <c r="A272" s="404" t="s">
        <v>1116</v>
      </c>
      <c r="B272" s="404" t="s">
        <v>2871</v>
      </c>
      <c r="C272" s="404" t="s">
        <v>467</v>
      </c>
      <c r="D272" s="406">
        <v>1</v>
      </c>
      <c r="E272" s="404">
        <v>11.18</v>
      </c>
      <c r="F272" s="405">
        <f t="shared" si="1032"/>
        <v>14.16506</v>
      </c>
      <c r="G272" s="404">
        <v>10.53</v>
      </c>
      <c r="H272" s="405">
        <f t="shared" si="1032"/>
        <v>13.34151</v>
      </c>
      <c r="I272" s="404">
        <v>11.23</v>
      </c>
      <c r="J272" s="405">
        <f t="shared" ref="J272" si="1082">I272+(I272*$D272*$D$2)</f>
        <v>14.22841</v>
      </c>
      <c r="K272" s="404">
        <v>11.16</v>
      </c>
      <c r="L272" s="405">
        <f t="shared" ref="L272" si="1083">K272+(K272*$D272*$D$2)</f>
        <v>14.139720000000001</v>
      </c>
      <c r="M272" s="404">
        <v>11.16</v>
      </c>
      <c r="N272" s="405">
        <f t="shared" ref="N272" si="1084">M272+(M272*$D272*$D$2)</f>
        <v>14.139720000000001</v>
      </c>
      <c r="O272" s="404">
        <v>11.18</v>
      </c>
      <c r="P272" s="405">
        <f t="shared" ref="P272" si="1085">O272+(O272*$D272*$D$2)</f>
        <v>14.16506</v>
      </c>
      <c r="Q272" s="404">
        <v>11.16</v>
      </c>
      <c r="R272" s="405">
        <f t="shared" si="1037"/>
        <v>14.139720000000001</v>
      </c>
    </row>
    <row r="273" spans="1:18" x14ac:dyDescent="0.25">
      <c r="A273" s="402" t="s">
        <v>1117</v>
      </c>
      <c r="B273" s="402" t="s">
        <v>2872</v>
      </c>
      <c r="C273" s="402" t="s">
        <v>467</v>
      </c>
      <c r="D273" s="406">
        <v>1</v>
      </c>
      <c r="E273" s="402">
        <v>12.19</v>
      </c>
      <c r="F273" s="403">
        <f t="shared" si="1032"/>
        <v>15.44473</v>
      </c>
      <c r="G273" s="402">
        <v>11.49</v>
      </c>
      <c r="H273" s="403">
        <f t="shared" si="1032"/>
        <v>14.557830000000001</v>
      </c>
      <c r="I273" s="402">
        <v>12.24</v>
      </c>
      <c r="J273" s="403">
        <f t="shared" ref="J273" si="1086">I273+(I273*$D273*$D$2)</f>
        <v>15.50808</v>
      </c>
      <c r="K273" s="402">
        <v>12.17</v>
      </c>
      <c r="L273" s="403">
        <f t="shared" ref="L273" si="1087">K273+(K273*$D273*$D$2)</f>
        <v>15.41939</v>
      </c>
      <c r="M273" s="402">
        <v>12.17</v>
      </c>
      <c r="N273" s="403">
        <f t="shared" ref="N273" si="1088">M273+(M273*$D273*$D$2)</f>
        <v>15.41939</v>
      </c>
      <c r="O273" s="402">
        <v>12.19</v>
      </c>
      <c r="P273" s="403">
        <f t="shared" ref="P273" si="1089">O273+(O273*$D273*$D$2)</f>
        <v>15.44473</v>
      </c>
      <c r="Q273" s="402">
        <v>12.17</v>
      </c>
      <c r="R273" s="403">
        <f t="shared" si="1037"/>
        <v>15.41939</v>
      </c>
    </row>
    <row r="274" spans="1:18" x14ac:dyDescent="0.25">
      <c r="A274" s="404" t="s">
        <v>1118</v>
      </c>
      <c r="B274" s="404" t="s">
        <v>2873</v>
      </c>
      <c r="C274" s="404" t="s">
        <v>467</v>
      </c>
      <c r="D274" s="406">
        <v>1</v>
      </c>
      <c r="E274" s="404">
        <v>15.35</v>
      </c>
      <c r="F274" s="405">
        <f t="shared" si="1032"/>
        <v>19.448450000000001</v>
      </c>
      <c r="G274" s="404">
        <v>14.54</v>
      </c>
      <c r="H274" s="405">
        <f t="shared" si="1032"/>
        <v>18.422179999999997</v>
      </c>
      <c r="I274" s="404">
        <v>15.4</v>
      </c>
      <c r="J274" s="405">
        <f t="shared" ref="J274" si="1090">I274+(I274*$D274*$D$2)</f>
        <v>19.511800000000001</v>
      </c>
      <c r="K274" s="404">
        <v>15.33</v>
      </c>
      <c r="L274" s="405">
        <f t="shared" ref="L274" si="1091">K274+(K274*$D274*$D$2)</f>
        <v>19.423110000000001</v>
      </c>
      <c r="M274" s="404">
        <v>15.33</v>
      </c>
      <c r="N274" s="405">
        <f t="shared" ref="N274" si="1092">M274+(M274*$D274*$D$2)</f>
        <v>19.423110000000001</v>
      </c>
      <c r="O274" s="404">
        <v>15.35</v>
      </c>
      <c r="P274" s="405">
        <f t="shared" ref="P274" si="1093">O274+(O274*$D274*$D$2)</f>
        <v>19.448450000000001</v>
      </c>
      <c r="Q274" s="404">
        <v>15.33</v>
      </c>
      <c r="R274" s="405">
        <f t="shared" si="1037"/>
        <v>19.423110000000001</v>
      </c>
    </row>
    <row r="275" spans="1:18" x14ac:dyDescent="0.25">
      <c r="A275" s="402" t="s">
        <v>1119</v>
      </c>
      <c r="B275" s="402" t="s">
        <v>2874</v>
      </c>
      <c r="C275" s="402" t="s">
        <v>467</v>
      </c>
      <c r="D275" s="406">
        <v>1</v>
      </c>
      <c r="E275" s="402">
        <v>5.78</v>
      </c>
      <c r="F275" s="403">
        <f t="shared" si="1032"/>
        <v>7.3232600000000003</v>
      </c>
      <c r="G275" s="402">
        <v>5.38</v>
      </c>
      <c r="H275" s="403">
        <f t="shared" si="1032"/>
        <v>6.8164600000000002</v>
      </c>
      <c r="I275" s="402">
        <v>5.89</v>
      </c>
      <c r="J275" s="403">
        <f t="shared" ref="J275" si="1094">I275+(I275*$D275*$D$2)</f>
        <v>7.4626299999999999</v>
      </c>
      <c r="K275" s="402">
        <v>5.79</v>
      </c>
      <c r="L275" s="403">
        <f t="shared" ref="L275" si="1095">K275+(K275*$D275*$D$2)</f>
        <v>7.3359300000000003</v>
      </c>
      <c r="M275" s="402">
        <v>5.79</v>
      </c>
      <c r="N275" s="403">
        <f t="shared" ref="N275" si="1096">M275+(M275*$D275*$D$2)</f>
        <v>7.3359300000000003</v>
      </c>
      <c r="O275" s="402">
        <v>5.82</v>
      </c>
      <c r="P275" s="403">
        <f t="shared" ref="P275" si="1097">O275+(O275*$D275*$D$2)</f>
        <v>7.3739400000000002</v>
      </c>
      <c r="Q275" s="402">
        <v>5.79</v>
      </c>
      <c r="R275" s="403">
        <f t="shared" si="1037"/>
        <v>7.3359300000000003</v>
      </c>
    </row>
    <row r="276" spans="1:18" x14ac:dyDescent="0.25">
      <c r="A276" s="404" t="s">
        <v>1120</v>
      </c>
      <c r="B276" s="404" t="s">
        <v>2875</v>
      </c>
      <c r="C276" s="404" t="s">
        <v>467</v>
      </c>
      <c r="D276" s="406">
        <v>1</v>
      </c>
      <c r="E276" s="404">
        <v>6.21</v>
      </c>
      <c r="F276" s="405">
        <f t="shared" si="1032"/>
        <v>7.8680700000000003</v>
      </c>
      <c r="G276" s="404">
        <v>5.81</v>
      </c>
      <c r="H276" s="405">
        <f t="shared" si="1032"/>
        <v>7.3612699999999993</v>
      </c>
      <c r="I276" s="404">
        <v>6.32</v>
      </c>
      <c r="J276" s="405">
        <f t="shared" ref="J276" si="1098">I276+(I276*$D276*$D$2)</f>
        <v>8.0074400000000008</v>
      </c>
      <c r="K276" s="404">
        <v>6.23</v>
      </c>
      <c r="L276" s="405">
        <f t="shared" ref="L276" si="1099">K276+(K276*$D276*$D$2)</f>
        <v>7.8934100000000011</v>
      </c>
      <c r="M276" s="404">
        <v>6.22</v>
      </c>
      <c r="N276" s="405">
        <f t="shared" ref="N276" si="1100">M276+(M276*$D276*$D$2)</f>
        <v>7.8807399999999994</v>
      </c>
      <c r="O276" s="404">
        <v>6.25</v>
      </c>
      <c r="P276" s="405">
        <f t="shared" ref="P276" si="1101">O276+(O276*$D276*$D$2)</f>
        <v>7.9187500000000002</v>
      </c>
      <c r="Q276" s="404">
        <v>6.23</v>
      </c>
      <c r="R276" s="405">
        <f t="shared" si="1037"/>
        <v>7.8934100000000011</v>
      </c>
    </row>
    <row r="277" spans="1:18" x14ac:dyDescent="0.25">
      <c r="A277" s="402" t="s">
        <v>1121</v>
      </c>
      <c r="B277" s="402" t="s">
        <v>2876</v>
      </c>
      <c r="C277" s="402" t="s">
        <v>467</v>
      </c>
      <c r="D277" s="406">
        <v>1</v>
      </c>
      <c r="E277" s="402">
        <v>6.54</v>
      </c>
      <c r="F277" s="403">
        <f t="shared" si="1032"/>
        <v>8.2861799999999999</v>
      </c>
      <c r="G277" s="402">
        <v>6.14</v>
      </c>
      <c r="H277" s="403">
        <f t="shared" si="1032"/>
        <v>7.7793799999999997</v>
      </c>
      <c r="I277" s="402">
        <v>6.65</v>
      </c>
      <c r="J277" s="403">
        <f t="shared" ref="J277" si="1102">I277+(I277*$D277*$D$2)</f>
        <v>8.4255500000000012</v>
      </c>
      <c r="K277" s="402">
        <v>6.55</v>
      </c>
      <c r="L277" s="403">
        <f t="shared" ref="L277" si="1103">K277+(K277*$D277*$D$2)</f>
        <v>8.2988499999999998</v>
      </c>
      <c r="M277" s="402">
        <v>6.55</v>
      </c>
      <c r="N277" s="403">
        <f t="shared" ref="N277" si="1104">M277+(M277*$D277*$D$2)</f>
        <v>8.2988499999999998</v>
      </c>
      <c r="O277" s="402">
        <v>6.58</v>
      </c>
      <c r="P277" s="403">
        <f t="shared" ref="P277" si="1105">O277+(O277*$D277*$D$2)</f>
        <v>8.3368599999999997</v>
      </c>
      <c r="Q277" s="402">
        <v>6.55</v>
      </c>
      <c r="R277" s="403">
        <f t="shared" si="1037"/>
        <v>8.2988499999999998</v>
      </c>
    </row>
    <row r="278" spans="1:18" x14ac:dyDescent="0.25">
      <c r="A278" s="404" t="s">
        <v>1122</v>
      </c>
      <c r="B278" s="404" t="s">
        <v>2877</v>
      </c>
      <c r="C278" s="404" t="s">
        <v>467</v>
      </c>
      <c r="D278" s="406">
        <v>1</v>
      </c>
      <c r="E278" s="404">
        <v>6.8</v>
      </c>
      <c r="F278" s="405">
        <f t="shared" si="1032"/>
        <v>8.6156000000000006</v>
      </c>
      <c r="G278" s="404">
        <v>6.4</v>
      </c>
      <c r="H278" s="405">
        <f t="shared" si="1032"/>
        <v>8.1088000000000005</v>
      </c>
      <c r="I278" s="404">
        <v>6.91</v>
      </c>
      <c r="J278" s="405">
        <f t="shared" ref="J278" si="1106">I278+(I278*$D278*$D$2)</f>
        <v>8.7549700000000001</v>
      </c>
      <c r="K278" s="404">
        <v>6.82</v>
      </c>
      <c r="L278" s="405">
        <f t="shared" ref="L278" si="1107">K278+(K278*$D278*$D$2)</f>
        <v>8.6409400000000005</v>
      </c>
      <c r="M278" s="404">
        <v>6.81</v>
      </c>
      <c r="N278" s="405">
        <f t="shared" ref="N278" si="1108">M278+(M278*$D278*$D$2)</f>
        <v>8.6282700000000006</v>
      </c>
      <c r="O278" s="404">
        <v>6.84</v>
      </c>
      <c r="P278" s="405">
        <f t="shared" ref="P278" si="1109">O278+(O278*$D278*$D$2)</f>
        <v>8.6662800000000004</v>
      </c>
      <c r="Q278" s="404">
        <v>6.82</v>
      </c>
      <c r="R278" s="405">
        <f t="shared" si="1037"/>
        <v>8.6409400000000005</v>
      </c>
    </row>
    <row r="279" spans="1:18" x14ac:dyDescent="0.25">
      <c r="A279" s="402" t="s">
        <v>1123</v>
      </c>
      <c r="B279" s="402" t="s">
        <v>2878</v>
      </c>
      <c r="C279" s="402" t="s">
        <v>467</v>
      </c>
      <c r="D279" s="406">
        <v>1</v>
      </c>
      <c r="E279" s="402">
        <v>7.45</v>
      </c>
      <c r="F279" s="403">
        <f t="shared" si="1032"/>
        <v>9.4391499999999997</v>
      </c>
      <c r="G279" s="402">
        <v>6.97</v>
      </c>
      <c r="H279" s="403">
        <f t="shared" si="1032"/>
        <v>8.8309899999999999</v>
      </c>
      <c r="I279" s="402">
        <v>7.56</v>
      </c>
      <c r="J279" s="403">
        <f t="shared" ref="J279" si="1110">I279+(I279*$D279*$D$2)</f>
        <v>9.5785199999999993</v>
      </c>
      <c r="K279" s="402">
        <v>7.46</v>
      </c>
      <c r="L279" s="403">
        <f t="shared" ref="L279" si="1111">K279+(K279*$D279*$D$2)</f>
        <v>9.4518199999999997</v>
      </c>
      <c r="M279" s="402">
        <v>7.46</v>
      </c>
      <c r="N279" s="403">
        <f t="shared" ref="N279" si="1112">M279+(M279*$D279*$D$2)</f>
        <v>9.4518199999999997</v>
      </c>
      <c r="O279" s="402">
        <v>7.49</v>
      </c>
      <c r="P279" s="403">
        <f t="shared" ref="P279" si="1113">O279+(O279*$D279*$D$2)</f>
        <v>9.4898300000000013</v>
      </c>
      <c r="Q279" s="402">
        <v>7.46</v>
      </c>
      <c r="R279" s="403">
        <f t="shared" si="1037"/>
        <v>9.4518199999999997</v>
      </c>
    </row>
    <row r="280" spans="1:18" x14ac:dyDescent="0.25">
      <c r="A280" s="404" t="s">
        <v>1124</v>
      </c>
      <c r="B280" s="404" t="s">
        <v>2879</v>
      </c>
      <c r="C280" s="404" t="s">
        <v>467</v>
      </c>
      <c r="D280" s="406">
        <v>1</v>
      </c>
      <c r="E280" s="404">
        <v>7.83</v>
      </c>
      <c r="F280" s="405">
        <f t="shared" si="1032"/>
        <v>9.9206099999999999</v>
      </c>
      <c r="G280" s="404">
        <v>7.35</v>
      </c>
      <c r="H280" s="405">
        <f t="shared" si="1032"/>
        <v>9.3124500000000001</v>
      </c>
      <c r="I280" s="404">
        <v>7.93</v>
      </c>
      <c r="J280" s="405">
        <f t="shared" ref="J280" si="1114">I280+(I280*$D280*$D$2)</f>
        <v>10.04731</v>
      </c>
      <c r="K280" s="404">
        <v>7.84</v>
      </c>
      <c r="L280" s="405">
        <f t="shared" ref="L280" si="1115">K280+(K280*$D280*$D$2)</f>
        <v>9.9332799999999999</v>
      </c>
      <c r="M280" s="404">
        <v>7.84</v>
      </c>
      <c r="N280" s="405">
        <f t="shared" ref="N280" si="1116">M280+(M280*$D280*$D$2)</f>
        <v>9.9332799999999999</v>
      </c>
      <c r="O280" s="404">
        <v>7.86</v>
      </c>
      <c r="P280" s="405">
        <f t="shared" ref="P280" si="1117">O280+(O280*$D280*$D$2)</f>
        <v>9.9586199999999998</v>
      </c>
      <c r="Q280" s="404">
        <v>7.84</v>
      </c>
      <c r="R280" s="405">
        <f t="shared" si="1037"/>
        <v>9.9332799999999999</v>
      </c>
    </row>
    <row r="281" spans="1:18" x14ac:dyDescent="0.25">
      <c r="A281" s="402" t="s">
        <v>1125</v>
      </c>
      <c r="B281" s="402" t="s">
        <v>2880</v>
      </c>
      <c r="C281" s="402" t="s">
        <v>467</v>
      </c>
      <c r="D281" s="406">
        <v>1</v>
      </c>
      <c r="E281" s="402">
        <v>8.1199999999999992</v>
      </c>
      <c r="F281" s="403">
        <f t="shared" si="1032"/>
        <v>10.288039999999999</v>
      </c>
      <c r="G281" s="402">
        <v>7.65</v>
      </c>
      <c r="H281" s="403">
        <f t="shared" si="1032"/>
        <v>9.6925500000000007</v>
      </c>
      <c r="I281" s="402">
        <v>8.23</v>
      </c>
      <c r="J281" s="403">
        <f t="shared" ref="J281" si="1118">I281+(I281*$D281*$D$2)</f>
        <v>10.42741</v>
      </c>
      <c r="K281" s="402">
        <v>8.14</v>
      </c>
      <c r="L281" s="403">
        <f t="shared" ref="L281" si="1119">K281+(K281*$D281*$D$2)</f>
        <v>10.31338</v>
      </c>
      <c r="M281" s="402">
        <v>8.14</v>
      </c>
      <c r="N281" s="403">
        <f t="shared" ref="N281" si="1120">M281+(M281*$D281*$D$2)</f>
        <v>10.31338</v>
      </c>
      <c r="O281" s="402">
        <v>8.16</v>
      </c>
      <c r="P281" s="403">
        <f t="shared" ref="P281" si="1121">O281+(O281*$D281*$D$2)</f>
        <v>10.33872</v>
      </c>
      <c r="Q281" s="402">
        <v>8.14</v>
      </c>
      <c r="R281" s="403">
        <f t="shared" si="1037"/>
        <v>10.31338</v>
      </c>
    </row>
    <row r="282" spans="1:18" x14ac:dyDescent="0.25">
      <c r="A282" s="404" t="s">
        <v>1126</v>
      </c>
      <c r="B282" s="404" t="s">
        <v>2881</v>
      </c>
      <c r="C282" s="404" t="s">
        <v>467</v>
      </c>
      <c r="D282" s="406">
        <v>1</v>
      </c>
      <c r="E282" s="404">
        <v>8.35</v>
      </c>
      <c r="F282" s="405">
        <f t="shared" si="1032"/>
        <v>10.57945</v>
      </c>
      <c r="G282" s="404">
        <v>7.88</v>
      </c>
      <c r="H282" s="405">
        <f t="shared" si="1032"/>
        <v>9.9839599999999997</v>
      </c>
      <c r="I282" s="404">
        <v>8.4600000000000009</v>
      </c>
      <c r="J282" s="405">
        <f t="shared" ref="J282" si="1122">I282+(I282*$D282*$D$2)</f>
        <v>10.718820000000001</v>
      </c>
      <c r="K282" s="404">
        <v>8.3699999999999992</v>
      </c>
      <c r="L282" s="405">
        <f t="shared" ref="L282" si="1123">K282+(K282*$D282*$D$2)</f>
        <v>10.604789999999999</v>
      </c>
      <c r="M282" s="404">
        <v>8.3699999999999992</v>
      </c>
      <c r="N282" s="405">
        <f t="shared" ref="N282" si="1124">M282+(M282*$D282*$D$2)</f>
        <v>10.604789999999999</v>
      </c>
      <c r="O282" s="404">
        <v>8.39</v>
      </c>
      <c r="P282" s="405">
        <f t="shared" ref="P282" si="1125">O282+(O282*$D282*$D$2)</f>
        <v>10.630130000000001</v>
      </c>
      <c r="Q282" s="404">
        <v>8.3699999999999992</v>
      </c>
      <c r="R282" s="405">
        <f t="shared" si="1037"/>
        <v>10.604789999999999</v>
      </c>
    </row>
    <row r="283" spans="1:18" x14ac:dyDescent="0.25">
      <c r="A283" s="402" t="s">
        <v>1127</v>
      </c>
      <c r="B283" s="402" t="s">
        <v>2882</v>
      </c>
      <c r="C283" s="402" t="s">
        <v>467</v>
      </c>
      <c r="D283" s="406">
        <v>1</v>
      </c>
      <c r="E283" s="402">
        <v>8.67</v>
      </c>
      <c r="F283" s="403">
        <f t="shared" si="1032"/>
        <v>10.98489</v>
      </c>
      <c r="G283" s="402">
        <v>8.1199999999999992</v>
      </c>
      <c r="H283" s="403">
        <f t="shared" si="1032"/>
        <v>10.288039999999999</v>
      </c>
      <c r="I283" s="402">
        <v>8.7799999999999994</v>
      </c>
      <c r="J283" s="403">
        <f t="shared" ref="J283" si="1126">I283+(I283*$D283*$D$2)</f>
        <v>11.12426</v>
      </c>
      <c r="K283" s="402">
        <v>8.68</v>
      </c>
      <c r="L283" s="403">
        <f t="shared" ref="L283" si="1127">K283+(K283*$D283*$D$2)</f>
        <v>10.99756</v>
      </c>
      <c r="M283" s="402">
        <v>8.68</v>
      </c>
      <c r="N283" s="403">
        <f t="shared" ref="N283" si="1128">M283+(M283*$D283*$D$2)</f>
        <v>10.99756</v>
      </c>
      <c r="O283" s="402">
        <v>8.7100000000000009</v>
      </c>
      <c r="P283" s="403">
        <f t="shared" ref="P283" si="1129">O283+(O283*$D283*$D$2)</f>
        <v>11.035570000000002</v>
      </c>
      <c r="Q283" s="402">
        <v>8.68</v>
      </c>
      <c r="R283" s="403">
        <f t="shared" si="1037"/>
        <v>10.99756</v>
      </c>
    </row>
    <row r="284" spans="1:18" x14ac:dyDescent="0.25">
      <c r="A284" s="404" t="s">
        <v>1128</v>
      </c>
      <c r="B284" s="404" t="s">
        <v>2883</v>
      </c>
      <c r="C284" s="404" t="s">
        <v>467</v>
      </c>
      <c r="D284" s="406">
        <v>1</v>
      </c>
      <c r="E284" s="404">
        <v>9.08</v>
      </c>
      <c r="F284" s="405">
        <f t="shared" si="1032"/>
        <v>11.50436</v>
      </c>
      <c r="G284" s="404">
        <v>8.5299999999999994</v>
      </c>
      <c r="H284" s="405">
        <f t="shared" si="1032"/>
        <v>10.807509999999999</v>
      </c>
      <c r="I284" s="404">
        <v>9.19</v>
      </c>
      <c r="J284" s="405">
        <f t="shared" ref="J284" si="1130">I284+(I284*$D284*$D$2)</f>
        <v>11.64373</v>
      </c>
      <c r="K284" s="404">
        <v>9.09</v>
      </c>
      <c r="L284" s="405">
        <f t="shared" ref="L284" si="1131">K284+(K284*$D284*$D$2)</f>
        <v>11.51703</v>
      </c>
      <c r="M284" s="404">
        <v>9.09</v>
      </c>
      <c r="N284" s="405">
        <f t="shared" ref="N284" si="1132">M284+(M284*$D284*$D$2)</f>
        <v>11.51703</v>
      </c>
      <c r="O284" s="404">
        <v>9.1199999999999992</v>
      </c>
      <c r="P284" s="405">
        <f t="shared" ref="P284" si="1133">O284+(O284*$D284*$D$2)</f>
        <v>11.555039999999998</v>
      </c>
      <c r="Q284" s="404">
        <v>9.09</v>
      </c>
      <c r="R284" s="405">
        <f t="shared" si="1037"/>
        <v>11.51703</v>
      </c>
    </row>
    <row r="285" spans="1:18" x14ac:dyDescent="0.25">
      <c r="A285" s="402" t="s">
        <v>1129</v>
      </c>
      <c r="B285" s="402" t="s">
        <v>2884</v>
      </c>
      <c r="C285" s="402" t="s">
        <v>467</v>
      </c>
      <c r="D285" s="406">
        <v>1</v>
      </c>
      <c r="E285" s="402">
        <v>9.92</v>
      </c>
      <c r="F285" s="403">
        <f t="shared" si="1032"/>
        <v>12.56864</v>
      </c>
      <c r="G285" s="402">
        <v>9.3699999999999992</v>
      </c>
      <c r="H285" s="403">
        <f t="shared" si="1032"/>
        <v>11.871789999999999</v>
      </c>
      <c r="I285" s="402">
        <v>10.029999999999999</v>
      </c>
      <c r="J285" s="403">
        <f t="shared" ref="J285" si="1134">I285+(I285*$D285*$D$2)</f>
        <v>12.70801</v>
      </c>
      <c r="K285" s="402">
        <v>9.94</v>
      </c>
      <c r="L285" s="403">
        <f t="shared" ref="L285" si="1135">K285+(K285*$D285*$D$2)</f>
        <v>12.59398</v>
      </c>
      <c r="M285" s="402">
        <v>9.94</v>
      </c>
      <c r="N285" s="403">
        <f t="shared" ref="N285" si="1136">M285+(M285*$D285*$D$2)</f>
        <v>12.59398</v>
      </c>
      <c r="O285" s="402">
        <v>9.9600000000000009</v>
      </c>
      <c r="P285" s="403">
        <f t="shared" ref="P285" si="1137">O285+(O285*$D285*$D$2)</f>
        <v>12.619320000000002</v>
      </c>
      <c r="Q285" s="402">
        <v>9.94</v>
      </c>
      <c r="R285" s="403">
        <f t="shared" si="1037"/>
        <v>12.59398</v>
      </c>
    </row>
    <row r="286" spans="1:18" x14ac:dyDescent="0.25">
      <c r="A286" s="404" t="s">
        <v>1130</v>
      </c>
      <c r="B286" s="404" t="s">
        <v>2885</v>
      </c>
      <c r="C286" s="404" t="s">
        <v>467</v>
      </c>
      <c r="D286" s="406">
        <v>1</v>
      </c>
      <c r="E286" s="404">
        <v>13.01</v>
      </c>
      <c r="F286" s="405">
        <f t="shared" si="1032"/>
        <v>16.48367</v>
      </c>
      <c r="G286" s="404">
        <v>12.31</v>
      </c>
      <c r="H286" s="405">
        <f t="shared" si="1032"/>
        <v>15.596770000000001</v>
      </c>
      <c r="I286" s="404">
        <v>13.11</v>
      </c>
      <c r="J286" s="405">
        <f t="shared" ref="J286" si="1138">I286+(I286*$D286*$D$2)</f>
        <v>16.61037</v>
      </c>
      <c r="K286" s="404">
        <v>13.02</v>
      </c>
      <c r="L286" s="405">
        <f t="shared" ref="L286" si="1139">K286+(K286*$D286*$D$2)</f>
        <v>16.49634</v>
      </c>
      <c r="M286" s="404">
        <v>13.02</v>
      </c>
      <c r="N286" s="405">
        <f t="shared" ref="N286" si="1140">M286+(M286*$D286*$D$2)</f>
        <v>16.49634</v>
      </c>
      <c r="O286" s="404">
        <v>13.04</v>
      </c>
      <c r="P286" s="405">
        <f t="shared" ref="P286" si="1141">O286+(O286*$D286*$D$2)</f>
        <v>16.52168</v>
      </c>
      <c r="Q286" s="404">
        <v>13.02</v>
      </c>
      <c r="R286" s="405">
        <f t="shared" si="1037"/>
        <v>16.49634</v>
      </c>
    </row>
    <row r="287" spans="1:18" x14ac:dyDescent="0.25">
      <c r="A287" s="402" t="s">
        <v>1131</v>
      </c>
      <c r="B287" s="402" t="s">
        <v>2886</v>
      </c>
      <c r="C287" s="402" t="s">
        <v>467</v>
      </c>
      <c r="D287" s="406">
        <v>1</v>
      </c>
      <c r="E287" s="402">
        <v>16.12</v>
      </c>
      <c r="F287" s="403">
        <f t="shared" si="1032"/>
        <v>20.424040000000002</v>
      </c>
      <c r="G287" s="402">
        <v>15.16</v>
      </c>
      <c r="H287" s="403">
        <f t="shared" si="1032"/>
        <v>19.207720000000002</v>
      </c>
      <c r="I287" s="402">
        <v>15.83</v>
      </c>
      <c r="J287" s="403">
        <f t="shared" ref="J287" si="1142">I287+(I287*$D287*$D$2)</f>
        <v>20.056609999999999</v>
      </c>
      <c r="K287" s="402">
        <v>16.02</v>
      </c>
      <c r="L287" s="403">
        <f t="shared" ref="L287" si="1143">K287+(K287*$D287*$D$2)</f>
        <v>20.297339999999998</v>
      </c>
      <c r="M287" s="402">
        <v>16.02</v>
      </c>
      <c r="N287" s="403">
        <f t="shared" ref="N287" si="1144">M287+(M287*$D287*$D$2)</f>
        <v>20.297339999999998</v>
      </c>
      <c r="O287" s="402">
        <v>16.05</v>
      </c>
      <c r="P287" s="403">
        <f t="shared" ref="P287" si="1145">O287+(O287*$D287*$D$2)</f>
        <v>20.335350000000002</v>
      </c>
      <c r="Q287" s="402">
        <v>16.02</v>
      </c>
      <c r="R287" s="403">
        <f t="shared" si="1037"/>
        <v>20.297339999999998</v>
      </c>
    </row>
    <row r="288" spans="1:18" x14ac:dyDescent="0.25">
      <c r="A288" s="404" t="s">
        <v>1132</v>
      </c>
      <c r="B288" s="404" t="s">
        <v>2887</v>
      </c>
      <c r="C288" s="404" t="s">
        <v>467</v>
      </c>
      <c r="D288" s="406">
        <v>1</v>
      </c>
      <c r="E288" s="404">
        <v>19.579999999999998</v>
      </c>
      <c r="F288" s="405">
        <f t="shared" si="1032"/>
        <v>24.807859999999998</v>
      </c>
      <c r="G288" s="404">
        <v>18.38</v>
      </c>
      <c r="H288" s="405">
        <f t="shared" si="1032"/>
        <v>23.287459999999999</v>
      </c>
      <c r="I288" s="404">
        <v>19.309999999999999</v>
      </c>
      <c r="J288" s="405">
        <f t="shared" ref="J288" si="1146">I288+(I288*$D288*$D$2)</f>
        <v>24.465769999999999</v>
      </c>
      <c r="K288" s="404">
        <v>19.5</v>
      </c>
      <c r="L288" s="405">
        <f t="shared" ref="L288" si="1147">K288+(K288*$D288*$D$2)</f>
        <v>24.706499999999998</v>
      </c>
      <c r="M288" s="404">
        <v>19.489999999999998</v>
      </c>
      <c r="N288" s="405">
        <f t="shared" ref="N288" si="1148">M288+(M288*$D288*$D$2)</f>
        <v>24.693829999999998</v>
      </c>
      <c r="O288" s="404">
        <v>19.52</v>
      </c>
      <c r="P288" s="405">
        <f t="shared" ref="P288" si="1149">O288+(O288*$D288*$D$2)</f>
        <v>24.731839999999998</v>
      </c>
      <c r="Q288" s="404">
        <v>19.5</v>
      </c>
      <c r="R288" s="405">
        <f t="shared" si="1037"/>
        <v>24.706499999999998</v>
      </c>
    </row>
    <row r="289" spans="1:18" x14ac:dyDescent="0.25">
      <c r="A289" s="402" t="s">
        <v>1133</v>
      </c>
      <c r="B289" s="402" t="s">
        <v>2888</v>
      </c>
      <c r="C289" s="402" t="s">
        <v>467</v>
      </c>
      <c r="D289" s="406">
        <v>1</v>
      </c>
      <c r="E289" s="402">
        <v>20.22</v>
      </c>
      <c r="F289" s="403">
        <f t="shared" si="1032"/>
        <v>25.618739999999999</v>
      </c>
      <c r="G289" s="402">
        <v>19.010000000000002</v>
      </c>
      <c r="H289" s="403">
        <f t="shared" si="1032"/>
        <v>24.08567</v>
      </c>
      <c r="I289" s="402">
        <v>19.95</v>
      </c>
      <c r="J289" s="403">
        <f t="shared" ref="J289" si="1150">I289+(I289*$D289*$D$2)</f>
        <v>25.27665</v>
      </c>
      <c r="K289" s="402">
        <v>20.13</v>
      </c>
      <c r="L289" s="403">
        <f t="shared" ref="L289" si="1151">K289+(K289*$D289*$D$2)</f>
        <v>25.504709999999999</v>
      </c>
      <c r="M289" s="402">
        <v>20.13</v>
      </c>
      <c r="N289" s="403">
        <f t="shared" ref="N289" si="1152">M289+(M289*$D289*$D$2)</f>
        <v>25.504709999999999</v>
      </c>
      <c r="O289" s="402">
        <v>20.16</v>
      </c>
      <c r="P289" s="403">
        <f t="shared" ref="P289" si="1153">O289+(O289*$D289*$D$2)</f>
        <v>25.542719999999999</v>
      </c>
      <c r="Q289" s="402">
        <v>20.13</v>
      </c>
      <c r="R289" s="403">
        <f t="shared" si="1037"/>
        <v>25.504709999999999</v>
      </c>
    </row>
    <row r="290" spans="1:18" x14ac:dyDescent="0.25">
      <c r="A290" s="404" t="s">
        <v>1134</v>
      </c>
      <c r="B290" s="404" t="s">
        <v>2889</v>
      </c>
      <c r="C290" s="404" t="s">
        <v>467</v>
      </c>
      <c r="D290" s="406">
        <v>1</v>
      </c>
      <c r="E290" s="404">
        <v>21.33</v>
      </c>
      <c r="F290" s="405">
        <f t="shared" si="1032"/>
        <v>27.025109999999998</v>
      </c>
      <c r="G290" s="404">
        <v>19.87</v>
      </c>
      <c r="H290" s="405">
        <f t="shared" si="1032"/>
        <v>25.17529</v>
      </c>
      <c r="I290" s="404">
        <v>21.06</v>
      </c>
      <c r="J290" s="405">
        <f t="shared" ref="J290" si="1154">I290+(I290*$D290*$D$2)</f>
        <v>26.683019999999999</v>
      </c>
      <c r="K290" s="404">
        <v>21.25</v>
      </c>
      <c r="L290" s="405">
        <f t="shared" ref="L290" si="1155">K290+(K290*$D290*$D$2)</f>
        <v>26.923749999999998</v>
      </c>
      <c r="M290" s="404">
        <v>21.25</v>
      </c>
      <c r="N290" s="405">
        <f t="shared" ref="N290" si="1156">M290+(M290*$D290*$D$2)</f>
        <v>26.923749999999998</v>
      </c>
      <c r="O290" s="404">
        <v>21.28</v>
      </c>
      <c r="P290" s="405">
        <f t="shared" ref="P290" si="1157">O290+(O290*$D290*$D$2)</f>
        <v>26.961760000000002</v>
      </c>
      <c r="Q290" s="404">
        <v>21.25</v>
      </c>
      <c r="R290" s="405">
        <f t="shared" si="1037"/>
        <v>26.923749999999998</v>
      </c>
    </row>
    <row r="291" spans="1:18" x14ac:dyDescent="0.25">
      <c r="A291" s="402" t="s">
        <v>1135</v>
      </c>
      <c r="B291" s="402" t="s">
        <v>2890</v>
      </c>
      <c r="C291" s="402" t="s">
        <v>467</v>
      </c>
      <c r="D291" s="406">
        <v>1</v>
      </c>
      <c r="E291" s="402">
        <v>21.97</v>
      </c>
      <c r="F291" s="403">
        <f t="shared" si="1032"/>
        <v>27.835989999999999</v>
      </c>
      <c r="G291" s="402">
        <v>20.51</v>
      </c>
      <c r="H291" s="403">
        <f t="shared" si="1032"/>
        <v>25.986170000000001</v>
      </c>
      <c r="I291" s="402">
        <v>21.7</v>
      </c>
      <c r="J291" s="403">
        <f t="shared" ref="J291" si="1158">I291+(I291*$D291*$D$2)</f>
        <v>27.4939</v>
      </c>
      <c r="K291" s="402">
        <v>21.89</v>
      </c>
      <c r="L291" s="403">
        <f t="shared" ref="L291" si="1159">K291+(K291*$D291*$D$2)</f>
        <v>27.734630000000003</v>
      </c>
      <c r="M291" s="402">
        <v>21.89</v>
      </c>
      <c r="N291" s="403">
        <f t="shared" ref="N291" si="1160">M291+(M291*$D291*$D$2)</f>
        <v>27.734630000000003</v>
      </c>
      <c r="O291" s="402">
        <v>21.91</v>
      </c>
      <c r="P291" s="403">
        <f t="shared" ref="P291" si="1161">O291+(O291*$D291*$D$2)</f>
        <v>27.759970000000003</v>
      </c>
      <c r="Q291" s="402">
        <v>21.89</v>
      </c>
      <c r="R291" s="403">
        <f t="shared" si="1037"/>
        <v>27.734630000000003</v>
      </c>
    </row>
    <row r="292" spans="1:18" x14ac:dyDescent="0.25">
      <c r="A292" s="404" t="s">
        <v>1136</v>
      </c>
      <c r="B292" s="404" t="s">
        <v>2891</v>
      </c>
      <c r="C292" s="404" t="s">
        <v>467</v>
      </c>
      <c r="D292" s="406">
        <v>1</v>
      </c>
      <c r="E292" s="404">
        <v>22.61</v>
      </c>
      <c r="F292" s="405">
        <f t="shared" si="1032"/>
        <v>28.64687</v>
      </c>
      <c r="G292" s="404">
        <v>21.15</v>
      </c>
      <c r="H292" s="405">
        <f t="shared" si="1032"/>
        <v>26.797049999999999</v>
      </c>
      <c r="I292" s="404">
        <v>22.34</v>
      </c>
      <c r="J292" s="405">
        <f t="shared" ref="J292" si="1162">I292+(I292*$D292*$D$2)</f>
        <v>28.304780000000001</v>
      </c>
      <c r="K292" s="404">
        <v>22.53</v>
      </c>
      <c r="L292" s="405">
        <f t="shared" ref="L292" si="1163">K292+(K292*$D292*$D$2)</f>
        <v>28.54551</v>
      </c>
      <c r="M292" s="404">
        <v>22.52</v>
      </c>
      <c r="N292" s="405">
        <f t="shared" ref="N292" si="1164">M292+(M292*$D292*$D$2)</f>
        <v>28.53284</v>
      </c>
      <c r="O292" s="404">
        <v>22.55</v>
      </c>
      <c r="P292" s="405">
        <f t="shared" ref="P292" si="1165">O292+(O292*$D292*$D$2)</f>
        <v>28.57085</v>
      </c>
      <c r="Q292" s="404">
        <v>22.53</v>
      </c>
      <c r="R292" s="405">
        <f t="shared" si="1037"/>
        <v>28.54551</v>
      </c>
    </row>
    <row r="293" spans="1:18" x14ac:dyDescent="0.25">
      <c r="A293" s="402" t="s">
        <v>91</v>
      </c>
      <c r="B293" s="402" t="s">
        <v>2892</v>
      </c>
      <c r="C293" s="402" t="s">
        <v>467</v>
      </c>
      <c r="D293" s="406">
        <v>1</v>
      </c>
      <c r="E293" s="402">
        <v>22.88</v>
      </c>
      <c r="F293" s="403">
        <f t="shared" si="1032"/>
        <v>28.988959999999999</v>
      </c>
      <c r="G293" s="402">
        <v>21.42</v>
      </c>
      <c r="H293" s="403">
        <f t="shared" si="1032"/>
        <v>27.139140000000005</v>
      </c>
      <c r="I293" s="402">
        <v>22.61</v>
      </c>
      <c r="J293" s="403">
        <f t="shared" ref="J293" si="1166">I293+(I293*$D293*$D$2)</f>
        <v>28.64687</v>
      </c>
      <c r="K293" s="402">
        <v>22.8</v>
      </c>
      <c r="L293" s="403">
        <f t="shared" ref="L293" si="1167">K293+(K293*$D293*$D$2)</f>
        <v>28.887599999999999</v>
      </c>
      <c r="M293" s="402">
        <v>22.8</v>
      </c>
      <c r="N293" s="403">
        <f t="shared" ref="N293" si="1168">M293+(M293*$D293*$D$2)</f>
        <v>28.887599999999999</v>
      </c>
      <c r="O293" s="402">
        <v>22.83</v>
      </c>
      <c r="P293" s="403">
        <f t="shared" ref="P293" si="1169">O293+(O293*$D293*$D$2)</f>
        <v>28.925609999999999</v>
      </c>
      <c r="Q293" s="402">
        <v>22.8</v>
      </c>
      <c r="R293" s="403">
        <f t="shared" si="1037"/>
        <v>28.887599999999999</v>
      </c>
    </row>
    <row r="294" spans="1:18" x14ac:dyDescent="0.25">
      <c r="A294" s="404" t="s">
        <v>1137</v>
      </c>
      <c r="B294" s="404" t="s">
        <v>2893</v>
      </c>
      <c r="C294" s="404" t="s">
        <v>467</v>
      </c>
      <c r="D294" s="406">
        <v>1</v>
      </c>
      <c r="E294" s="404">
        <v>12.59</v>
      </c>
      <c r="F294" s="405">
        <f t="shared" si="1032"/>
        <v>15.95153</v>
      </c>
      <c r="G294" s="404">
        <v>11.24</v>
      </c>
      <c r="H294" s="405">
        <f t="shared" si="1032"/>
        <v>14.24108</v>
      </c>
      <c r="I294" s="404">
        <v>12.77</v>
      </c>
      <c r="J294" s="405">
        <f t="shared" ref="J294" si="1170">I294+(I294*$D294*$D$2)</f>
        <v>16.179590000000001</v>
      </c>
      <c r="K294" s="404">
        <v>12.59</v>
      </c>
      <c r="L294" s="405">
        <f t="shared" ref="L294" si="1171">K294+(K294*$D294*$D$2)</f>
        <v>15.95153</v>
      </c>
      <c r="M294" s="404">
        <v>12.58</v>
      </c>
      <c r="N294" s="405">
        <f t="shared" ref="N294" si="1172">M294+(M294*$D294*$D$2)</f>
        <v>15.93886</v>
      </c>
      <c r="O294" s="404">
        <v>12.64</v>
      </c>
      <c r="P294" s="405">
        <f t="shared" ref="P294" si="1173">O294+(O294*$D294*$D$2)</f>
        <v>16.014880000000002</v>
      </c>
      <c r="Q294" s="404">
        <v>12.59</v>
      </c>
      <c r="R294" s="405">
        <f t="shared" si="1037"/>
        <v>15.95153</v>
      </c>
    </row>
    <row r="295" spans="1:18" x14ac:dyDescent="0.25">
      <c r="A295" s="402" t="s">
        <v>1138</v>
      </c>
      <c r="B295" s="402" t="s">
        <v>2894</v>
      </c>
      <c r="C295" s="402" t="s">
        <v>467</v>
      </c>
      <c r="D295" s="406">
        <v>1</v>
      </c>
      <c r="E295" s="402">
        <v>13.55</v>
      </c>
      <c r="F295" s="403">
        <f t="shared" si="1032"/>
        <v>17.167850000000001</v>
      </c>
      <c r="G295" s="402">
        <v>12.2</v>
      </c>
      <c r="H295" s="403">
        <f t="shared" si="1032"/>
        <v>15.4574</v>
      </c>
      <c r="I295" s="402">
        <v>13.73</v>
      </c>
      <c r="J295" s="403">
        <f t="shared" ref="J295" si="1174">I295+(I295*$D295*$D$2)</f>
        <v>17.395910000000001</v>
      </c>
      <c r="K295" s="402">
        <v>13.55</v>
      </c>
      <c r="L295" s="403">
        <f t="shared" ref="L295" si="1175">K295+(K295*$D295*$D$2)</f>
        <v>17.167850000000001</v>
      </c>
      <c r="M295" s="402">
        <v>13.55</v>
      </c>
      <c r="N295" s="403">
        <f t="shared" ref="N295" si="1176">M295+(M295*$D295*$D$2)</f>
        <v>17.167850000000001</v>
      </c>
      <c r="O295" s="402">
        <v>13.6</v>
      </c>
      <c r="P295" s="403">
        <f t="shared" ref="P295" si="1177">O295+(O295*$D295*$D$2)</f>
        <v>17.231200000000001</v>
      </c>
      <c r="Q295" s="402">
        <v>13.55</v>
      </c>
      <c r="R295" s="403">
        <f t="shared" si="1037"/>
        <v>17.167850000000001</v>
      </c>
    </row>
    <row r="296" spans="1:18" x14ac:dyDescent="0.25">
      <c r="A296" s="404" t="s">
        <v>97</v>
      </c>
      <c r="B296" s="404" t="s">
        <v>98</v>
      </c>
      <c r="C296" s="404" t="s">
        <v>467</v>
      </c>
      <c r="D296" s="406">
        <v>1</v>
      </c>
      <c r="E296" s="404">
        <v>13.97</v>
      </c>
      <c r="F296" s="405">
        <f t="shared" si="1032"/>
        <v>17.69999</v>
      </c>
      <c r="G296" s="404">
        <v>12.61</v>
      </c>
      <c r="H296" s="405">
        <f t="shared" si="1032"/>
        <v>15.97687</v>
      </c>
      <c r="I296" s="404">
        <v>14.14</v>
      </c>
      <c r="J296" s="405">
        <f t="shared" ref="J296" si="1178">I296+(I296*$D296*$D$2)</f>
        <v>17.915379999999999</v>
      </c>
      <c r="K296" s="404">
        <v>13.97</v>
      </c>
      <c r="L296" s="405">
        <f t="shared" ref="L296" si="1179">K296+(K296*$D296*$D$2)</f>
        <v>17.69999</v>
      </c>
      <c r="M296" s="404">
        <v>13.96</v>
      </c>
      <c r="N296" s="405">
        <f t="shared" ref="N296" si="1180">M296+(M296*$D296*$D$2)</f>
        <v>17.68732</v>
      </c>
      <c r="O296" s="404">
        <v>14.02</v>
      </c>
      <c r="P296" s="405">
        <f t="shared" ref="P296" si="1181">O296+(O296*$D296*$D$2)</f>
        <v>17.763339999999999</v>
      </c>
      <c r="Q296" s="404">
        <v>13.97</v>
      </c>
      <c r="R296" s="405">
        <f t="shared" si="1037"/>
        <v>17.69999</v>
      </c>
    </row>
    <row r="297" spans="1:18" x14ac:dyDescent="0.25">
      <c r="A297" s="402" t="s">
        <v>1139</v>
      </c>
      <c r="B297" s="402" t="s">
        <v>2895</v>
      </c>
      <c r="C297" s="402" t="s">
        <v>467</v>
      </c>
      <c r="D297" s="406">
        <v>1</v>
      </c>
      <c r="E297" s="402">
        <v>14.45</v>
      </c>
      <c r="F297" s="403">
        <f t="shared" si="1032"/>
        <v>18.308149999999998</v>
      </c>
      <c r="G297" s="402">
        <v>13.1</v>
      </c>
      <c r="H297" s="403">
        <f t="shared" si="1032"/>
        <v>16.5977</v>
      </c>
      <c r="I297" s="402">
        <v>14.63</v>
      </c>
      <c r="J297" s="403">
        <f t="shared" ref="J297" si="1182">I297+(I297*$D297*$D$2)</f>
        <v>18.536210000000001</v>
      </c>
      <c r="K297" s="402">
        <v>14.45</v>
      </c>
      <c r="L297" s="403">
        <f t="shared" ref="L297" si="1183">K297+(K297*$D297*$D$2)</f>
        <v>18.308149999999998</v>
      </c>
      <c r="M297" s="402">
        <v>14.44</v>
      </c>
      <c r="N297" s="403">
        <f t="shared" ref="N297" si="1184">M297+(M297*$D297*$D$2)</f>
        <v>18.295479999999998</v>
      </c>
      <c r="O297" s="402">
        <v>14.5</v>
      </c>
      <c r="P297" s="403">
        <f t="shared" ref="P297" si="1185">O297+(O297*$D297*$D$2)</f>
        <v>18.371500000000001</v>
      </c>
      <c r="Q297" s="402">
        <v>14.45</v>
      </c>
      <c r="R297" s="403">
        <f t="shared" si="1037"/>
        <v>18.308149999999998</v>
      </c>
    </row>
    <row r="298" spans="1:18" x14ac:dyDescent="0.25">
      <c r="A298" s="404" t="s">
        <v>437</v>
      </c>
      <c r="B298" s="404" t="s">
        <v>438</v>
      </c>
      <c r="C298" s="404" t="s">
        <v>467</v>
      </c>
      <c r="D298" s="406">
        <v>1</v>
      </c>
      <c r="E298" s="404">
        <v>15.56</v>
      </c>
      <c r="F298" s="405">
        <f t="shared" si="1032"/>
        <v>19.71452</v>
      </c>
      <c r="G298" s="404">
        <v>13.96</v>
      </c>
      <c r="H298" s="405">
        <f t="shared" si="1032"/>
        <v>17.68732</v>
      </c>
      <c r="I298" s="404">
        <v>15.74</v>
      </c>
      <c r="J298" s="405">
        <f t="shared" ref="J298" si="1186">I298+(I298*$D298*$D$2)</f>
        <v>19.94258</v>
      </c>
      <c r="K298" s="404">
        <v>15.56</v>
      </c>
      <c r="L298" s="405">
        <f t="shared" ref="L298" si="1187">K298+(K298*$D298*$D$2)</f>
        <v>19.71452</v>
      </c>
      <c r="M298" s="404">
        <v>15.56</v>
      </c>
      <c r="N298" s="405">
        <f t="shared" ref="N298" si="1188">M298+(M298*$D298*$D$2)</f>
        <v>19.71452</v>
      </c>
      <c r="O298" s="404">
        <v>15.61</v>
      </c>
      <c r="P298" s="405">
        <f t="shared" ref="P298" si="1189">O298+(O298*$D298*$D$2)</f>
        <v>19.77787</v>
      </c>
      <c r="Q298" s="404">
        <v>15.56</v>
      </c>
      <c r="R298" s="405">
        <f t="shared" si="1037"/>
        <v>19.71452</v>
      </c>
    </row>
    <row r="299" spans="1:18" x14ac:dyDescent="0.25">
      <c r="A299" s="402" t="s">
        <v>1140</v>
      </c>
      <c r="B299" s="402" t="s">
        <v>2896</v>
      </c>
      <c r="C299" s="402" t="s">
        <v>467</v>
      </c>
      <c r="D299" s="406">
        <v>1</v>
      </c>
      <c r="E299" s="402">
        <v>2.09</v>
      </c>
      <c r="F299" s="403">
        <f t="shared" si="1032"/>
        <v>2.6480299999999999</v>
      </c>
      <c r="G299" s="402">
        <v>1.88</v>
      </c>
      <c r="H299" s="403">
        <f t="shared" si="1032"/>
        <v>2.3819599999999999</v>
      </c>
      <c r="I299" s="402">
        <v>2.12</v>
      </c>
      <c r="J299" s="403">
        <f t="shared" ref="J299" si="1190">I299+(I299*$D299*$D$2)</f>
        <v>2.6860400000000002</v>
      </c>
      <c r="K299" s="402">
        <v>2.08</v>
      </c>
      <c r="L299" s="403">
        <f t="shared" ref="L299" si="1191">K299+(K299*$D299*$D$2)</f>
        <v>2.6353600000000004</v>
      </c>
      <c r="M299" s="402">
        <v>2.08</v>
      </c>
      <c r="N299" s="403">
        <f t="shared" ref="N299" si="1192">M299+(M299*$D299*$D$2)</f>
        <v>2.6353600000000004</v>
      </c>
      <c r="O299" s="402">
        <v>2.08</v>
      </c>
      <c r="P299" s="403">
        <f t="shared" ref="P299" si="1193">O299+(O299*$D299*$D$2)</f>
        <v>2.6353600000000004</v>
      </c>
      <c r="Q299" s="402">
        <v>2.08</v>
      </c>
      <c r="R299" s="403">
        <f t="shared" si="1037"/>
        <v>2.6353600000000004</v>
      </c>
    </row>
    <row r="300" spans="1:18" x14ac:dyDescent="0.25">
      <c r="A300" s="404" t="s">
        <v>93</v>
      </c>
      <c r="B300" s="404" t="s">
        <v>442</v>
      </c>
      <c r="C300" s="404" t="s">
        <v>467</v>
      </c>
      <c r="D300" s="406">
        <v>1</v>
      </c>
      <c r="E300" s="404">
        <v>2.4700000000000002</v>
      </c>
      <c r="F300" s="405">
        <f t="shared" si="1032"/>
        <v>3.1294900000000005</v>
      </c>
      <c r="G300" s="404">
        <v>2.1800000000000002</v>
      </c>
      <c r="H300" s="405">
        <f t="shared" si="1032"/>
        <v>2.76206</v>
      </c>
      <c r="I300" s="404">
        <v>2.5099999999999998</v>
      </c>
      <c r="J300" s="405">
        <f t="shared" ref="J300" si="1194">I300+(I300*$D300*$D$2)</f>
        <v>3.1801699999999995</v>
      </c>
      <c r="K300" s="404">
        <v>2.44</v>
      </c>
      <c r="L300" s="405">
        <f t="shared" ref="L300" si="1195">K300+(K300*$D300*$D$2)</f>
        <v>3.0914799999999998</v>
      </c>
      <c r="M300" s="404">
        <v>2.44</v>
      </c>
      <c r="N300" s="405">
        <f t="shared" ref="N300" si="1196">M300+(M300*$D300*$D$2)</f>
        <v>3.0914799999999998</v>
      </c>
      <c r="O300" s="404">
        <v>2.46</v>
      </c>
      <c r="P300" s="405">
        <f t="shared" ref="P300" si="1197">O300+(O300*$D300*$D$2)</f>
        <v>3.1168200000000001</v>
      </c>
      <c r="Q300" s="404">
        <v>2.44</v>
      </c>
      <c r="R300" s="405">
        <f t="shared" si="1037"/>
        <v>3.0914799999999998</v>
      </c>
    </row>
    <row r="301" spans="1:18" x14ac:dyDescent="0.25">
      <c r="A301" s="402" t="s">
        <v>1141</v>
      </c>
      <c r="B301" s="402" t="s">
        <v>2897</v>
      </c>
      <c r="C301" s="402" t="s">
        <v>467</v>
      </c>
      <c r="D301" s="406">
        <v>1</v>
      </c>
      <c r="E301" s="402">
        <v>5.95</v>
      </c>
      <c r="F301" s="403">
        <f t="shared" si="1032"/>
        <v>7.5386500000000005</v>
      </c>
      <c r="G301" s="402">
        <v>5.67</v>
      </c>
      <c r="H301" s="403">
        <f t="shared" si="1032"/>
        <v>7.1838899999999999</v>
      </c>
      <c r="I301" s="402">
        <v>6.05</v>
      </c>
      <c r="J301" s="403">
        <f t="shared" ref="J301" si="1198">I301+(I301*$D301*$D$2)</f>
        <v>7.6653500000000001</v>
      </c>
      <c r="K301" s="402">
        <v>5.89</v>
      </c>
      <c r="L301" s="403">
        <f t="shared" ref="L301" si="1199">K301+(K301*$D301*$D$2)</f>
        <v>7.4626299999999999</v>
      </c>
      <c r="M301" s="402">
        <v>5.89</v>
      </c>
      <c r="N301" s="403">
        <f t="shared" ref="N301" si="1200">M301+(M301*$D301*$D$2)</f>
        <v>7.4626299999999999</v>
      </c>
      <c r="O301" s="402">
        <v>5.92</v>
      </c>
      <c r="P301" s="403">
        <f t="shared" ref="P301" si="1201">O301+(O301*$D301*$D$2)</f>
        <v>7.5006399999999998</v>
      </c>
      <c r="Q301" s="402">
        <v>5.89</v>
      </c>
      <c r="R301" s="403">
        <f t="shared" si="1037"/>
        <v>7.4626299999999999</v>
      </c>
    </row>
    <row r="302" spans="1:18" x14ac:dyDescent="0.25">
      <c r="A302" s="404" t="s">
        <v>1142</v>
      </c>
      <c r="B302" s="404" t="s">
        <v>2898</v>
      </c>
      <c r="C302" s="404" t="s">
        <v>467</v>
      </c>
      <c r="D302" s="406">
        <v>1</v>
      </c>
      <c r="E302" s="404">
        <v>51.19</v>
      </c>
      <c r="F302" s="405">
        <f t="shared" si="1032"/>
        <v>64.857730000000004</v>
      </c>
      <c r="G302" s="404">
        <v>46.41</v>
      </c>
      <c r="H302" s="405">
        <f t="shared" si="1032"/>
        <v>58.801469999999995</v>
      </c>
      <c r="I302" s="404">
        <v>50.08</v>
      </c>
      <c r="J302" s="405">
        <f t="shared" ref="J302" si="1202">I302+(I302*$D302*$D$2)</f>
        <v>63.451360000000001</v>
      </c>
      <c r="K302" s="404">
        <v>49.91</v>
      </c>
      <c r="L302" s="405">
        <f t="shared" ref="L302" si="1203">K302+(K302*$D302*$D$2)</f>
        <v>63.235969999999995</v>
      </c>
      <c r="M302" s="404">
        <v>49.89</v>
      </c>
      <c r="N302" s="405">
        <f t="shared" ref="N302" si="1204">M302+(M302*$D302*$D$2)</f>
        <v>63.210630000000002</v>
      </c>
      <c r="O302" s="404">
        <v>50.14</v>
      </c>
      <c r="P302" s="405">
        <f t="shared" ref="P302" si="1205">O302+(O302*$D302*$D$2)</f>
        <v>63.527380000000001</v>
      </c>
      <c r="Q302" s="404">
        <v>49.91</v>
      </c>
      <c r="R302" s="405">
        <f t="shared" si="1037"/>
        <v>63.235969999999995</v>
      </c>
    </row>
    <row r="303" spans="1:18" x14ac:dyDescent="0.25">
      <c r="A303" s="402" t="s">
        <v>1143</v>
      </c>
      <c r="B303" s="402" t="s">
        <v>2899</v>
      </c>
      <c r="C303" s="402" t="s">
        <v>467</v>
      </c>
      <c r="D303" s="406">
        <v>1</v>
      </c>
      <c r="E303" s="402">
        <v>86.27</v>
      </c>
      <c r="F303" s="403">
        <f t="shared" si="1032"/>
        <v>109.30409</v>
      </c>
      <c r="G303" s="402">
        <v>68.81</v>
      </c>
      <c r="H303" s="403">
        <f t="shared" si="1032"/>
        <v>87.182270000000003</v>
      </c>
      <c r="I303" s="402">
        <v>88.32</v>
      </c>
      <c r="J303" s="403">
        <f t="shared" ref="J303" si="1206">I303+(I303*$D303*$D$2)</f>
        <v>111.90143999999999</v>
      </c>
      <c r="K303" s="402">
        <v>79.09</v>
      </c>
      <c r="L303" s="403">
        <f t="shared" ref="L303" si="1207">K303+(K303*$D303*$D$2)</f>
        <v>100.20703</v>
      </c>
      <c r="M303" s="402">
        <v>60.44</v>
      </c>
      <c r="N303" s="403">
        <f t="shared" ref="N303" si="1208">M303+(M303*$D303*$D$2)</f>
        <v>76.577479999999994</v>
      </c>
      <c r="O303" s="402">
        <v>59.99</v>
      </c>
      <c r="P303" s="403">
        <f t="shared" ref="P303" si="1209">O303+(O303*$D303*$D$2)</f>
        <v>76.007329999999996</v>
      </c>
      <c r="Q303" s="402">
        <v>79.09</v>
      </c>
      <c r="R303" s="403">
        <f t="shared" si="1037"/>
        <v>100.20703</v>
      </c>
    </row>
    <row r="304" spans="1:18" x14ac:dyDescent="0.25">
      <c r="A304" s="404" t="s">
        <v>1144</v>
      </c>
      <c r="B304" s="404" t="s">
        <v>2900</v>
      </c>
      <c r="C304" s="404" t="s">
        <v>467</v>
      </c>
      <c r="D304" s="406">
        <v>1</v>
      </c>
      <c r="E304" s="404">
        <v>1.66</v>
      </c>
      <c r="F304" s="405">
        <f t="shared" si="1032"/>
        <v>2.1032199999999999</v>
      </c>
      <c r="G304" s="404">
        <v>1.48</v>
      </c>
      <c r="H304" s="405">
        <f t="shared" si="1032"/>
        <v>1.8751599999999999</v>
      </c>
      <c r="I304" s="404">
        <v>1.68</v>
      </c>
      <c r="J304" s="405">
        <f t="shared" ref="J304" si="1210">I304+(I304*$D304*$D$2)</f>
        <v>2.1285599999999998</v>
      </c>
      <c r="K304" s="404">
        <v>1.65</v>
      </c>
      <c r="L304" s="405">
        <f t="shared" ref="L304" si="1211">K304+(K304*$D304*$D$2)</f>
        <v>2.0905499999999999</v>
      </c>
      <c r="M304" s="404">
        <v>1.65</v>
      </c>
      <c r="N304" s="405">
        <f t="shared" ref="N304" si="1212">M304+(M304*$D304*$D$2)</f>
        <v>2.0905499999999999</v>
      </c>
      <c r="O304" s="404">
        <v>1.65</v>
      </c>
      <c r="P304" s="405">
        <f t="shared" ref="P304" si="1213">O304+(O304*$D304*$D$2)</f>
        <v>2.0905499999999999</v>
      </c>
      <c r="Q304" s="404">
        <v>1.65</v>
      </c>
      <c r="R304" s="405">
        <f t="shared" si="1037"/>
        <v>2.0905499999999999</v>
      </c>
    </row>
    <row r="305" spans="1:18" x14ac:dyDescent="0.25">
      <c r="A305" s="402" t="s">
        <v>95</v>
      </c>
      <c r="B305" s="402" t="s">
        <v>2901</v>
      </c>
      <c r="C305" s="402" t="s">
        <v>467</v>
      </c>
      <c r="D305" s="406">
        <v>1</v>
      </c>
      <c r="E305" s="402">
        <v>8.7899999999999991</v>
      </c>
      <c r="F305" s="403">
        <f t="shared" si="1032"/>
        <v>11.13693</v>
      </c>
      <c r="G305" s="402">
        <v>7.93</v>
      </c>
      <c r="H305" s="403">
        <f t="shared" si="1032"/>
        <v>10.04731</v>
      </c>
      <c r="I305" s="402">
        <v>8.8800000000000008</v>
      </c>
      <c r="J305" s="403">
        <f t="shared" ref="J305" si="1214">I305+(I305*$D305*$D$2)</f>
        <v>11.250960000000001</v>
      </c>
      <c r="K305" s="402">
        <v>8.75</v>
      </c>
      <c r="L305" s="403">
        <f t="shared" ref="L305" si="1215">K305+(K305*$D305*$D$2)</f>
        <v>11.08625</v>
      </c>
      <c r="M305" s="402">
        <v>8.74</v>
      </c>
      <c r="N305" s="403">
        <f t="shared" ref="N305" si="1216">M305+(M305*$D305*$D$2)</f>
        <v>11.07358</v>
      </c>
      <c r="O305" s="402">
        <v>8.7899999999999991</v>
      </c>
      <c r="P305" s="403">
        <f t="shared" ref="P305" si="1217">O305+(O305*$D305*$D$2)</f>
        <v>11.13693</v>
      </c>
      <c r="Q305" s="402">
        <v>8.75</v>
      </c>
      <c r="R305" s="403">
        <f t="shared" si="1037"/>
        <v>11.08625</v>
      </c>
    </row>
    <row r="306" spans="1:18" x14ac:dyDescent="0.25">
      <c r="A306" s="404" t="s">
        <v>99</v>
      </c>
      <c r="B306" s="404" t="s">
        <v>2902</v>
      </c>
      <c r="C306" s="404" t="s">
        <v>465</v>
      </c>
      <c r="D306" s="406">
        <v>1</v>
      </c>
      <c r="E306" s="404">
        <v>0.64</v>
      </c>
      <c r="F306" s="405">
        <f t="shared" si="1032"/>
        <v>0.81088000000000005</v>
      </c>
      <c r="G306" s="404">
        <v>0.55000000000000004</v>
      </c>
      <c r="H306" s="405">
        <f t="shared" si="1032"/>
        <v>0.69685000000000008</v>
      </c>
      <c r="I306" s="404">
        <v>0.64</v>
      </c>
      <c r="J306" s="405">
        <f t="shared" ref="J306" si="1218">I306+(I306*$D306*$D$2)</f>
        <v>0.81088000000000005</v>
      </c>
      <c r="K306" s="404">
        <v>0.64</v>
      </c>
      <c r="L306" s="405">
        <f t="shared" ref="L306" si="1219">K306+(K306*$D306*$D$2)</f>
        <v>0.81088000000000005</v>
      </c>
      <c r="M306" s="404">
        <v>0.63</v>
      </c>
      <c r="N306" s="405">
        <f t="shared" ref="N306" si="1220">M306+(M306*$D306*$D$2)</f>
        <v>0.79820999999999998</v>
      </c>
      <c r="O306" s="404">
        <v>0.64</v>
      </c>
      <c r="P306" s="405">
        <f t="shared" ref="P306" si="1221">O306+(O306*$D306*$D$2)</f>
        <v>0.81088000000000005</v>
      </c>
      <c r="Q306" s="404">
        <v>0.64</v>
      </c>
      <c r="R306" s="405">
        <f t="shared" si="1037"/>
        <v>0.81088000000000005</v>
      </c>
    </row>
    <row r="307" spans="1:18" x14ac:dyDescent="0.25">
      <c r="A307" s="402" t="s">
        <v>1145</v>
      </c>
      <c r="B307" s="402" t="s">
        <v>2903</v>
      </c>
      <c r="C307" s="402" t="s">
        <v>465</v>
      </c>
      <c r="D307" s="406">
        <v>1</v>
      </c>
      <c r="E307" s="402">
        <v>0.81</v>
      </c>
      <c r="F307" s="403">
        <f t="shared" si="1032"/>
        <v>1.02627</v>
      </c>
      <c r="G307" s="402">
        <v>0.71</v>
      </c>
      <c r="H307" s="403">
        <f t="shared" si="1032"/>
        <v>0.89956999999999998</v>
      </c>
      <c r="I307" s="402">
        <v>0.81</v>
      </c>
      <c r="J307" s="403">
        <f t="shared" ref="J307" si="1222">I307+(I307*$D307*$D$2)</f>
        <v>1.02627</v>
      </c>
      <c r="K307" s="402">
        <v>0.8</v>
      </c>
      <c r="L307" s="403">
        <f t="shared" ref="L307" si="1223">K307+(K307*$D307*$D$2)</f>
        <v>1.0136000000000001</v>
      </c>
      <c r="M307" s="402">
        <v>0.8</v>
      </c>
      <c r="N307" s="403">
        <f t="shared" ref="N307" si="1224">M307+(M307*$D307*$D$2)</f>
        <v>1.0136000000000001</v>
      </c>
      <c r="O307" s="402">
        <v>0.81</v>
      </c>
      <c r="P307" s="403">
        <f t="shared" ref="P307" si="1225">O307+(O307*$D307*$D$2)</f>
        <v>1.02627</v>
      </c>
      <c r="Q307" s="402">
        <v>0.8</v>
      </c>
      <c r="R307" s="403">
        <f t="shared" si="1037"/>
        <v>1.0136000000000001</v>
      </c>
    </row>
    <row r="308" spans="1:18" x14ac:dyDescent="0.25">
      <c r="A308" s="404" t="s">
        <v>376</v>
      </c>
      <c r="B308" s="404" t="s">
        <v>377</v>
      </c>
      <c r="C308" s="404" t="s">
        <v>467</v>
      </c>
      <c r="D308" s="406">
        <v>1</v>
      </c>
      <c r="E308" s="404">
        <v>8.7899999999999991</v>
      </c>
      <c r="F308" s="405">
        <f t="shared" si="1032"/>
        <v>11.13693</v>
      </c>
      <c r="G308" s="404">
        <v>7.93</v>
      </c>
      <c r="H308" s="405">
        <f t="shared" si="1032"/>
        <v>10.04731</v>
      </c>
      <c r="I308" s="404">
        <v>8.8800000000000008</v>
      </c>
      <c r="J308" s="405">
        <f t="shared" ref="J308" si="1226">I308+(I308*$D308*$D$2)</f>
        <v>11.250960000000001</v>
      </c>
      <c r="K308" s="404">
        <v>8.75</v>
      </c>
      <c r="L308" s="405">
        <f t="shared" ref="L308" si="1227">K308+(K308*$D308*$D$2)</f>
        <v>11.08625</v>
      </c>
      <c r="M308" s="404">
        <v>8.74</v>
      </c>
      <c r="N308" s="405">
        <f t="shared" ref="N308" si="1228">M308+(M308*$D308*$D$2)</f>
        <v>11.07358</v>
      </c>
      <c r="O308" s="404">
        <v>8.7899999999999991</v>
      </c>
      <c r="P308" s="405">
        <f t="shared" ref="P308" si="1229">O308+(O308*$D308*$D$2)</f>
        <v>11.13693</v>
      </c>
      <c r="Q308" s="404">
        <v>8.75</v>
      </c>
      <c r="R308" s="405">
        <f t="shared" si="1037"/>
        <v>11.08625</v>
      </c>
    </row>
    <row r="309" spans="1:18" x14ac:dyDescent="0.25">
      <c r="A309" s="402" t="s">
        <v>774</v>
      </c>
      <c r="B309" s="402" t="s">
        <v>2904</v>
      </c>
      <c r="C309" s="402" t="s">
        <v>467</v>
      </c>
      <c r="D309" s="406">
        <v>1</v>
      </c>
      <c r="E309" s="402">
        <v>8.7899999999999991</v>
      </c>
      <c r="F309" s="403">
        <f t="shared" si="1032"/>
        <v>11.13693</v>
      </c>
      <c r="G309" s="402">
        <v>7.93</v>
      </c>
      <c r="H309" s="403">
        <f t="shared" si="1032"/>
        <v>10.04731</v>
      </c>
      <c r="I309" s="402">
        <v>8.8800000000000008</v>
      </c>
      <c r="J309" s="403">
        <f t="shared" ref="J309" si="1230">I309+(I309*$D309*$D$2)</f>
        <v>11.250960000000001</v>
      </c>
      <c r="K309" s="402">
        <v>8.75</v>
      </c>
      <c r="L309" s="403">
        <f t="shared" ref="L309" si="1231">K309+(K309*$D309*$D$2)</f>
        <v>11.08625</v>
      </c>
      <c r="M309" s="402">
        <v>8.74</v>
      </c>
      <c r="N309" s="403">
        <f t="shared" ref="N309" si="1232">M309+(M309*$D309*$D$2)</f>
        <v>11.07358</v>
      </c>
      <c r="O309" s="402">
        <v>8.7899999999999991</v>
      </c>
      <c r="P309" s="403">
        <f t="shared" ref="P309" si="1233">O309+(O309*$D309*$D$2)</f>
        <v>11.13693</v>
      </c>
      <c r="Q309" s="402">
        <v>8.75</v>
      </c>
      <c r="R309" s="403">
        <f t="shared" si="1037"/>
        <v>11.08625</v>
      </c>
    </row>
    <row r="310" spans="1:18" x14ac:dyDescent="0.25">
      <c r="A310" s="404" t="s">
        <v>1146</v>
      </c>
      <c r="B310" s="404" t="s">
        <v>2905</v>
      </c>
      <c r="C310" s="404" t="s">
        <v>467</v>
      </c>
      <c r="D310" s="406">
        <v>1</v>
      </c>
      <c r="E310" s="404">
        <v>9.3800000000000008</v>
      </c>
      <c r="F310" s="405">
        <f t="shared" si="1032"/>
        <v>11.884460000000001</v>
      </c>
      <c r="G310" s="404">
        <v>8.49</v>
      </c>
      <c r="H310" s="405">
        <f t="shared" si="1032"/>
        <v>10.756830000000001</v>
      </c>
      <c r="I310" s="404">
        <v>9.4700000000000006</v>
      </c>
      <c r="J310" s="405">
        <f t="shared" ref="J310" si="1234">I310+(I310*$D310*$D$2)</f>
        <v>11.99849</v>
      </c>
      <c r="K310" s="404">
        <v>9.33</v>
      </c>
      <c r="L310" s="405">
        <f t="shared" ref="L310" si="1235">K310+(K310*$D310*$D$2)</f>
        <v>11.821110000000001</v>
      </c>
      <c r="M310" s="404">
        <v>9.33</v>
      </c>
      <c r="N310" s="405">
        <f t="shared" ref="N310" si="1236">M310+(M310*$D310*$D$2)</f>
        <v>11.821110000000001</v>
      </c>
      <c r="O310" s="404">
        <v>9.3800000000000008</v>
      </c>
      <c r="P310" s="405">
        <f t="shared" ref="P310" si="1237">O310+(O310*$D310*$D$2)</f>
        <v>11.884460000000001</v>
      </c>
      <c r="Q310" s="404">
        <v>9.33</v>
      </c>
      <c r="R310" s="405">
        <f t="shared" si="1037"/>
        <v>11.821110000000001</v>
      </c>
    </row>
    <row r="311" spans="1:18" x14ac:dyDescent="0.25">
      <c r="A311" s="402" t="s">
        <v>1147</v>
      </c>
      <c r="B311" s="402" t="s">
        <v>2906</v>
      </c>
      <c r="C311" s="402" t="s">
        <v>467</v>
      </c>
      <c r="D311" s="406">
        <v>1</v>
      </c>
      <c r="E311" s="402">
        <v>10.53</v>
      </c>
      <c r="F311" s="403">
        <f t="shared" si="1032"/>
        <v>13.34151</v>
      </c>
      <c r="G311" s="402">
        <v>9.5</v>
      </c>
      <c r="H311" s="403">
        <f t="shared" si="1032"/>
        <v>12.0365</v>
      </c>
      <c r="I311" s="402">
        <v>10.69</v>
      </c>
      <c r="J311" s="403">
        <f t="shared" ref="J311" si="1238">I311+(I311*$D311*$D$2)</f>
        <v>13.544229999999999</v>
      </c>
      <c r="K311" s="402">
        <v>10.47</v>
      </c>
      <c r="L311" s="403">
        <f t="shared" ref="L311" si="1239">K311+(K311*$D311*$D$2)</f>
        <v>13.265490000000002</v>
      </c>
      <c r="M311" s="402">
        <v>10.46</v>
      </c>
      <c r="N311" s="403">
        <f t="shared" ref="N311" si="1240">M311+(M311*$D311*$D$2)</f>
        <v>13.252820000000002</v>
      </c>
      <c r="O311" s="402">
        <v>10.54</v>
      </c>
      <c r="P311" s="403">
        <f t="shared" ref="P311" si="1241">O311+(O311*$D311*$D$2)</f>
        <v>13.354179999999999</v>
      </c>
      <c r="Q311" s="402">
        <v>10.47</v>
      </c>
      <c r="R311" s="403">
        <f t="shared" si="1037"/>
        <v>13.265490000000002</v>
      </c>
    </row>
    <row r="312" spans="1:18" x14ac:dyDescent="0.25">
      <c r="A312" s="404" t="s">
        <v>1148</v>
      </c>
      <c r="B312" s="404" t="s">
        <v>2907</v>
      </c>
      <c r="C312" s="404" t="s">
        <v>467</v>
      </c>
      <c r="D312" s="406">
        <v>1</v>
      </c>
      <c r="E312" s="404">
        <v>10.53</v>
      </c>
      <c r="F312" s="405">
        <f t="shared" si="1032"/>
        <v>13.34151</v>
      </c>
      <c r="G312" s="404">
        <v>9.5</v>
      </c>
      <c r="H312" s="405">
        <f t="shared" si="1032"/>
        <v>12.0365</v>
      </c>
      <c r="I312" s="404">
        <v>10.69</v>
      </c>
      <c r="J312" s="405">
        <f t="shared" ref="J312" si="1242">I312+(I312*$D312*$D$2)</f>
        <v>13.544229999999999</v>
      </c>
      <c r="K312" s="404">
        <v>10.47</v>
      </c>
      <c r="L312" s="405">
        <f t="shared" ref="L312" si="1243">K312+(K312*$D312*$D$2)</f>
        <v>13.265490000000002</v>
      </c>
      <c r="M312" s="404">
        <v>10.46</v>
      </c>
      <c r="N312" s="405">
        <f t="shared" ref="N312" si="1244">M312+(M312*$D312*$D$2)</f>
        <v>13.252820000000002</v>
      </c>
      <c r="O312" s="404">
        <v>10.54</v>
      </c>
      <c r="P312" s="405">
        <f t="shared" ref="P312" si="1245">O312+(O312*$D312*$D$2)</f>
        <v>13.354179999999999</v>
      </c>
      <c r="Q312" s="404">
        <v>10.47</v>
      </c>
      <c r="R312" s="405">
        <f t="shared" si="1037"/>
        <v>13.265490000000002</v>
      </c>
    </row>
    <row r="313" spans="1:18" x14ac:dyDescent="0.25">
      <c r="A313" s="402" t="s">
        <v>1149</v>
      </c>
      <c r="B313" s="402" t="s">
        <v>2908</v>
      </c>
      <c r="C313" s="402" t="s">
        <v>467</v>
      </c>
      <c r="D313" s="406">
        <v>1</v>
      </c>
      <c r="E313" s="402">
        <v>15.01</v>
      </c>
      <c r="F313" s="403">
        <f t="shared" si="1032"/>
        <v>19.017669999999999</v>
      </c>
      <c r="G313" s="402">
        <v>23.55</v>
      </c>
      <c r="H313" s="403">
        <f t="shared" si="1032"/>
        <v>29.837850000000003</v>
      </c>
      <c r="I313" s="402">
        <v>25.39</v>
      </c>
      <c r="J313" s="403">
        <f t="shared" ref="J313" si="1246">I313+(I313*$D313*$D$2)</f>
        <v>32.169130000000003</v>
      </c>
      <c r="K313" s="402">
        <v>29.56</v>
      </c>
      <c r="L313" s="403">
        <f t="shared" ref="L313" si="1247">K313+(K313*$D313*$D$2)</f>
        <v>37.45252</v>
      </c>
      <c r="M313" s="402">
        <v>15.59</v>
      </c>
      <c r="N313" s="403">
        <f t="shared" ref="N313" si="1248">M313+(M313*$D313*$D$2)</f>
        <v>19.75253</v>
      </c>
      <c r="O313" s="402">
        <v>16.34</v>
      </c>
      <c r="P313" s="403">
        <f t="shared" ref="P313" si="1249">O313+(O313*$D313*$D$2)</f>
        <v>20.702780000000001</v>
      </c>
      <c r="Q313" s="402">
        <v>29.56</v>
      </c>
      <c r="R313" s="403">
        <f t="shared" si="1037"/>
        <v>37.45252</v>
      </c>
    </row>
    <row r="314" spans="1:18" x14ac:dyDescent="0.25">
      <c r="A314" s="404" t="s">
        <v>1150</v>
      </c>
      <c r="B314" s="404" t="s">
        <v>2909</v>
      </c>
      <c r="C314" s="404" t="s">
        <v>467</v>
      </c>
      <c r="D314" s="406">
        <v>1</v>
      </c>
      <c r="E314" s="404">
        <v>15.01</v>
      </c>
      <c r="F314" s="405">
        <f t="shared" si="1032"/>
        <v>19.017669999999999</v>
      </c>
      <c r="G314" s="404">
        <v>23.55</v>
      </c>
      <c r="H314" s="405">
        <f t="shared" si="1032"/>
        <v>29.837850000000003</v>
      </c>
      <c r="I314" s="404">
        <v>25.39</v>
      </c>
      <c r="J314" s="405">
        <f t="shared" ref="J314" si="1250">I314+(I314*$D314*$D$2)</f>
        <v>32.169130000000003</v>
      </c>
      <c r="K314" s="404">
        <v>29.56</v>
      </c>
      <c r="L314" s="405">
        <f t="shared" ref="L314" si="1251">K314+(K314*$D314*$D$2)</f>
        <v>37.45252</v>
      </c>
      <c r="M314" s="404">
        <v>15.59</v>
      </c>
      <c r="N314" s="405">
        <f t="shared" ref="N314" si="1252">M314+(M314*$D314*$D$2)</f>
        <v>19.75253</v>
      </c>
      <c r="O314" s="404">
        <v>16.34</v>
      </c>
      <c r="P314" s="405">
        <f t="shared" ref="P314" si="1253">O314+(O314*$D314*$D$2)</f>
        <v>20.702780000000001</v>
      </c>
      <c r="Q314" s="404">
        <v>29.56</v>
      </c>
      <c r="R314" s="405">
        <f t="shared" si="1037"/>
        <v>37.45252</v>
      </c>
    </row>
    <row r="315" spans="1:18" x14ac:dyDescent="0.25">
      <c r="A315" s="402" t="s">
        <v>1151</v>
      </c>
      <c r="B315" s="402" t="s">
        <v>2910</v>
      </c>
      <c r="C315" s="402" t="s">
        <v>467</v>
      </c>
      <c r="D315" s="406">
        <v>1</v>
      </c>
      <c r="E315" s="402">
        <v>33.700000000000003</v>
      </c>
      <c r="F315" s="403">
        <f t="shared" si="1032"/>
        <v>42.697900000000004</v>
      </c>
      <c r="G315" s="402">
        <v>30.49</v>
      </c>
      <c r="H315" s="403">
        <f t="shared" si="1032"/>
        <v>38.630829999999996</v>
      </c>
      <c r="I315" s="402">
        <v>33.409999999999997</v>
      </c>
      <c r="J315" s="403">
        <f t="shared" ref="J315" si="1254">I315+(I315*$D315*$D$2)</f>
        <v>42.330469999999998</v>
      </c>
      <c r="K315" s="402">
        <v>33.15</v>
      </c>
      <c r="L315" s="403">
        <f t="shared" ref="L315" si="1255">K315+(K315*$D315*$D$2)</f>
        <v>42.001049999999999</v>
      </c>
      <c r="M315" s="402">
        <v>33.14</v>
      </c>
      <c r="N315" s="403">
        <f t="shared" ref="N315" si="1256">M315+(M315*$D315*$D$2)</f>
        <v>41.988379999999999</v>
      </c>
      <c r="O315" s="402">
        <v>33.33</v>
      </c>
      <c r="P315" s="403">
        <f t="shared" ref="P315" si="1257">O315+(O315*$D315*$D$2)</f>
        <v>42.229109999999999</v>
      </c>
      <c r="Q315" s="402">
        <v>33.15</v>
      </c>
      <c r="R315" s="403">
        <f t="shared" si="1037"/>
        <v>42.001049999999999</v>
      </c>
    </row>
    <row r="316" spans="1:18" x14ac:dyDescent="0.25">
      <c r="A316" s="404" t="s">
        <v>1152</v>
      </c>
      <c r="B316" s="404" t="s">
        <v>2911</v>
      </c>
      <c r="C316" s="404" t="s">
        <v>467</v>
      </c>
      <c r="D316" s="406">
        <v>1</v>
      </c>
      <c r="E316" s="404">
        <v>48.95</v>
      </c>
      <c r="F316" s="405">
        <f t="shared" si="1032"/>
        <v>62.019650000000006</v>
      </c>
      <c r="G316" s="404">
        <v>40.32</v>
      </c>
      <c r="H316" s="405">
        <f t="shared" si="1032"/>
        <v>51.085439999999998</v>
      </c>
      <c r="I316" s="404">
        <v>50.02</v>
      </c>
      <c r="J316" s="405">
        <f t="shared" ref="J316" si="1258">I316+(I316*$D316*$D$2)</f>
        <v>63.375340000000008</v>
      </c>
      <c r="K316" s="404">
        <v>45.89</v>
      </c>
      <c r="L316" s="405">
        <f t="shared" ref="L316" si="1259">K316+(K316*$D316*$D$2)</f>
        <v>58.142630000000004</v>
      </c>
      <c r="M316" s="404">
        <v>37.93</v>
      </c>
      <c r="N316" s="405">
        <f t="shared" ref="N316" si="1260">M316+(M316*$D316*$D$2)</f>
        <v>48.057310000000001</v>
      </c>
      <c r="O316" s="404">
        <v>37.82</v>
      </c>
      <c r="P316" s="405">
        <f t="shared" ref="P316" si="1261">O316+(O316*$D316*$D$2)</f>
        <v>47.917940000000002</v>
      </c>
      <c r="Q316" s="404">
        <v>45.89</v>
      </c>
      <c r="R316" s="405">
        <f t="shared" si="1037"/>
        <v>58.142630000000004</v>
      </c>
    </row>
    <row r="317" spans="1:18" x14ac:dyDescent="0.25">
      <c r="A317" s="402" t="s">
        <v>103</v>
      </c>
      <c r="B317" s="402" t="s">
        <v>439</v>
      </c>
      <c r="C317" s="402" t="s">
        <v>467</v>
      </c>
      <c r="D317" s="406">
        <v>1</v>
      </c>
      <c r="E317" s="402">
        <v>56.09</v>
      </c>
      <c r="F317" s="403">
        <f t="shared" si="1032"/>
        <v>71.066030000000012</v>
      </c>
      <c r="G317" s="402">
        <v>50.48</v>
      </c>
      <c r="H317" s="403">
        <f t="shared" si="1032"/>
        <v>63.958159999999999</v>
      </c>
      <c r="I317" s="402">
        <v>54.96</v>
      </c>
      <c r="J317" s="403">
        <f t="shared" ref="J317" si="1262">I317+(I317*$D317*$D$2)</f>
        <v>69.634320000000002</v>
      </c>
      <c r="K317" s="402">
        <v>54.79</v>
      </c>
      <c r="L317" s="403">
        <f t="shared" ref="L317" si="1263">K317+(K317*$D317*$D$2)</f>
        <v>69.418930000000003</v>
      </c>
      <c r="M317" s="402">
        <v>54.77</v>
      </c>
      <c r="N317" s="403">
        <f t="shared" ref="N317" si="1264">M317+(M317*$D317*$D$2)</f>
        <v>69.393590000000003</v>
      </c>
      <c r="O317" s="402">
        <v>55.07</v>
      </c>
      <c r="P317" s="403">
        <f t="shared" ref="P317" si="1265">O317+(O317*$D317*$D$2)</f>
        <v>69.773690000000002</v>
      </c>
      <c r="Q317" s="402">
        <v>54.79</v>
      </c>
      <c r="R317" s="403">
        <f t="shared" si="1037"/>
        <v>69.418930000000003</v>
      </c>
    </row>
    <row r="318" spans="1:18" x14ac:dyDescent="0.25">
      <c r="A318" s="404" t="s">
        <v>1153</v>
      </c>
      <c r="B318" s="404" t="s">
        <v>2912</v>
      </c>
      <c r="C318" s="404" t="s">
        <v>467</v>
      </c>
      <c r="D318" s="406">
        <v>1</v>
      </c>
      <c r="E318" s="404">
        <v>56.05</v>
      </c>
      <c r="F318" s="405">
        <f t="shared" si="1032"/>
        <v>71.015349999999998</v>
      </c>
      <c r="G318" s="404">
        <v>50.37</v>
      </c>
      <c r="H318" s="405">
        <f t="shared" si="1032"/>
        <v>63.81879</v>
      </c>
      <c r="I318" s="404">
        <v>54.86</v>
      </c>
      <c r="J318" s="405">
        <f t="shared" ref="J318" si="1266">I318+(I318*$D318*$D$2)</f>
        <v>69.507620000000003</v>
      </c>
      <c r="K318" s="404">
        <v>54.69</v>
      </c>
      <c r="L318" s="405">
        <f t="shared" ref="L318" si="1267">K318+(K318*$D318*$D$2)</f>
        <v>69.292230000000004</v>
      </c>
      <c r="M318" s="404">
        <v>54.67</v>
      </c>
      <c r="N318" s="405">
        <f t="shared" ref="N318" si="1268">M318+(M318*$D318*$D$2)</f>
        <v>69.266890000000004</v>
      </c>
      <c r="O318" s="404">
        <v>54.97</v>
      </c>
      <c r="P318" s="405">
        <f t="shared" ref="P318" si="1269">O318+(O318*$D318*$D$2)</f>
        <v>69.646990000000002</v>
      </c>
      <c r="Q318" s="404">
        <v>54.69</v>
      </c>
      <c r="R318" s="405">
        <f t="shared" si="1037"/>
        <v>69.292230000000004</v>
      </c>
    </row>
    <row r="319" spans="1:18" x14ac:dyDescent="0.25">
      <c r="A319" s="402" t="s">
        <v>289</v>
      </c>
      <c r="B319" s="402" t="s">
        <v>2913</v>
      </c>
      <c r="C319" s="402" t="s">
        <v>467</v>
      </c>
      <c r="D319" s="406">
        <v>1</v>
      </c>
      <c r="E319" s="402">
        <v>94.22</v>
      </c>
      <c r="F319" s="403">
        <f t="shared" si="1032"/>
        <v>119.37674</v>
      </c>
      <c r="G319" s="402">
        <v>75.06</v>
      </c>
      <c r="H319" s="403">
        <f t="shared" si="1032"/>
        <v>95.101020000000005</v>
      </c>
      <c r="I319" s="402">
        <v>96.48</v>
      </c>
      <c r="J319" s="403">
        <f t="shared" ref="J319" si="1270">I319+(I319*$D319*$D$2)</f>
        <v>122.24016</v>
      </c>
      <c r="K319" s="402">
        <v>86.63</v>
      </c>
      <c r="L319" s="403">
        <f t="shared" ref="L319" si="1271">K319+(K319*$D319*$D$2)</f>
        <v>109.76021</v>
      </c>
      <c r="M319" s="402">
        <v>66.739999999999995</v>
      </c>
      <c r="N319" s="403">
        <f t="shared" ref="N319" si="1272">M319+(M319*$D319*$D$2)</f>
        <v>84.559579999999997</v>
      </c>
      <c r="O319" s="402">
        <v>66.3</v>
      </c>
      <c r="P319" s="403">
        <f t="shared" ref="P319" si="1273">O319+(O319*$D319*$D$2)</f>
        <v>84.002099999999999</v>
      </c>
      <c r="Q319" s="402">
        <v>86.63</v>
      </c>
      <c r="R319" s="403">
        <f t="shared" si="1037"/>
        <v>109.76021</v>
      </c>
    </row>
    <row r="320" spans="1:18" x14ac:dyDescent="0.25">
      <c r="A320" s="404" t="s">
        <v>1154</v>
      </c>
      <c r="B320" s="404" t="s">
        <v>2914</v>
      </c>
      <c r="C320" s="404" t="s">
        <v>467</v>
      </c>
      <c r="D320" s="406">
        <v>1</v>
      </c>
      <c r="E320" s="404">
        <v>94.19</v>
      </c>
      <c r="F320" s="405">
        <f t="shared" si="1032"/>
        <v>119.33873</v>
      </c>
      <c r="G320" s="404">
        <v>74.95</v>
      </c>
      <c r="H320" s="405">
        <f t="shared" si="1032"/>
        <v>94.961650000000006</v>
      </c>
      <c r="I320" s="404">
        <v>96.38</v>
      </c>
      <c r="J320" s="405">
        <f t="shared" ref="J320" si="1274">I320+(I320*$D320*$D$2)</f>
        <v>122.11346</v>
      </c>
      <c r="K320" s="404">
        <v>86.53</v>
      </c>
      <c r="L320" s="405">
        <f t="shared" ref="L320" si="1275">K320+(K320*$D320*$D$2)</f>
        <v>109.63351</v>
      </c>
      <c r="M320" s="404">
        <v>66.64</v>
      </c>
      <c r="N320" s="405">
        <f t="shared" ref="N320" si="1276">M320+(M320*$D320*$D$2)</f>
        <v>84.432879999999997</v>
      </c>
      <c r="O320" s="404">
        <v>66.2</v>
      </c>
      <c r="P320" s="405">
        <f t="shared" ref="P320" si="1277">O320+(O320*$D320*$D$2)</f>
        <v>83.875400000000013</v>
      </c>
      <c r="Q320" s="404">
        <v>86.53</v>
      </c>
      <c r="R320" s="405">
        <f t="shared" si="1037"/>
        <v>109.63351</v>
      </c>
    </row>
    <row r="321" spans="1:18" x14ac:dyDescent="0.25">
      <c r="A321" s="402" t="s">
        <v>1155</v>
      </c>
      <c r="B321" s="402" t="s">
        <v>2915</v>
      </c>
      <c r="C321" s="402" t="s">
        <v>467</v>
      </c>
      <c r="D321" s="406">
        <v>1</v>
      </c>
      <c r="E321" s="402">
        <v>49.27</v>
      </c>
      <c r="F321" s="403">
        <f t="shared" si="1032"/>
        <v>62.425090000000004</v>
      </c>
      <c r="G321" s="402">
        <v>44.31</v>
      </c>
      <c r="H321" s="403">
        <f t="shared" si="1032"/>
        <v>56.140770000000003</v>
      </c>
      <c r="I321" s="402">
        <v>48.13</v>
      </c>
      <c r="J321" s="403">
        <f t="shared" ref="J321" si="1278">I321+(I321*$D321*$D$2)</f>
        <v>60.980710000000002</v>
      </c>
      <c r="K321" s="402">
        <v>48.09</v>
      </c>
      <c r="L321" s="403">
        <f t="shared" ref="L321" si="1279">K321+(K321*$D321*$D$2)</f>
        <v>60.930030000000002</v>
      </c>
      <c r="M321" s="402">
        <v>48.07</v>
      </c>
      <c r="N321" s="403">
        <f t="shared" ref="N321" si="1280">M321+(M321*$D321*$D$2)</f>
        <v>60.904690000000002</v>
      </c>
      <c r="O321" s="402">
        <v>48.31</v>
      </c>
      <c r="P321" s="403">
        <f t="shared" ref="P321" si="1281">O321+(O321*$D321*$D$2)</f>
        <v>61.208770000000001</v>
      </c>
      <c r="Q321" s="402">
        <v>48.09</v>
      </c>
      <c r="R321" s="403">
        <f t="shared" si="1037"/>
        <v>60.930030000000002</v>
      </c>
    </row>
    <row r="322" spans="1:18" x14ac:dyDescent="0.25">
      <c r="A322" s="404" t="s">
        <v>1156</v>
      </c>
      <c r="B322" s="404" t="s">
        <v>2916</v>
      </c>
      <c r="C322" s="404" t="s">
        <v>467</v>
      </c>
      <c r="D322" s="406">
        <v>1</v>
      </c>
      <c r="E322" s="404">
        <v>85.02</v>
      </c>
      <c r="F322" s="405">
        <f t="shared" si="1032"/>
        <v>107.72033999999999</v>
      </c>
      <c r="G322" s="404">
        <v>67.349999999999994</v>
      </c>
      <c r="H322" s="405">
        <f t="shared" si="1032"/>
        <v>85.332449999999994</v>
      </c>
      <c r="I322" s="404">
        <v>87.06</v>
      </c>
      <c r="J322" s="405">
        <f t="shared" ref="J322" si="1282">I322+(I322*$D322*$D$2)</f>
        <v>110.30502</v>
      </c>
      <c r="K322" s="404">
        <v>77.94</v>
      </c>
      <c r="L322" s="405">
        <f t="shared" ref="L322" si="1283">K322+(K322*$D322*$D$2)</f>
        <v>98.749979999999994</v>
      </c>
      <c r="M322" s="404">
        <v>59.3</v>
      </c>
      <c r="N322" s="405">
        <f t="shared" ref="N322" si="1284">M322+(M322*$D322*$D$2)</f>
        <v>75.133099999999999</v>
      </c>
      <c r="O322" s="404">
        <v>58.84</v>
      </c>
      <c r="P322" s="405">
        <f t="shared" ref="P322" si="1285">O322+(O322*$D322*$D$2)</f>
        <v>74.550280000000001</v>
      </c>
      <c r="Q322" s="404">
        <v>77.94</v>
      </c>
      <c r="R322" s="405">
        <f t="shared" si="1037"/>
        <v>98.749979999999994</v>
      </c>
    </row>
    <row r="323" spans="1:18" x14ac:dyDescent="0.25">
      <c r="A323" s="402" t="s">
        <v>1157</v>
      </c>
      <c r="B323" s="402" t="s">
        <v>2917</v>
      </c>
      <c r="C323" s="402" t="s">
        <v>467</v>
      </c>
      <c r="D323" s="406">
        <v>1</v>
      </c>
      <c r="E323" s="402">
        <v>88.47</v>
      </c>
      <c r="F323" s="403">
        <f t="shared" si="1032"/>
        <v>112.09148999999999</v>
      </c>
      <c r="G323" s="402">
        <v>81.790000000000006</v>
      </c>
      <c r="H323" s="403">
        <f t="shared" si="1032"/>
        <v>103.62793000000001</v>
      </c>
      <c r="I323" s="402">
        <v>79.64</v>
      </c>
      <c r="J323" s="403">
        <f t="shared" ref="J323" si="1286">I323+(I323*$D323*$D$2)</f>
        <v>100.90388</v>
      </c>
      <c r="K323" s="402">
        <v>78.58</v>
      </c>
      <c r="L323" s="403">
        <f t="shared" ref="L323" si="1287">K323+(K323*$D323*$D$2)</f>
        <v>99.560859999999991</v>
      </c>
      <c r="M323" s="402">
        <v>82.83</v>
      </c>
      <c r="N323" s="403">
        <f t="shared" ref="N323" si="1288">M323+(M323*$D323*$D$2)</f>
        <v>104.94561</v>
      </c>
      <c r="O323" s="402">
        <v>96.45</v>
      </c>
      <c r="P323" s="403">
        <f t="shared" ref="P323" si="1289">O323+(O323*$D323*$D$2)</f>
        <v>122.20215</v>
      </c>
      <c r="Q323" s="402">
        <v>78.58</v>
      </c>
      <c r="R323" s="403">
        <f t="shared" si="1037"/>
        <v>99.560859999999991</v>
      </c>
    </row>
    <row r="324" spans="1:18" x14ac:dyDescent="0.25">
      <c r="A324" s="404" t="s">
        <v>1158</v>
      </c>
      <c r="B324" s="404" t="s">
        <v>2918</v>
      </c>
      <c r="C324" s="404" t="s">
        <v>467</v>
      </c>
      <c r="D324" s="406">
        <v>1</v>
      </c>
      <c r="E324" s="404">
        <v>52.78</v>
      </c>
      <c r="F324" s="405">
        <f t="shared" ref="F324:H387" si="1290">E324+(E324*$D324*$D$2)</f>
        <v>66.872259999999997</v>
      </c>
      <c r="G324" s="404">
        <v>48.75</v>
      </c>
      <c r="H324" s="405">
        <f t="shared" si="1290"/>
        <v>61.766249999999999</v>
      </c>
      <c r="I324" s="404">
        <v>48.49</v>
      </c>
      <c r="J324" s="405">
        <f t="shared" ref="J324" si="1291">I324+(I324*$D324*$D$2)</f>
        <v>61.43683</v>
      </c>
      <c r="K324" s="404">
        <v>47.83</v>
      </c>
      <c r="L324" s="405">
        <f t="shared" ref="L324" si="1292">K324+(K324*$D324*$D$2)</f>
        <v>60.600609999999996</v>
      </c>
      <c r="M324" s="404">
        <v>49.95</v>
      </c>
      <c r="N324" s="405">
        <f t="shared" ref="N324" si="1293">M324+(M324*$D324*$D$2)</f>
        <v>63.286650000000009</v>
      </c>
      <c r="O324" s="404">
        <v>56.81</v>
      </c>
      <c r="P324" s="405">
        <f t="shared" ref="P324" si="1294">O324+(O324*$D324*$D$2)</f>
        <v>71.978270000000009</v>
      </c>
      <c r="Q324" s="404">
        <v>47.83</v>
      </c>
      <c r="R324" s="405">
        <f t="shared" ref="R324:R387" si="1295">L324</f>
        <v>60.600609999999996</v>
      </c>
    </row>
    <row r="325" spans="1:18" x14ac:dyDescent="0.25">
      <c r="A325" s="402" t="s">
        <v>105</v>
      </c>
      <c r="B325" s="402" t="s">
        <v>106</v>
      </c>
      <c r="C325" s="402" t="s">
        <v>465</v>
      </c>
      <c r="D325" s="406">
        <v>1</v>
      </c>
      <c r="E325" s="402">
        <v>0.19</v>
      </c>
      <c r="F325" s="403">
        <f t="shared" si="1290"/>
        <v>0.24073</v>
      </c>
      <c r="G325" s="402">
        <v>0.15</v>
      </c>
      <c r="H325" s="403">
        <f t="shared" si="1290"/>
        <v>0.19005</v>
      </c>
      <c r="I325" s="402">
        <v>0.2</v>
      </c>
      <c r="J325" s="403">
        <f t="shared" ref="J325" si="1296">I325+(I325*$D325*$D$2)</f>
        <v>0.25340000000000001</v>
      </c>
      <c r="K325" s="402">
        <v>0.19</v>
      </c>
      <c r="L325" s="403">
        <f t="shared" ref="L325" si="1297">K325+(K325*$D325*$D$2)</f>
        <v>0.24073</v>
      </c>
      <c r="M325" s="402">
        <v>0.19</v>
      </c>
      <c r="N325" s="403">
        <f t="shared" ref="N325" si="1298">M325+(M325*$D325*$D$2)</f>
        <v>0.24073</v>
      </c>
      <c r="O325" s="402">
        <v>0.19</v>
      </c>
      <c r="P325" s="403">
        <f t="shared" ref="P325" si="1299">O325+(O325*$D325*$D$2)</f>
        <v>0.24073</v>
      </c>
      <c r="Q325" s="402">
        <v>0.19</v>
      </c>
      <c r="R325" s="403">
        <f t="shared" si="1295"/>
        <v>0.24073</v>
      </c>
    </row>
    <row r="326" spans="1:18" x14ac:dyDescent="0.25">
      <c r="A326" s="404" t="s">
        <v>107</v>
      </c>
      <c r="B326" s="404" t="s">
        <v>573</v>
      </c>
      <c r="C326" s="404" t="s">
        <v>465</v>
      </c>
      <c r="D326" s="406">
        <v>1</v>
      </c>
      <c r="E326" s="404">
        <v>0.13</v>
      </c>
      <c r="F326" s="405">
        <f t="shared" si="1290"/>
        <v>0.16471000000000002</v>
      </c>
      <c r="G326" s="404">
        <v>0.11</v>
      </c>
      <c r="H326" s="405">
        <f t="shared" si="1290"/>
        <v>0.13936999999999999</v>
      </c>
      <c r="I326" s="404">
        <v>0.14000000000000001</v>
      </c>
      <c r="J326" s="405">
        <f t="shared" ref="J326" si="1300">I326+(I326*$D326*$D$2)</f>
        <v>0.17738000000000001</v>
      </c>
      <c r="K326" s="404">
        <v>0.13</v>
      </c>
      <c r="L326" s="405">
        <f t="shared" ref="L326" si="1301">K326+(K326*$D326*$D$2)</f>
        <v>0.16471000000000002</v>
      </c>
      <c r="M326" s="404">
        <v>0.13</v>
      </c>
      <c r="N326" s="405">
        <f t="shared" ref="N326" si="1302">M326+(M326*$D326*$D$2)</f>
        <v>0.16471000000000002</v>
      </c>
      <c r="O326" s="404">
        <v>0.14000000000000001</v>
      </c>
      <c r="P326" s="405">
        <f t="shared" ref="P326" si="1303">O326+(O326*$D326*$D$2)</f>
        <v>0.17738000000000001</v>
      </c>
      <c r="Q326" s="404">
        <v>0.13</v>
      </c>
      <c r="R326" s="405">
        <f t="shared" si="1295"/>
        <v>0.16471000000000002</v>
      </c>
    </row>
    <row r="327" spans="1:18" x14ac:dyDescent="0.25">
      <c r="A327" s="402" t="s">
        <v>1159</v>
      </c>
      <c r="B327" s="402" t="s">
        <v>2919</v>
      </c>
      <c r="C327" s="402" t="s">
        <v>465</v>
      </c>
      <c r="D327" s="406">
        <v>1</v>
      </c>
      <c r="E327" s="402">
        <v>0.63</v>
      </c>
      <c r="F327" s="403">
        <f t="shared" si="1290"/>
        <v>0.79820999999999998</v>
      </c>
      <c r="G327" s="402">
        <v>0.54</v>
      </c>
      <c r="H327" s="403">
        <f t="shared" si="1290"/>
        <v>0.68418000000000001</v>
      </c>
      <c r="I327" s="402">
        <v>0.63</v>
      </c>
      <c r="J327" s="403">
        <f t="shared" ref="J327" si="1304">I327+(I327*$D327*$D$2)</f>
        <v>0.79820999999999998</v>
      </c>
      <c r="K327" s="402">
        <v>0.62</v>
      </c>
      <c r="L327" s="403">
        <f t="shared" ref="L327" si="1305">K327+(K327*$D327*$D$2)</f>
        <v>0.78554000000000002</v>
      </c>
      <c r="M327" s="402">
        <v>0.62</v>
      </c>
      <c r="N327" s="403">
        <f t="shared" ref="N327" si="1306">M327+(M327*$D327*$D$2)</f>
        <v>0.78554000000000002</v>
      </c>
      <c r="O327" s="402">
        <v>0.63</v>
      </c>
      <c r="P327" s="403">
        <f t="shared" ref="P327" si="1307">O327+(O327*$D327*$D$2)</f>
        <v>0.79820999999999998</v>
      </c>
      <c r="Q327" s="402">
        <v>0.62</v>
      </c>
      <c r="R327" s="403">
        <f t="shared" si="1295"/>
        <v>0.78554000000000002</v>
      </c>
    </row>
    <row r="328" spans="1:18" x14ac:dyDescent="0.25">
      <c r="A328" s="404" t="s">
        <v>1160</v>
      </c>
      <c r="B328" s="404" t="s">
        <v>2920</v>
      </c>
      <c r="C328" s="404" t="s">
        <v>465</v>
      </c>
      <c r="D328" s="406">
        <v>1</v>
      </c>
      <c r="E328" s="404">
        <v>0.74</v>
      </c>
      <c r="F328" s="405">
        <f t="shared" si="1290"/>
        <v>0.93757999999999997</v>
      </c>
      <c r="G328" s="404">
        <v>0.63</v>
      </c>
      <c r="H328" s="405">
        <f t="shared" si="1290"/>
        <v>0.79820999999999998</v>
      </c>
      <c r="I328" s="404">
        <v>0.74</v>
      </c>
      <c r="J328" s="405">
        <f t="shared" ref="J328" si="1308">I328+(I328*$D328*$D$2)</f>
        <v>0.93757999999999997</v>
      </c>
      <c r="K328" s="404">
        <v>0.73</v>
      </c>
      <c r="L328" s="405">
        <f t="shared" ref="L328" si="1309">K328+(K328*$D328*$D$2)</f>
        <v>0.92491000000000001</v>
      </c>
      <c r="M328" s="404">
        <v>0.73</v>
      </c>
      <c r="N328" s="405">
        <f t="shared" ref="N328" si="1310">M328+(M328*$D328*$D$2)</f>
        <v>0.92491000000000001</v>
      </c>
      <c r="O328" s="404">
        <v>0.74</v>
      </c>
      <c r="P328" s="405">
        <f t="shared" ref="P328" si="1311">O328+(O328*$D328*$D$2)</f>
        <v>0.93757999999999997</v>
      </c>
      <c r="Q328" s="404">
        <v>0.73</v>
      </c>
      <c r="R328" s="405">
        <f t="shared" si="1295"/>
        <v>0.92491000000000001</v>
      </c>
    </row>
    <row r="329" spans="1:18" x14ac:dyDescent="0.25">
      <c r="A329" s="402" t="s">
        <v>1161</v>
      </c>
      <c r="B329" s="402" t="s">
        <v>2921</v>
      </c>
      <c r="C329" s="402" t="s">
        <v>465</v>
      </c>
      <c r="D329" s="406">
        <v>1</v>
      </c>
      <c r="E329" s="402">
        <v>0.88</v>
      </c>
      <c r="F329" s="403">
        <f t="shared" si="1290"/>
        <v>1.11496</v>
      </c>
      <c r="G329" s="402">
        <v>0.7</v>
      </c>
      <c r="H329" s="403">
        <f t="shared" si="1290"/>
        <v>0.88690000000000002</v>
      </c>
      <c r="I329" s="402">
        <v>0.9</v>
      </c>
      <c r="J329" s="403">
        <f t="shared" ref="J329" si="1312">I329+(I329*$D329*$D$2)</f>
        <v>1.1403000000000001</v>
      </c>
      <c r="K329" s="402">
        <v>0.83</v>
      </c>
      <c r="L329" s="403">
        <f t="shared" ref="L329" si="1313">K329+(K329*$D329*$D$2)</f>
        <v>1.0516099999999999</v>
      </c>
      <c r="M329" s="402">
        <v>0.73</v>
      </c>
      <c r="N329" s="403">
        <f t="shared" ref="N329" si="1314">M329+(M329*$D329*$D$2)</f>
        <v>0.92491000000000001</v>
      </c>
      <c r="O329" s="402">
        <v>0.74</v>
      </c>
      <c r="P329" s="403">
        <f t="shared" ref="P329" si="1315">O329+(O329*$D329*$D$2)</f>
        <v>0.93757999999999997</v>
      </c>
      <c r="Q329" s="402">
        <v>0.83</v>
      </c>
      <c r="R329" s="403">
        <f t="shared" si="1295"/>
        <v>1.0516099999999999</v>
      </c>
    </row>
    <row r="330" spans="1:18" x14ac:dyDescent="0.25">
      <c r="A330" s="404" t="s">
        <v>1162</v>
      </c>
      <c r="B330" s="404" t="s">
        <v>2922</v>
      </c>
      <c r="C330" s="404" t="s">
        <v>465</v>
      </c>
      <c r="D330" s="406">
        <v>1</v>
      </c>
      <c r="E330" s="404">
        <v>0.83</v>
      </c>
      <c r="F330" s="405">
        <f t="shared" si="1290"/>
        <v>1.0516099999999999</v>
      </c>
      <c r="G330" s="404">
        <v>0.66</v>
      </c>
      <c r="H330" s="405">
        <f t="shared" si="1290"/>
        <v>0.83622000000000007</v>
      </c>
      <c r="I330" s="404">
        <v>0.84</v>
      </c>
      <c r="J330" s="405">
        <f t="shared" ref="J330" si="1316">I330+(I330*$D330*$D$2)</f>
        <v>1.0642799999999999</v>
      </c>
      <c r="K330" s="404">
        <v>0.78</v>
      </c>
      <c r="L330" s="405">
        <f t="shared" ref="L330" si="1317">K330+(K330*$D330*$D$2)</f>
        <v>0.98826000000000003</v>
      </c>
      <c r="M330" s="404">
        <v>0.68</v>
      </c>
      <c r="N330" s="405">
        <f t="shared" ref="N330" si="1318">M330+(M330*$D330*$D$2)</f>
        <v>0.8615600000000001</v>
      </c>
      <c r="O330" s="404">
        <v>0.69</v>
      </c>
      <c r="P330" s="405">
        <f t="shared" ref="P330" si="1319">O330+(O330*$D330*$D$2)</f>
        <v>0.87422999999999995</v>
      </c>
      <c r="Q330" s="404">
        <v>0.78</v>
      </c>
      <c r="R330" s="405">
        <f t="shared" si="1295"/>
        <v>0.98826000000000003</v>
      </c>
    </row>
    <row r="331" spans="1:18" x14ac:dyDescent="0.25">
      <c r="A331" s="402" t="s">
        <v>1163</v>
      </c>
      <c r="B331" s="402" t="s">
        <v>2923</v>
      </c>
      <c r="C331" s="402" t="s">
        <v>465</v>
      </c>
      <c r="D331" s="406">
        <v>1</v>
      </c>
      <c r="E331" s="402">
        <v>0.93</v>
      </c>
      <c r="F331" s="403">
        <f t="shared" si="1290"/>
        <v>1.1783100000000002</v>
      </c>
      <c r="G331" s="402">
        <v>0.75</v>
      </c>
      <c r="H331" s="403">
        <f t="shared" si="1290"/>
        <v>0.95025000000000004</v>
      </c>
      <c r="I331" s="402">
        <v>0.95</v>
      </c>
      <c r="J331" s="403">
        <f t="shared" ref="J331" si="1320">I331+(I331*$D331*$D$2)</f>
        <v>1.2036499999999999</v>
      </c>
      <c r="K331" s="402">
        <v>0.89</v>
      </c>
      <c r="L331" s="403">
        <f t="shared" ref="L331" si="1321">K331+(K331*$D331*$D$2)</f>
        <v>1.1276299999999999</v>
      </c>
      <c r="M331" s="402">
        <v>0.79</v>
      </c>
      <c r="N331" s="403">
        <f t="shared" ref="N331" si="1322">M331+(M331*$D331*$D$2)</f>
        <v>1.0009300000000001</v>
      </c>
      <c r="O331" s="402">
        <v>0.79</v>
      </c>
      <c r="P331" s="403">
        <f t="shared" ref="P331" si="1323">O331+(O331*$D331*$D$2)</f>
        <v>1.0009300000000001</v>
      </c>
      <c r="Q331" s="402">
        <v>0.89</v>
      </c>
      <c r="R331" s="403">
        <f t="shared" si="1295"/>
        <v>1.1276299999999999</v>
      </c>
    </row>
    <row r="332" spans="1:18" x14ac:dyDescent="0.25">
      <c r="A332" s="404" t="s">
        <v>109</v>
      </c>
      <c r="B332" s="404" t="s">
        <v>863</v>
      </c>
      <c r="C332" s="404" t="s">
        <v>465</v>
      </c>
      <c r="D332" s="406">
        <v>1</v>
      </c>
      <c r="E332" s="404">
        <v>1.97</v>
      </c>
      <c r="F332" s="405">
        <f t="shared" si="1290"/>
        <v>2.4959899999999999</v>
      </c>
      <c r="G332" s="404">
        <v>1.69</v>
      </c>
      <c r="H332" s="405">
        <f t="shared" si="1290"/>
        <v>2.1412300000000002</v>
      </c>
      <c r="I332" s="404">
        <v>1.97</v>
      </c>
      <c r="J332" s="405">
        <f t="shared" ref="J332" si="1324">I332+(I332*$D332*$D$2)</f>
        <v>2.4959899999999999</v>
      </c>
      <c r="K332" s="404">
        <v>1.93</v>
      </c>
      <c r="L332" s="405">
        <f t="shared" ref="L332" si="1325">K332+(K332*$D332*$D$2)</f>
        <v>2.4453100000000001</v>
      </c>
      <c r="M332" s="404">
        <v>1.92</v>
      </c>
      <c r="N332" s="405">
        <f t="shared" ref="N332" si="1326">M332+(M332*$D332*$D$2)</f>
        <v>2.4326400000000001</v>
      </c>
      <c r="O332" s="404">
        <v>1.95</v>
      </c>
      <c r="P332" s="405">
        <f t="shared" ref="P332" si="1327">O332+(O332*$D332*$D$2)</f>
        <v>2.47065</v>
      </c>
      <c r="Q332" s="404">
        <v>1.93</v>
      </c>
      <c r="R332" s="405">
        <f t="shared" si="1295"/>
        <v>2.4453100000000001</v>
      </c>
    </row>
    <row r="333" spans="1:18" x14ac:dyDescent="0.25">
      <c r="A333" s="402" t="s">
        <v>1164</v>
      </c>
      <c r="B333" s="402" t="s">
        <v>2924</v>
      </c>
      <c r="C333" s="402" t="s">
        <v>465</v>
      </c>
      <c r="D333" s="406">
        <v>1</v>
      </c>
      <c r="E333" s="402">
        <v>2.2000000000000002</v>
      </c>
      <c r="F333" s="403">
        <f t="shared" si="1290"/>
        <v>2.7874000000000003</v>
      </c>
      <c r="G333" s="402">
        <v>1.88</v>
      </c>
      <c r="H333" s="403">
        <f t="shared" si="1290"/>
        <v>2.3819599999999999</v>
      </c>
      <c r="I333" s="402">
        <v>2.21</v>
      </c>
      <c r="J333" s="403">
        <f t="shared" ref="J333" si="1328">I333+(I333*$D333*$D$2)</f>
        <v>2.8000699999999998</v>
      </c>
      <c r="K333" s="402">
        <v>2.16</v>
      </c>
      <c r="L333" s="403">
        <f t="shared" ref="L333" si="1329">K333+(K333*$D333*$D$2)</f>
        <v>2.73672</v>
      </c>
      <c r="M333" s="402">
        <v>2.16</v>
      </c>
      <c r="N333" s="403">
        <f t="shared" ref="N333" si="1330">M333+(M333*$D333*$D$2)</f>
        <v>2.73672</v>
      </c>
      <c r="O333" s="402">
        <v>2.19</v>
      </c>
      <c r="P333" s="403">
        <f t="shared" ref="P333" si="1331">O333+(O333*$D333*$D$2)</f>
        <v>2.7747299999999999</v>
      </c>
      <c r="Q333" s="402">
        <v>2.16</v>
      </c>
      <c r="R333" s="403">
        <f t="shared" si="1295"/>
        <v>2.73672</v>
      </c>
    </row>
    <row r="334" spans="1:18" x14ac:dyDescent="0.25">
      <c r="A334" s="404" t="s">
        <v>1165</v>
      </c>
      <c r="B334" s="404" t="s">
        <v>2925</v>
      </c>
      <c r="C334" s="404" t="s">
        <v>465</v>
      </c>
      <c r="D334" s="406">
        <v>1</v>
      </c>
      <c r="E334" s="404">
        <v>2.57</v>
      </c>
      <c r="F334" s="405">
        <f t="shared" si="1290"/>
        <v>3.2561899999999997</v>
      </c>
      <c r="G334" s="404">
        <v>2.08</v>
      </c>
      <c r="H334" s="405">
        <f t="shared" si="1290"/>
        <v>2.6353600000000004</v>
      </c>
      <c r="I334" s="404">
        <v>2.62</v>
      </c>
      <c r="J334" s="405">
        <f t="shared" ref="J334" si="1332">I334+(I334*$D334*$D$2)</f>
        <v>3.3195399999999999</v>
      </c>
      <c r="K334" s="404">
        <v>2.4300000000000002</v>
      </c>
      <c r="L334" s="405">
        <f t="shared" ref="L334" si="1333">K334+(K334*$D334*$D$2)</f>
        <v>3.0788100000000003</v>
      </c>
      <c r="M334" s="404">
        <v>2.13</v>
      </c>
      <c r="N334" s="405">
        <f t="shared" ref="N334" si="1334">M334+(M334*$D334*$D$2)</f>
        <v>2.6987100000000002</v>
      </c>
      <c r="O334" s="404">
        <v>2.14</v>
      </c>
      <c r="P334" s="405">
        <f t="shared" ref="P334" si="1335">O334+(O334*$D334*$D$2)</f>
        <v>2.7113800000000001</v>
      </c>
      <c r="Q334" s="404">
        <v>2.4300000000000002</v>
      </c>
      <c r="R334" s="405">
        <f t="shared" si="1295"/>
        <v>3.0788100000000003</v>
      </c>
    </row>
    <row r="335" spans="1:18" x14ac:dyDescent="0.25">
      <c r="A335" s="402" t="s">
        <v>865</v>
      </c>
      <c r="B335" s="402" t="s">
        <v>864</v>
      </c>
      <c r="C335" s="402" t="s">
        <v>465</v>
      </c>
      <c r="D335" s="406">
        <v>1</v>
      </c>
      <c r="E335" s="402">
        <v>2.56</v>
      </c>
      <c r="F335" s="403">
        <f t="shared" si="1290"/>
        <v>3.2435200000000002</v>
      </c>
      <c r="G335" s="402">
        <v>2.0699999999999998</v>
      </c>
      <c r="H335" s="403">
        <f t="shared" si="1290"/>
        <v>2.62269</v>
      </c>
      <c r="I335" s="402">
        <v>2.61</v>
      </c>
      <c r="J335" s="403">
        <f t="shared" ref="J335" si="1336">I335+(I335*$D335*$D$2)</f>
        <v>3.30687</v>
      </c>
      <c r="K335" s="402">
        <v>2.42</v>
      </c>
      <c r="L335" s="403">
        <f t="shared" ref="L335" si="1337">K335+(K335*$D335*$D$2)</f>
        <v>3.0661399999999999</v>
      </c>
      <c r="M335" s="402">
        <v>2.11</v>
      </c>
      <c r="N335" s="403">
        <f t="shared" ref="N335" si="1338">M335+(M335*$D335*$D$2)</f>
        <v>2.6733699999999998</v>
      </c>
      <c r="O335" s="402">
        <v>2.13</v>
      </c>
      <c r="P335" s="403">
        <f t="shared" ref="P335" si="1339">O335+(O335*$D335*$D$2)</f>
        <v>2.6987100000000002</v>
      </c>
      <c r="Q335" s="402">
        <v>2.42</v>
      </c>
      <c r="R335" s="403">
        <f t="shared" si="1295"/>
        <v>3.0661399999999999</v>
      </c>
    </row>
    <row r="336" spans="1:18" x14ac:dyDescent="0.25">
      <c r="A336" s="404" t="s">
        <v>1166</v>
      </c>
      <c r="B336" s="404" t="s">
        <v>2926</v>
      </c>
      <c r="C336" s="404" t="s">
        <v>465</v>
      </c>
      <c r="D336" s="406">
        <v>1</v>
      </c>
      <c r="E336" s="404">
        <v>2.79</v>
      </c>
      <c r="F336" s="405">
        <f t="shared" si="1290"/>
        <v>3.5349300000000001</v>
      </c>
      <c r="G336" s="404">
        <v>2.2599999999999998</v>
      </c>
      <c r="H336" s="405">
        <f t="shared" si="1290"/>
        <v>2.8634199999999996</v>
      </c>
      <c r="I336" s="404">
        <v>2.85</v>
      </c>
      <c r="J336" s="405">
        <f t="shared" ref="J336" si="1340">I336+(I336*$D336*$D$2)</f>
        <v>3.6109499999999999</v>
      </c>
      <c r="K336" s="404">
        <v>2.65</v>
      </c>
      <c r="L336" s="405">
        <f t="shared" ref="L336" si="1341">K336+(K336*$D336*$D$2)</f>
        <v>3.3575499999999998</v>
      </c>
      <c r="M336" s="404">
        <v>2.34</v>
      </c>
      <c r="N336" s="405">
        <f t="shared" ref="N336" si="1342">M336+(M336*$D336*$D$2)</f>
        <v>2.9647799999999997</v>
      </c>
      <c r="O336" s="404">
        <v>2.36</v>
      </c>
      <c r="P336" s="405">
        <f t="shared" ref="P336" si="1343">O336+(O336*$D336*$D$2)</f>
        <v>2.9901200000000001</v>
      </c>
      <c r="Q336" s="404">
        <v>2.65</v>
      </c>
      <c r="R336" s="405">
        <f t="shared" si="1295"/>
        <v>3.3575499999999998</v>
      </c>
    </row>
    <row r="337" spans="1:18" x14ac:dyDescent="0.25">
      <c r="A337" s="402" t="s">
        <v>1167</v>
      </c>
      <c r="B337" s="402" t="s">
        <v>2927</v>
      </c>
      <c r="C337" s="402" t="s">
        <v>465</v>
      </c>
      <c r="D337" s="406">
        <v>1</v>
      </c>
      <c r="E337" s="402">
        <v>2.85</v>
      </c>
      <c r="F337" s="403">
        <f t="shared" si="1290"/>
        <v>3.6109499999999999</v>
      </c>
      <c r="G337" s="402">
        <v>2.44</v>
      </c>
      <c r="H337" s="403">
        <f t="shared" si="1290"/>
        <v>3.0914799999999998</v>
      </c>
      <c r="I337" s="402">
        <v>2.85</v>
      </c>
      <c r="J337" s="403">
        <f t="shared" ref="J337" si="1344">I337+(I337*$D337*$D$2)</f>
        <v>3.6109499999999999</v>
      </c>
      <c r="K337" s="402">
        <v>2.79</v>
      </c>
      <c r="L337" s="403">
        <f t="shared" ref="L337" si="1345">K337+(K337*$D337*$D$2)</f>
        <v>3.5349300000000001</v>
      </c>
      <c r="M337" s="402">
        <v>2.79</v>
      </c>
      <c r="N337" s="403">
        <f t="shared" ref="N337" si="1346">M337+(M337*$D337*$D$2)</f>
        <v>3.5349300000000001</v>
      </c>
      <c r="O337" s="402">
        <v>2.83</v>
      </c>
      <c r="P337" s="403">
        <f t="shared" ref="P337" si="1347">O337+(O337*$D337*$D$2)</f>
        <v>3.58561</v>
      </c>
      <c r="Q337" s="402">
        <v>2.79</v>
      </c>
      <c r="R337" s="403">
        <f t="shared" si="1295"/>
        <v>3.5349300000000001</v>
      </c>
    </row>
    <row r="338" spans="1:18" x14ac:dyDescent="0.25">
      <c r="A338" s="404" t="s">
        <v>1168</v>
      </c>
      <c r="B338" s="404" t="s">
        <v>2928</v>
      </c>
      <c r="C338" s="404" t="s">
        <v>465</v>
      </c>
      <c r="D338" s="406">
        <v>1</v>
      </c>
      <c r="E338" s="404">
        <v>3.13</v>
      </c>
      <c r="F338" s="405">
        <f t="shared" si="1290"/>
        <v>3.9657100000000001</v>
      </c>
      <c r="G338" s="404">
        <v>2.67</v>
      </c>
      <c r="H338" s="405">
        <f t="shared" si="1290"/>
        <v>3.3828899999999997</v>
      </c>
      <c r="I338" s="404">
        <v>3.14</v>
      </c>
      <c r="J338" s="405">
        <f t="shared" ref="J338" si="1348">I338+(I338*$D338*$D$2)</f>
        <v>3.9783800000000005</v>
      </c>
      <c r="K338" s="404">
        <v>3.07</v>
      </c>
      <c r="L338" s="405">
        <f t="shared" ref="L338" si="1349">K338+(K338*$D338*$D$2)</f>
        <v>3.8896899999999999</v>
      </c>
      <c r="M338" s="404">
        <v>3.07</v>
      </c>
      <c r="N338" s="405">
        <f t="shared" ref="N338" si="1350">M338+(M338*$D338*$D$2)</f>
        <v>3.8896899999999999</v>
      </c>
      <c r="O338" s="404">
        <v>3.12</v>
      </c>
      <c r="P338" s="405">
        <f t="shared" ref="P338" si="1351">O338+(O338*$D338*$D$2)</f>
        <v>3.9530400000000001</v>
      </c>
      <c r="Q338" s="404">
        <v>3.07</v>
      </c>
      <c r="R338" s="405">
        <f t="shared" si="1295"/>
        <v>3.8896899999999999</v>
      </c>
    </row>
    <row r="339" spans="1:18" x14ac:dyDescent="0.25">
      <c r="A339" s="402" t="s">
        <v>1169</v>
      </c>
      <c r="B339" s="402" t="s">
        <v>2929</v>
      </c>
      <c r="C339" s="402" t="s">
        <v>465</v>
      </c>
      <c r="D339" s="406">
        <v>1</v>
      </c>
      <c r="E339" s="402">
        <v>3.51</v>
      </c>
      <c r="F339" s="403">
        <f t="shared" si="1290"/>
        <v>4.4471699999999998</v>
      </c>
      <c r="G339" s="402">
        <v>2.86</v>
      </c>
      <c r="H339" s="403">
        <f t="shared" si="1290"/>
        <v>3.6236199999999998</v>
      </c>
      <c r="I339" s="402">
        <v>3.57</v>
      </c>
      <c r="J339" s="403">
        <f t="shared" ref="J339" si="1352">I339+(I339*$D339*$D$2)</f>
        <v>4.5231899999999996</v>
      </c>
      <c r="K339" s="402">
        <v>3.34</v>
      </c>
      <c r="L339" s="403">
        <f t="shared" ref="L339" si="1353">K339+(K339*$D339*$D$2)</f>
        <v>4.2317799999999997</v>
      </c>
      <c r="M339" s="402">
        <v>2.97</v>
      </c>
      <c r="N339" s="403">
        <f t="shared" ref="N339" si="1354">M339+(M339*$D339*$D$2)</f>
        <v>3.7629900000000003</v>
      </c>
      <c r="O339" s="402">
        <v>3</v>
      </c>
      <c r="P339" s="403">
        <f t="shared" ref="P339" si="1355">O339+(O339*$D339*$D$2)</f>
        <v>3.8010000000000002</v>
      </c>
      <c r="Q339" s="402">
        <v>3.34</v>
      </c>
      <c r="R339" s="403">
        <f t="shared" si="1295"/>
        <v>4.2317799999999997</v>
      </c>
    </row>
    <row r="340" spans="1:18" x14ac:dyDescent="0.25">
      <c r="A340" s="404" t="s">
        <v>1170</v>
      </c>
      <c r="B340" s="404" t="s">
        <v>2930</v>
      </c>
      <c r="C340" s="404" t="s">
        <v>465</v>
      </c>
      <c r="D340" s="406">
        <v>1</v>
      </c>
      <c r="E340" s="404">
        <v>3.55</v>
      </c>
      <c r="F340" s="405">
        <f t="shared" si="1290"/>
        <v>4.4978499999999997</v>
      </c>
      <c r="G340" s="404">
        <v>2.89</v>
      </c>
      <c r="H340" s="405">
        <f t="shared" si="1290"/>
        <v>3.6616300000000002</v>
      </c>
      <c r="I340" s="404">
        <v>3.61</v>
      </c>
      <c r="J340" s="405">
        <f t="shared" ref="J340" si="1356">I340+(I340*$D340*$D$2)</f>
        <v>4.5738699999999994</v>
      </c>
      <c r="K340" s="404">
        <v>3.38</v>
      </c>
      <c r="L340" s="405">
        <f t="shared" ref="L340" si="1357">K340+(K340*$D340*$D$2)</f>
        <v>4.2824600000000004</v>
      </c>
      <c r="M340" s="404">
        <v>3.01</v>
      </c>
      <c r="N340" s="405">
        <f t="shared" ref="N340" si="1358">M340+(M340*$D340*$D$2)</f>
        <v>3.8136699999999997</v>
      </c>
      <c r="O340" s="404">
        <v>3.04</v>
      </c>
      <c r="P340" s="405">
        <f t="shared" ref="P340" si="1359">O340+(O340*$D340*$D$2)</f>
        <v>3.85168</v>
      </c>
      <c r="Q340" s="404">
        <v>3.38</v>
      </c>
      <c r="R340" s="405">
        <f t="shared" si="1295"/>
        <v>4.2824600000000004</v>
      </c>
    </row>
    <row r="341" spans="1:18" x14ac:dyDescent="0.25">
      <c r="A341" s="402" t="s">
        <v>1171</v>
      </c>
      <c r="B341" s="402" t="s">
        <v>2931</v>
      </c>
      <c r="C341" s="402" t="s">
        <v>465</v>
      </c>
      <c r="D341" s="406">
        <v>1</v>
      </c>
      <c r="E341" s="402">
        <v>3.83</v>
      </c>
      <c r="F341" s="403">
        <f t="shared" si="1290"/>
        <v>4.8526100000000003</v>
      </c>
      <c r="G341" s="402">
        <v>3.12</v>
      </c>
      <c r="H341" s="403">
        <f t="shared" si="1290"/>
        <v>3.9530400000000001</v>
      </c>
      <c r="I341" s="402">
        <v>3.9</v>
      </c>
      <c r="J341" s="403">
        <f t="shared" ref="J341" si="1360">I341+(I341*$D341*$D$2)</f>
        <v>4.9413</v>
      </c>
      <c r="K341" s="402">
        <v>3.65</v>
      </c>
      <c r="L341" s="403">
        <f t="shared" ref="L341" si="1361">K341+(K341*$D341*$D$2)</f>
        <v>4.6245500000000002</v>
      </c>
      <c r="M341" s="402">
        <v>3.29</v>
      </c>
      <c r="N341" s="403">
        <f t="shared" ref="N341" si="1362">M341+(M341*$D341*$D$2)</f>
        <v>4.1684299999999999</v>
      </c>
      <c r="O341" s="402">
        <v>3.32</v>
      </c>
      <c r="P341" s="403">
        <f t="shared" ref="P341" si="1363">O341+(O341*$D341*$D$2)</f>
        <v>4.2064399999999997</v>
      </c>
      <c r="Q341" s="402">
        <v>3.65</v>
      </c>
      <c r="R341" s="403">
        <f t="shared" si="1295"/>
        <v>4.6245500000000002</v>
      </c>
    </row>
    <row r="342" spans="1:18" x14ac:dyDescent="0.25">
      <c r="A342" s="404" t="s">
        <v>1172</v>
      </c>
      <c r="B342" s="404" t="s">
        <v>2932</v>
      </c>
      <c r="C342" s="404" t="s">
        <v>467</v>
      </c>
      <c r="D342" s="406">
        <v>1</v>
      </c>
      <c r="E342" s="404">
        <v>78.47</v>
      </c>
      <c r="F342" s="405">
        <f t="shared" si="1290"/>
        <v>99.421490000000006</v>
      </c>
      <c r="G342" s="404">
        <v>69.27</v>
      </c>
      <c r="H342" s="405">
        <f t="shared" si="1290"/>
        <v>87.765090000000001</v>
      </c>
      <c r="I342" s="404">
        <v>78.319999999999993</v>
      </c>
      <c r="J342" s="405">
        <f t="shared" ref="J342" si="1364">I342+(I342*$D342*$D$2)</f>
        <v>99.231439999999992</v>
      </c>
      <c r="K342" s="404">
        <v>76.87</v>
      </c>
      <c r="L342" s="405">
        <f t="shared" ref="L342" si="1365">K342+(K342*$D342*$D$2)</f>
        <v>97.394290000000012</v>
      </c>
      <c r="M342" s="404">
        <v>76.81</v>
      </c>
      <c r="N342" s="405">
        <f t="shared" ref="N342" si="1366">M342+(M342*$D342*$D$2)</f>
        <v>97.318270000000012</v>
      </c>
      <c r="O342" s="404">
        <v>77.67</v>
      </c>
      <c r="P342" s="405">
        <f t="shared" ref="P342" si="1367">O342+(O342*$D342*$D$2)</f>
        <v>98.407890000000009</v>
      </c>
      <c r="Q342" s="404">
        <v>76.87</v>
      </c>
      <c r="R342" s="405">
        <f t="shared" si="1295"/>
        <v>97.394290000000012</v>
      </c>
    </row>
    <row r="343" spans="1:18" x14ac:dyDescent="0.25">
      <c r="A343" s="402" t="s">
        <v>1173</v>
      </c>
      <c r="B343" s="402" t="s">
        <v>2933</v>
      </c>
      <c r="C343" s="402" t="s">
        <v>467</v>
      </c>
      <c r="D343" s="406">
        <v>1</v>
      </c>
      <c r="E343" s="402">
        <v>110.81</v>
      </c>
      <c r="F343" s="403">
        <f t="shared" si="1290"/>
        <v>140.39627000000002</v>
      </c>
      <c r="G343" s="402">
        <v>95.86</v>
      </c>
      <c r="H343" s="403">
        <f t="shared" si="1290"/>
        <v>121.45462000000001</v>
      </c>
      <c r="I343" s="402">
        <v>118.58</v>
      </c>
      <c r="J343" s="403">
        <f t="shared" ref="J343" si="1368">I343+(I343*$D343*$D$2)</f>
        <v>150.24086</v>
      </c>
      <c r="K343" s="402">
        <v>111.77</v>
      </c>
      <c r="L343" s="403">
        <f t="shared" ref="L343" si="1369">K343+(K343*$D343*$D$2)</f>
        <v>141.61259000000001</v>
      </c>
      <c r="M343" s="402">
        <v>88.88</v>
      </c>
      <c r="N343" s="403">
        <f t="shared" ref="N343" si="1370">M343+(M343*$D343*$D$2)</f>
        <v>112.61095999999999</v>
      </c>
      <c r="O343" s="402">
        <v>89.49</v>
      </c>
      <c r="P343" s="403">
        <f t="shared" ref="P343" si="1371">O343+(O343*$D343*$D$2)</f>
        <v>113.38382999999999</v>
      </c>
      <c r="Q343" s="402">
        <v>111.77</v>
      </c>
      <c r="R343" s="403">
        <f t="shared" si="1295"/>
        <v>141.61259000000001</v>
      </c>
    </row>
    <row r="344" spans="1:18" x14ac:dyDescent="0.25">
      <c r="A344" s="404" t="s">
        <v>1174</v>
      </c>
      <c r="B344" s="404" t="s">
        <v>2934</v>
      </c>
      <c r="C344" s="404" t="s">
        <v>467</v>
      </c>
      <c r="D344" s="406">
        <v>1</v>
      </c>
      <c r="E344" s="404">
        <v>69.069999999999993</v>
      </c>
      <c r="F344" s="405">
        <f t="shared" si="1290"/>
        <v>87.511689999999987</v>
      </c>
      <c r="G344" s="404">
        <v>59.77</v>
      </c>
      <c r="H344" s="405">
        <f t="shared" si="1290"/>
        <v>75.728589999999997</v>
      </c>
      <c r="I344" s="404">
        <v>68.459999999999994</v>
      </c>
      <c r="J344" s="405">
        <f t="shared" ref="J344" si="1372">I344+(I344*$D344*$D$2)</f>
        <v>86.73881999999999</v>
      </c>
      <c r="K344" s="404">
        <v>67.48</v>
      </c>
      <c r="L344" s="405">
        <f t="shared" ref="L344" si="1373">K344+(K344*$D344*$D$2)</f>
        <v>85.497160000000008</v>
      </c>
      <c r="M344" s="404">
        <v>67.430000000000007</v>
      </c>
      <c r="N344" s="405">
        <f t="shared" ref="N344" si="1374">M344+(M344*$D344*$D$2)</f>
        <v>85.433810000000008</v>
      </c>
      <c r="O344" s="404">
        <v>68.22</v>
      </c>
      <c r="P344" s="405">
        <f t="shared" ref="P344" si="1375">O344+(O344*$D344*$D$2)</f>
        <v>86.434740000000005</v>
      </c>
      <c r="Q344" s="404">
        <v>67.48</v>
      </c>
      <c r="R344" s="405">
        <f t="shared" si="1295"/>
        <v>85.497160000000008</v>
      </c>
    </row>
    <row r="345" spans="1:18" x14ac:dyDescent="0.25">
      <c r="A345" s="402" t="s">
        <v>1175</v>
      </c>
      <c r="B345" s="402" t="s">
        <v>2935</v>
      </c>
      <c r="C345" s="402" t="s">
        <v>467</v>
      </c>
      <c r="D345" s="406">
        <v>1</v>
      </c>
      <c r="E345" s="402">
        <v>102.44</v>
      </c>
      <c r="F345" s="403">
        <f t="shared" si="1290"/>
        <v>129.79148000000001</v>
      </c>
      <c r="G345" s="402">
        <v>81.28</v>
      </c>
      <c r="H345" s="403">
        <f t="shared" si="1290"/>
        <v>102.98176000000001</v>
      </c>
      <c r="I345" s="402">
        <v>104.79</v>
      </c>
      <c r="J345" s="403">
        <f t="shared" ref="J345" si="1376">I345+(I345*$D345*$D$2)</f>
        <v>132.76893000000001</v>
      </c>
      <c r="K345" s="402">
        <v>95.35</v>
      </c>
      <c r="L345" s="403">
        <f t="shared" ref="L345" si="1377">K345+(K345*$D345*$D$2)</f>
        <v>120.80844999999999</v>
      </c>
      <c r="M345" s="402">
        <v>77.91</v>
      </c>
      <c r="N345" s="403">
        <f t="shared" ref="N345" si="1378">M345+(M345*$D345*$D$2)</f>
        <v>98.711969999999994</v>
      </c>
      <c r="O345" s="402">
        <v>78.05</v>
      </c>
      <c r="P345" s="403">
        <f t="shared" ref="P345" si="1379">O345+(O345*$D345*$D$2)</f>
        <v>98.889349999999993</v>
      </c>
      <c r="Q345" s="402">
        <v>95.35</v>
      </c>
      <c r="R345" s="403">
        <f t="shared" si="1295"/>
        <v>120.80844999999999</v>
      </c>
    </row>
    <row r="346" spans="1:18" x14ac:dyDescent="0.25">
      <c r="A346" s="404" t="s">
        <v>1176</v>
      </c>
      <c r="B346" s="404" t="s">
        <v>2936</v>
      </c>
      <c r="C346" s="404" t="s">
        <v>70</v>
      </c>
      <c r="D346" s="406">
        <v>1</v>
      </c>
      <c r="E346" s="404">
        <v>47.08</v>
      </c>
      <c r="F346" s="405">
        <f t="shared" si="1290"/>
        <v>59.650359999999999</v>
      </c>
      <c r="G346" s="404">
        <v>45.05</v>
      </c>
      <c r="H346" s="405">
        <f t="shared" si="1290"/>
        <v>57.07835</v>
      </c>
      <c r="I346" s="404">
        <v>47.5</v>
      </c>
      <c r="J346" s="405">
        <f t="shared" ref="J346" si="1380">I346+(I346*$D346*$D$2)</f>
        <v>60.182500000000005</v>
      </c>
      <c r="K346" s="404">
        <v>46.84</v>
      </c>
      <c r="L346" s="405">
        <f t="shared" ref="L346" si="1381">K346+(K346*$D346*$D$2)</f>
        <v>59.346280000000007</v>
      </c>
      <c r="M346" s="404">
        <v>46.82</v>
      </c>
      <c r="N346" s="405">
        <f t="shared" ref="N346" si="1382">M346+(M346*$D346*$D$2)</f>
        <v>59.32094</v>
      </c>
      <c r="O346" s="404">
        <v>47.11</v>
      </c>
      <c r="P346" s="405">
        <f t="shared" ref="P346" si="1383">O346+(O346*$D346*$D$2)</f>
        <v>59.688369999999999</v>
      </c>
      <c r="Q346" s="404">
        <v>46.84</v>
      </c>
      <c r="R346" s="405">
        <f t="shared" si="1295"/>
        <v>59.346280000000007</v>
      </c>
    </row>
    <row r="347" spans="1:18" x14ac:dyDescent="0.25">
      <c r="A347" s="402" t="s">
        <v>1177</v>
      </c>
      <c r="B347" s="402" t="s">
        <v>2937</v>
      </c>
      <c r="C347" s="402" t="s">
        <v>70</v>
      </c>
      <c r="D347" s="406">
        <v>1</v>
      </c>
      <c r="E347" s="402">
        <v>56.29</v>
      </c>
      <c r="F347" s="403">
        <f t="shared" si="1290"/>
        <v>71.319429999999997</v>
      </c>
      <c r="G347" s="402">
        <v>73.959999999999994</v>
      </c>
      <c r="H347" s="403">
        <f t="shared" si="1290"/>
        <v>93.707319999999996</v>
      </c>
      <c r="I347" s="402">
        <v>77.760000000000005</v>
      </c>
      <c r="J347" s="403">
        <f t="shared" ref="J347" si="1384">I347+(I347*$D347*$D$2)</f>
        <v>98.521920000000009</v>
      </c>
      <c r="K347" s="402">
        <v>86.12</v>
      </c>
      <c r="L347" s="403">
        <f t="shared" ref="L347" si="1385">K347+(K347*$D347*$D$2)</f>
        <v>109.11404</v>
      </c>
      <c r="M347" s="402">
        <v>57.37</v>
      </c>
      <c r="N347" s="403">
        <f t="shared" ref="N347" si="1386">M347+(M347*$D347*$D$2)</f>
        <v>72.687789999999993</v>
      </c>
      <c r="O347" s="402">
        <v>59.04</v>
      </c>
      <c r="P347" s="403">
        <f t="shared" ref="P347" si="1387">O347+(O347*$D347*$D$2)</f>
        <v>74.80368</v>
      </c>
      <c r="Q347" s="402">
        <v>86.12</v>
      </c>
      <c r="R347" s="403">
        <f t="shared" si="1295"/>
        <v>109.11404</v>
      </c>
    </row>
    <row r="348" spans="1:18" x14ac:dyDescent="0.25">
      <c r="A348" s="404" t="s">
        <v>1178</v>
      </c>
      <c r="B348" s="404" t="s">
        <v>2938</v>
      </c>
      <c r="C348" s="404" t="s">
        <v>70</v>
      </c>
      <c r="D348" s="406">
        <v>1</v>
      </c>
      <c r="E348" s="404">
        <v>46.85</v>
      </c>
      <c r="F348" s="405">
        <f t="shared" si="1290"/>
        <v>59.35895</v>
      </c>
      <c r="G348" s="404">
        <v>43.56</v>
      </c>
      <c r="H348" s="405">
        <f t="shared" si="1290"/>
        <v>55.190520000000006</v>
      </c>
      <c r="I348" s="404">
        <v>46.67</v>
      </c>
      <c r="J348" s="405">
        <f t="shared" ref="J348" si="1388">I348+(I348*$D348*$D$2)</f>
        <v>59.130890000000001</v>
      </c>
      <c r="K348" s="404">
        <v>46.2</v>
      </c>
      <c r="L348" s="405">
        <f t="shared" ref="L348" si="1389">K348+(K348*$D348*$D$2)</f>
        <v>58.535400000000003</v>
      </c>
      <c r="M348" s="404">
        <v>46.17</v>
      </c>
      <c r="N348" s="405">
        <f t="shared" ref="N348" si="1390">M348+(M348*$D348*$D$2)</f>
        <v>58.497390000000003</v>
      </c>
      <c r="O348" s="404">
        <v>46.48</v>
      </c>
      <c r="P348" s="405">
        <f t="shared" ref="P348" si="1391">O348+(O348*$D348*$D$2)</f>
        <v>58.890159999999995</v>
      </c>
      <c r="Q348" s="404">
        <v>46.2</v>
      </c>
      <c r="R348" s="405">
        <f t="shared" si="1295"/>
        <v>58.535400000000003</v>
      </c>
    </row>
    <row r="349" spans="1:18" x14ac:dyDescent="0.25">
      <c r="A349" s="402" t="s">
        <v>1179</v>
      </c>
      <c r="B349" s="402" t="s">
        <v>2939</v>
      </c>
      <c r="C349" s="402" t="s">
        <v>70</v>
      </c>
      <c r="D349" s="406">
        <v>1</v>
      </c>
      <c r="E349" s="402">
        <v>43.43</v>
      </c>
      <c r="F349" s="403">
        <f t="shared" si="1290"/>
        <v>55.02581</v>
      </c>
      <c r="G349" s="402">
        <v>40.4</v>
      </c>
      <c r="H349" s="403">
        <f t="shared" si="1290"/>
        <v>51.186799999999998</v>
      </c>
      <c r="I349" s="402">
        <v>43.34</v>
      </c>
      <c r="J349" s="403">
        <f t="shared" ref="J349" si="1392">I349+(I349*$D349*$D$2)</f>
        <v>54.911780000000007</v>
      </c>
      <c r="K349" s="402">
        <v>42.84</v>
      </c>
      <c r="L349" s="403">
        <f t="shared" ref="L349" si="1393">K349+(K349*$D349*$D$2)</f>
        <v>54.278280000000009</v>
      </c>
      <c r="M349" s="402">
        <v>42.82</v>
      </c>
      <c r="N349" s="403">
        <f t="shared" ref="N349" si="1394">M349+(M349*$D349*$D$2)</f>
        <v>54.252940000000002</v>
      </c>
      <c r="O349" s="402">
        <v>43.12</v>
      </c>
      <c r="P349" s="403">
        <f t="shared" ref="P349" si="1395">O349+(O349*$D349*$D$2)</f>
        <v>54.633039999999994</v>
      </c>
      <c r="Q349" s="402">
        <v>42.84</v>
      </c>
      <c r="R349" s="403">
        <f t="shared" si="1295"/>
        <v>54.278280000000009</v>
      </c>
    </row>
    <row r="350" spans="1:18" x14ac:dyDescent="0.25">
      <c r="A350" s="404" t="s">
        <v>1180</v>
      </c>
      <c r="B350" s="404" t="s">
        <v>2940</v>
      </c>
      <c r="C350" s="404" t="s">
        <v>70</v>
      </c>
      <c r="D350" s="406">
        <v>1</v>
      </c>
      <c r="E350" s="404">
        <v>54.73</v>
      </c>
      <c r="F350" s="405">
        <f t="shared" si="1290"/>
        <v>69.342909999999989</v>
      </c>
      <c r="G350" s="404">
        <v>51.42</v>
      </c>
      <c r="H350" s="405">
        <f t="shared" si="1290"/>
        <v>65.149140000000003</v>
      </c>
      <c r="I350" s="404">
        <v>54.54</v>
      </c>
      <c r="J350" s="405">
        <f t="shared" ref="J350" si="1396">I350+(I350*$D350*$D$2)</f>
        <v>69.102180000000004</v>
      </c>
      <c r="K350" s="404">
        <v>54.07</v>
      </c>
      <c r="L350" s="405">
        <f t="shared" ref="L350" si="1397">K350+(K350*$D350*$D$2)</f>
        <v>68.506690000000006</v>
      </c>
      <c r="M350" s="404">
        <v>54.05</v>
      </c>
      <c r="N350" s="405">
        <f t="shared" ref="N350" si="1398">M350+(M350*$D350*$D$2)</f>
        <v>68.481349999999992</v>
      </c>
      <c r="O350" s="404">
        <v>54.36</v>
      </c>
      <c r="P350" s="405">
        <f t="shared" ref="P350" si="1399">O350+(O350*$D350*$D$2)</f>
        <v>68.874120000000005</v>
      </c>
      <c r="Q350" s="404">
        <v>54.07</v>
      </c>
      <c r="R350" s="405">
        <f t="shared" si="1295"/>
        <v>68.506690000000006</v>
      </c>
    </row>
    <row r="351" spans="1:18" x14ac:dyDescent="0.25">
      <c r="A351" s="402" t="s">
        <v>1181</v>
      </c>
      <c r="B351" s="402" t="s">
        <v>2941</v>
      </c>
      <c r="C351" s="402" t="s">
        <v>70</v>
      </c>
      <c r="D351" s="406">
        <v>1</v>
      </c>
      <c r="E351" s="402">
        <v>60.83</v>
      </c>
      <c r="F351" s="403">
        <f t="shared" si="1290"/>
        <v>77.071609999999993</v>
      </c>
      <c r="G351" s="402">
        <v>54.27</v>
      </c>
      <c r="H351" s="403">
        <f t="shared" si="1290"/>
        <v>68.760090000000005</v>
      </c>
      <c r="I351" s="402">
        <v>63.39</v>
      </c>
      <c r="J351" s="403">
        <f t="shared" ref="J351" si="1400">I351+(I351*$D351*$D$2)</f>
        <v>80.315129999999996</v>
      </c>
      <c r="K351" s="402">
        <v>60.21</v>
      </c>
      <c r="L351" s="403">
        <f t="shared" ref="L351" si="1401">K351+(K351*$D351*$D$2)</f>
        <v>76.286069999999995</v>
      </c>
      <c r="M351" s="402">
        <v>51.13</v>
      </c>
      <c r="N351" s="403">
        <f t="shared" ref="N351" si="1402">M351+(M351*$D351*$D$2)</f>
        <v>64.781710000000004</v>
      </c>
      <c r="O351" s="402">
        <v>51.28</v>
      </c>
      <c r="P351" s="403">
        <f t="shared" ref="P351" si="1403">O351+(O351*$D351*$D$2)</f>
        <v>64.971760000000003</v>
      </c>
      <c r="Q351" s="402">
        <v>60.21</v>
      </c>
      <c r="R351" s="403">
        <f t="shared" si="1295"/>
        <v>76.286069999999995</v>
      </c>
    </row>
    <row r="352" spans="1:18" x14ac:dyDescent="0.25">
      <c r="A352" s="404" t="s">
        <v>1182</v>
      </c>
      <c r="B352" s="404" t="s">
        <v>2942</v>
      </c>
      <c r="C352" s="404" t="s">
        <v>70</v>
      </c>
      <c r="D352" s="406">
        <v>1</v>
      </c>
      <c r="E352" s="404">
        <v>56.76</v>
      </c>
      <c r="F352" s="405">
        <f t="shared" si="1290"/>
        <v>71.914919999999995</v>
      </c>
      <c r="G352" s="404">
        <v>54.13</v>
      </c>
      <c r="H352" s="405">
        <f t="shared" si="1290"/>
        <v>68.582710000000006</v>
      </c>
      <c r="I352" s="404">
        <v>62.38</v>
      </c>
      <c r="J352" s="405">
        <f t="shared" ref="J352" si="1404">I352+(I352*$D352*$D$2)</f>
        <v>79.03546</v>
      </c>
      <c r="K352" s="404">
        <v>61.04</v>
      </c>
      <c r="L352" s="405">
        <f t="shared" ref="L352" si="1405">K352+(K352*$D352*$D$2)</f>
        <v>77.337680000000006</v>
      </c>
      <c r="M352" s="404">
        <v>48.72</v>
      </c>
      <c r="N352" s="405">
        <f t="shared" ref="N352" si="1406">M352+(M352*$D352*$D$2)</f>
        <v>61.72824</v>
      </c>
      <c r="O352" s="404">
        <v>49.11</v>
      </c>
      <c r="P352" s="405">
        <f t="shared" ref="P352" si="1407">O352+(O352*$D352*$D$2)</f>
        <v>62.222369999999998</v>
      </c>
      <c r="Q352" s="404">
        <v>61.04</v>
      </c>
      <c r="R352" s="405">
        <f t="shared" si="1295"/>
        <v>77.337680000000006</v>
      </c>
    </row>
    <row r="353" spans="1:18" x14ac:dyDescent="0.25">
      <c r="A353" s="402" t="s">
        <v>1183</v>
      </c>
      <c r="B353" s="402" t="s">
        <v>2943</v>
      </c>
      <c r="C353" s="402" t="s">
        <v>70</v>
      </c>
      <c r="D353" s="406">
        <v>1</v>
      </c>
      <c r="E353" s="402">
        <v>68.83</v>
      </c>
      <c r="F353" s="403">
        <f t="shared" si="1290"/>
        <v>87.207610000000003</v>
      </c>
      <c r="G353" s="402">
        <v>62.21</v>
      </c>
      <c r="H353" s="403">
        <f t="shared" si="1290"/>
        <v>78.820070000000001</v>
      </c>
      <c r="I353" s="402">
        <v>71.39</v>
      </c>
      <c r="J353" s="403">
        <f t="shared" ref="J353" si="1408">I353+(I353*$D353*$D$2)</f>
        <v>90.451130000000006</v>
      </c>
      <c r="K353" s="402">
        <v>68.19</v>
      </c>
      <c r="L353" s="403">
        <f t="shared" ref="L353" si="1409">K353+(K353*$D353*$D$2)</f>
        <v>86.396729999999991</v>
      </c>
      <c r="M353" s="402">
        <v>59.05</v>
      </c>
      <c r="N353" s="403">
        <f t="shared" ref="N353" si="1410">M353+(M353*$D353*$D$2)</f>
        <v>74.81635</v>
      </c>
      <c r="O353" s="402">
        <v>59.19</v>
      </c>
      <c r="P353" s="403">
        <f t="shared" ref="P353" si="1411">O353+(O353*$D353*$D$2)</f>
        <v>74.993729999999999</v>
      </c>
      <c r="Q353" s="402">
        <v>68.19</v>
      </c>
      <c r="R353" s="403">
        <f t="shared" si="1295"/>
        <v>86.396729999999991</v>
      </c>
    </row>
    <row r="354" spans="1:18" x14ac:dyDescent="0.25">
      <c r="A354" s="404" t="s">
        <v>1184</v>
      </c>
      <c r="B354" s="404" t="s">
        <v>2944</v>
      </c>
      <c r="C354" s="404" t="s">
        <v>467</v>
      </c>
      <c r="D354" s="406">
        <v>1</v>
      </c>
      <c r="E354" s="404">
        <v>99.93</v>
      </c>
      <c r="F354" s="405">
        <f t="shared" si="1290"/>
        <v>126.61131</v>
      </c>
      <c r="G354" s="404">
        <v>91.12</v>
      </c>
      <c r="H354" s="405">
        <f t="shared" si="1290"/>
        <v>115.44904000000001</v>
      </c>
      <c r="I354" s="404">
        <v>92.8</v>
      </c>
      <c r="J354" s="405">
        <f t="shared" ref="J354" si="1412">I354+(I354*$D354*$D$2)</f>
        <v>117.57759999999999</v>
      </c>
      <c r="K354" s="404">
        <v>95.06</v>
      </c>
      <c r="L354" s="405">
        <f t="shared" ref="L354" si="1413">K354+(K354*$D354*$D$2)</f>
        <v>120.44102000000001</v>
      </c>
      <c r="M354" s="404">
        <v>89.04</v>
      </c>
      <c r="N354" s="405">
        <f t="shared" ref="N354" si="1414">M354+(M354*$D354*$D$2)</f>
        <v>112.81368000000001</v>
      </c>
      <c r="O354" s="404">
        <v>104.91</v>
      </c>
      <c r="P354" s="405">
        <f t="shared" ref="P354" si="1415">O354+(O354*$D354*$D$2)</f>
        <v>132.92097000000001</v>
      </c>
      <c r="Q354" s="404">
        <v>95.06</v>
      </c>
      <c r="R354" s="405">
        <f t="shared" si="1295"/>
        <v>120.44102000000001</v>
      </c>
    </row>
    <row r="355" spans="1:18" x14ac:dyDescent="0.25">
      <c r="A355" s="402" t="s">
        <v>1185</v>
      </c>
      <c r="B355" s="402" t="s">
        <v>2945</v>
      </c>
      <c r="C355" s="402" t="s">
        <v>467</v>
      </c>
      <c r="D355" s="406">
        <v>1</v>
      </c>
      <c r="E355" s="402">
        <v>136.16</v>
      </c>
      <c r="F355" s="403">
        <f t="shared" si="1290"/>
        <v>172.51472000000001</v>
      </c>
      <c r="G355" s="402">
        <v>114.47</v>
      </c>
      <c r="H355" s="403">
        <f t="shared" si="1290"/>
        <v>145.03349</v>
      </c>
      <c r="I355" s="402">
        <v>132.24</v>
      </c>
      <c r="J355" s="403">
        <f t="shared" ref="J355" si="1416">I355+(I355*$D355*$D$2)</f>
        <v>167.54808000000003</v>
      </c>
      <c r="K355" s="402">
        <v>125.31</v>
      </c>
      <c r="L355" s="403">
        <f t="shared" ref="L355" si="1417">K355+(K355*$D355*$D$2)</f>
        <v>158.76777000000001</v>
      </c>
      <c r="M355" s="402">
        <v>100.41</v>
      </c>
      <c r="N355" s="403">
        <f t="shared" ref="N355" si="1418">M355+(M355*$D355*$D$2)</f>
        <v>127.21947</v>
      </c>
      <c r="O355" s="402">
        <v>115.58</v>
      </c>
      <c r="P355" s="403">
        <f t="shared" ref="P355" si="1419">O355+(O355*$D355*$D$2)</f>
        <v>146.43986000000001</v>
      </c>
      <c r="Q355" s="402">
        <v>125.31</v>
      </c>
      <c r="R355" s="403">
        <f t="shared" si="1295"/>
        <v>158.76777000000001</v>
      </c>
    </row>
    <row r="356" spans="1:18" x14ac:dyDescent="0.25">
      <c r="A356" s="404" t="s">
        <v>1186</v>
      </c>
      <c r="B356" s="404" t="s">
        <v>2946</v>
      </c>
      <c r="C356" s="404" t="s">
        <v>467</v>
      </c>
      <c r="D356" s="406">
        <v>1</v>
      </c>
      <c r="E356" s="404">
        <v>171.43</v>
      </c>
      <c r="F356" s="405">
        <f t="shared" si="1290"/>
        <v>217.20181000000002</v>
      </c>
      <c r="G356" s="404">
        <v>155.5</v>
      </c>
      <c r="H356" s="405">
        <f t="shared" si="1290"/>
        <v>197.01850000000002</v>
      </c>
      <c r="I356" s="404">
        <v>168.45</v>
      </c>
      <c r="J356" s="405">
        <f t="shared" ref="J356" si="1420">I356+(I356*$D356*$D$2)</f>
        <v>213.42614999999998</v>
      </c>
      <c r="K356" s="404">
        <v>158.82</v>
      </c>
      <c r="L356" s="405">
        <f t="shared" ref="L356" si="1421">K356+(K356*$D356*$D$2)</f>
        <v>201.22494</v>
      </c>
      <c r="M356" s="404">
        <v>160.59</v>
      </c>
      <c r="N356" s="405">
        <f t="shared" ref="N356" si="1422">M356+(M356*$D356*$D$2)</f>
        <v>203.46753000000001</v>
      </c>
      <c r="O356" s="404">
        <v>174.19</v>
      </c>
      <c r="P356" s="405">
        <f t="shared" ref="P356" si="1423">O356+(O356*$D356*$D$2)</f>
        <v>220.69873000000001</v>
      </c>
      <c r="Q356" s="404">
        <v>158.82</v>
      </c>
      <c r="R356" s="405">
        <f t="shared" si="1295"/>
        <v>201.22494</v>
      </c>
    </row>
    <row r="357" spans="1:18" x14ac:dyDescent="0.25">
      <c r="A357" s="402" t="s">
        <v>1187</v>
      </c>
      <c r="B357" s="402" t="s">
        <v>2947</v>
      </c>
      <c r="C357" s="402" t="s">
        <v>467</v>
      </c>
      <c r="D357" s="406">
        <v>1</v>
      </c>
      <c r="E357" s="402">
        <v>207.66</v>
      </c>
      <c r="F357" s="403">
        <f t="shared" si="1290"/>
        <v>263.10521999999997</v>
      </c>
      <c r="G357" s="402">
        <v>178.85</v>
      </c>
      <c r="H357" s="403">
        <f t="shared" si="1290"/>
        <v>226.60294999999999</v>
      </c>
      <c r="I357" s="402">
        <v>207.89</v>
      </c>
      <c r="J357" s="403">
        <f t="shared" ref="J357" si="1424">I357+(I357*$D357*$D$2)</f>
        <v>263.39662999999996</v>
      </c>
      <c r="K357" s="402">
        <v>189.07</v>
      </c>
      <c r="L357" s="403">
        <f t="shared" ref="L357" si="1425">K357+(K357*$D357*$D$2)</f>
        <v>239.55169000000001</v>
      </c>
      <c r="M357" s="402">
        <v>171.97</v>
      </c>
      <c r="N357" s="403">
        <f t="shared" ref="N357" si="1426">M357+(M357*$D357*$D$2)</f>
        <v>217.88598999999999</v>
      </c>
      <c r="O357" s="402">
        <v>184.85</v>
      </c>
      <c r="P357" s="403">
        <f t="shared" ref="P357" si="1427">O357+(O357*$D357*$D$2)</f>
        <v>234.20495</v>
      </c>
      <c r="Q357" s="402">
        <v>189.07</v>
      </c>
      <c r="R357" s="403">
        <f t="shared" si="1295"/>
        <v>239.55169000000001</v>
      </c>
    </row>
    <row r="358" spans="1:18" x14ac:dyDescent="0.25">
      <c r="A358" s="404" t="s">
        <v>1188</v>
      </c>
      <c r="B358" s="404" t="s">
        <v>2948</v>
      </c>
      <c r="C358" s="404" t="s">
        <v>467</v>
      </c>
      <c r="D358" s="406">
        <v>1</v>
      </c>
      <c r="E358" s="404">
        <v>198.23</v>
      </c>
      <c r="F358" s="405">
        <f t="shared" si="1290"/>
        <v>251.15741</v>
      </c>
      <c r="G358" s="404">
        <v>183.06</v>
      </c>
      <c r="H358" s="405">
        <f t="shared" si="1290"/>
        <v>231.93702000000002</v>
      </c>
      <c r="I358" s="404">
        <v>179.2</v>
      </c>
      <c r="J358" s="405">
        <f t="shared" ref="J358" si="1428">I358+(I358*$D358*$D$2)</f>
        <v>227.04640000000001</v>
      </c>
      <c r="K358" s="404">
        <v>185.72</v>
      </c>
      <c r="L358" s="405">
        <f t="shared" ref="L358" si="1429">K358+(K358*$D358*$D$2)</f>
        <v>235.30724000000001</v>
      </c>
      <c r="M358" s="404">
        <v>166.57</v>
      </c>
      <c r="N358" s="405">
        <f t="shared" ref="N358" si="1430">M358+(M358*$D358*$D$2)</f>
        <v>211.04418999999999</v>
      </c>
      <c r="O358" s="404">
        <v>216.42</v>
      </c>
      <c r="P358" s="405">
        <f t="shared" ref="P358" si="1431">O358+(O358*$D358*$D$2)</f>
        <v>274.20414</v>
      </c>
      <c r="Q358" s="404">
        <v>185.72</v>
      </c>
      <c r="R358" s="405">
        <f t="shared" si="1295"/>
        <v>235.30724000000001</v>
      </c>
    </row>
    <row r="359" spans="1:18" x14ac:dyDescent="0.25">
      <c r="A359" s="402" t="s">
        <v>1189</v>
      </c>
      <c r="B359" s="402" t="s">
        <v>2949</v>
      </c>
      <c r="C359" s="402" t="s">
        <v>467</v>
      </c>
      <c r="D359" s="406">
        <v>1</v>
      </c>
      <c r="E359" s="402">
        <v>221.23</v>
      </c>
      <c r="F359" s="403">
        <f t="shared" si="1290"/>
        <v>280.29840999999999</v>
      </c>
      <c r="G359" s="402">
        <v>216.49</v>
      </c>
      <c r="H359" s="403">
        <f t="shared" si="1290"/>
        <v>274.29283000000004</v>
      </c>
      <c r="I359" s="402">
        <v>221.37</v>
      </c>
      <c r="J359" s="403">
        <f t="shared" ref="J359" si="1432">I359+(I359*$D359*$D$2)</f>
        <v>280.47579000000002</v>
      </c>
      <c r="K359" s="402">
        <v>231.02</v>
      </c>
      <c r="L359" s="403">
        <f t="shared" ref="L359" si="1433">K359+(K359*$D359*$D$2)</f>
        <v>292.70233999999999</v>
      </c>
      <c r="M359" s="402">
        <v>178.58</v>
      </c>
      <c r="N359" s="403">
        <f t="shared" ref="N359" si="1434">M359+(M359*$D359*$D$2)</f>
        <v>226.26086000000001</v>
      </c>
      <c r="O359" s="402">
        <v>229.21</v>
      </c>
      <c r="P359" s="403">
        <f t="shared" ref="P359" si="1435">O359+(O359*$D359*$D$2)</f>
        <v>290.40907000000004</v>
      </c>
      <c r="Q359" s="402">
        <v>231.02</v>
      </c>
      <c r="R359" s="403">
        <f t="shared" si="1295"/>
        <v>292.70233999999999</v>
      </c>
    </row>
    <row r="360" spans="1:18" x14ac:dyDescent="0.25">
      <c r="A360" s="404" t="s">
        <v>1190</v>
      </c>
      <c r="B360" s="404" t="s">
        <v>2950</v>
      </c>
      <c r="C360" s="404" t="s">
        <v>467</v>
      </c>
      <c r="D360" s="406">
        <v>1</v>
      </c>
      <c r="E360" s="404">
        <v>285.41000000000003</v>
      </c>
      <c r="F360" s="405">
        <f t="shared" si="1290"/>
        <v>361.61447000000004</v>
      </c>
      <c r="G360" s="404">
        <v>260.98</v>
      </c>
      <c r="H360" s="405">
        <f t="shared" si="1290"/>
        <v>330.66166000000004</v>
      </c>
      <c r="I360" s="404">
        <v>266.72000000000003</v>
      </c>
      <c r="J360" s="405">
        <f t="shared" ref="J360" si="1436">I360+(I360*$D360*$D$2)</f>
        <v>337.93424000000005</v>
      </c>
      <c r="K360" s="404">
        <v>257.27</v>
      </c>
      <c r="L360" s="405">
        <f t="shared" ref="L360" si="1437">K360+(K360*$D360*$D$2)</f>
        <v>325.96109000000001</v>
      </c>
      <c r="M360" s="404">
        <v>267.11</v>
      </c>
      <c r="N360" s="405">
        <f t="shared" ref="N360" si="1438">M360+(M360*$D360*$D$2)</f>
        <v>338.42837000000003</v>
      </c>
      <c r="O360" s="404">
        <v>303.95999999999998</v>
      </c>
      <c r="P360" s="405">
        <f t="shared" ref="P360" si="1439">O360+(O360*$D360*$D$2)</f>
        <v>385.11731999999995</v>
      </c>
      <c r="Q360" s="404">
        <v>257.27</v>
      </c>
      <c r="R360" s="405">
        <f t="shared" si="1295"/>
        <v>325.96109000000001</v>
      </c>
    </row>
    <row r="361" spans="1:18" x14ac:dyDescent="0.25">
      <c r="A361" s="402" t="s">
        <v>1191</v>
      </c>
      <c r="B361" s="402" t="s">
        <v>2951</v>
      </c>
      <c r="C361" s="402" t="s">
        <v>467</v>
      </c>
      <c r="D361" s="406">
        <v>1</v>
      </c>
      <c r="E361" s="402">
        <v>310.56</v>
      </c>
      <c r="F361" s="403">
        <f t="shared" si="1290"/>
        <v>393.47951999999998</v>
      </c>
      <c r="G361" s="402">
        <v>295.20999999999998</v>
      </c>
      <c r="H361" s="403">
        <f t="shared" si="1290"/>
        <v>374.03107</v>
      </c>
      <c r="I361" s="402">
        <v>309.98</v>
      </c>
      <c r="J361" s="403">
        <f t="shared" ref="J361" si="1440">I361+(I361*$D361*$D$2)</f>
        <v>392.74466000000001</v>
      </c>
      <c r="K361" s="402">
        <v>303.06</v>
      </c>
      <c r="L361" s="403">
        <f t="shared" ref="L361" si="1441">K361+(K361*$D361*$D$2)</f>
        <v>383.97702000000004</v>
      </c>
      <c r="M361" s="402">
        <v>281.01</v>
      </c>
      <c r="N361" s="403">
        <f t="shared" ref="N361" si="1442">M361+(M361*$D361*$D$2)</f>
        <v>356.03967</v>
      </c>
      <c r="O361" s="402">
        <v>318.60000000000002</v>
      </c>
      <c r="P361" s="403">
        <f t="shared" ref="P361" si="1443">O361+(O361*$D361*$D$2)</f>
        <v>403.6662</v>
      </c>
      <c r="Q361" s="402">
        <v>303.06</v>
      </c>
      <c r="R361" s="403">
        <f t="shared" si="1295"/>
        <v>383.97702000000004</v>
      </c>
    </row>
    <row r="362" spans="1:18" x14ac:dyDescent="0.25">
      <c r="A362" s="404" t="s">
        <v>1192</v>
      </c>
      <c r="B362" s="404" t="s">
        <v>2952</v>
      </c>
      <c r="C362" s="404" t="s">
        <v>465</v>
      </c>
      <c r="D362" s="406">
        <v>1</v>
      </c>
      <c r="E362" s="404">
        <v>54.35</v>
      </c>
      <c r="F362" s="405">
        <f t="shared" si="1290"/>
        <v>68.861450000000005</v>
      </c>
      <c r="G362" s="404">
        <v>47.5</v>
      </c>
      <c r="H362" s="405">
        <f t="shared" si="1290"/>
        <v>60.182500000000005</v>
      </c>
      <c r="I362" s="404">
        <v>53.38</v>
      </c>
      <c r="J362" s="405">
        <f t="shared" ref="J362" si="1444">I362+(I362*$D362*$D$2)</f>
        <v>67.632460000000009</v>
      </c>
      <c r="K362" s="404">
        <v>51.38</v>
      </c>
      <c r="L362" s="405">
        <f t="shared" ref="L362" si="1445">K362+(K362*$D362*$D$2)</f>
        <v>65.098460000000003</v>
      </c>
      <c r="M362" s="404">
        <v>48.71</v>
      </c>
      <c r="N362" s="405">
        <f t="shared" ref="N362" si="1446">M362+(M362*$D362*$D$2)</f>
        <v>61.71557</v>
      </c>
      <c r="O362" s="404">
        <v>55.92</v>
      </c>
      <c r="P362" s="405">
        <f t="shared" ref="P362" si="1447">O362+(O362*$D362*$D$2)</f>
        <v>70.850639999999999</v>
      </c>
      <c r="Q362" s="404">
        <v>51.38</v>
      </c>
      <c r="R362" s="405">
        <f t="shared" si="1295"/>
        <v>65.098460000000003</v>
      </c>
    </row>
    <row r="363" spans="1:18" x14ac:dyDescent="0.25">
      <c r="A363" s="402" t="s">
        <v>1193</v>
      </c>
      <c r="B363" s="402" t="s">
        <v>2953</v>
      </c>
      <c r="C363" s="402" t="s">
        <v>465</v>
      </c>
      <c r="D363" s="406">
        <v>1</v>
      </c>
      <c r="E363" s="402">
        <v>57.35</v>
      </c>
      <c r="F363" s="403">
        <f t="shared" si="1290"/>
        <v>72.662450000000007</v>
      </c>
      <c r="G363" s="402">
        <v>52.41</v>
      </c>
      <c r="H363" s="403">
        <f t="shared" si="1290"/>
        <v>66.403469999999999</v>
      </c>
      <c r="I363" s="402">
        <v>59.27</v>
      </c>
      <c r="J363" s="403">
        <f t="shared" ref="J363" si="1448">I363+(I363*$D363*$D$2)</f>
        <v>75.095089999999999</v>
      </c>
      <c r="K363" s="402">
        <v>57.98</v>
      </c>
      <c r="L363" s="403">
        <f t="shared" ref="L363" si="1449">K363+(K363*$D363*$D$2)</f>
        <v>73.46065999999999</v>
      </c>
      <c r="M363" s="402">
        <v>50.64</v>
      </c>
      <c r="N363" s="403">
        <f t="shared" ref="N363" si="1450">M363+(M363*$D363*$D$2)</f>
        <v>64.160880000000006</v>
      </c>
      <c r="O363" s="402">
        <v>58</v>
      </c>
      <c r="P363" s="403">
        <f t="shared" ref="P363" si="1451">O363+(O363*$D363*$D$2)</f>
        <v>73.486000000000004</v>
      </c>
      <c r="Q363" s="402">
        <v>57.98</v>
      </c>
      <c r="R363" s="403">
        <f t="shared" si="1295"/>
        <v>73.46065999999999</v>
      </c>
    </row>
    <row r="364" spans="1:18" x14ac:dyDescent="0.25">
      <c r="A364" s="404" t="s">
        <v>1194</v>
      </c>
      <c r="B364" s="404" t="s">
        <v>375</v>
      </c>
      <c r="C364" s="404" t="s">
        <v>23</v>
      </c>
      <c r="D364" s="406">
        <v>1</v>
      </c>
      <c r="E364" s="404">
        <v>1.97</v>
      </c>
      <c r="F364" s="405">
        <f t="shared" si="1290"/>
        <v>2.4959899999999999</v>
      </c>
      <c r="G364" s="404">
        <v>1.85</v>
      </c>
      <c r="H364" s="405">
        <f t="shared" si="1290"/>
        <v>2.34395</v>
      </c>
      <c r="I364" s="404">
        <v>1.99</v>
      </c>
      <c r="J364" s="405">
        <f t="shared" ref="J364" si="1452">I364+(I364*$D364*$D$2)</f>
        <v>2.5213299999999998</v>
      </c>
      <c r="K364" s="404">
        <v>1.96</v>
      </c>
      <c r="L364" s="405">
        <f t="shared" ref="L364" si="1453">K364+(K364*$D364*$D$2)</f>
        <v>2.48332</v>
      </c>
      <c r="M364" s="404">
        <v>1.96</v>
      </c>
      <c r="N364" s="405">
        <f t="shared" ref="N364" si="1454">M364+(M364*$D364*$D$2)</f>
        <v>2.48332</v>
      </c>
      <c r="O364" s="404">
        <v>1.98</v>
      </c>
      <c r="P364" s="405">
        <f t="shared" ref="P364" si="1455">O364+(O364*$D364*$D$2)</f>
        <v>2.5086599999999999</v>
      </c>
      <c r="Q364" s="404">
        <v>1.96</v>
      </c>
      <c r="R364" s="405">
        <f t="shared" si="1295"/>
        <v>2.48332</v>
      </c>
    </row>
    <row r="365" spans="1:18" x14ac:dyDescent="0.25">
      <c r="A365" s="402" t="s">
        <v>1195</v>
      </c>
      <c r="B365" s="402" t="s">
        <v>2954</v>
      </c>
      <c r="C365" s="402" t="s">
        <v>467</v>
      </c>
      <c r="D365" s="406">
        <v>1</v>
      </c>
      <c r="E365" s="402">
        <v>38.86</v>
      </c>
      <c r="F365" s="403">
        <f t="shared" si="1290"/>
        <v>49.235619999999997</v>
      </c>
      <c r="G365" s="402">
        <v>38.86</v>
      </c>
      <c r="H365" s="403">
        <f t="shared" si="1290"/>
        <v>49.235619999999997</v>
      </c>
      <c r="I365" s="402">
        <v>43.37</v>
      </c>
      <c r="J365" s="403">
        <f t="shared" ref="J365" si="1456">I365+(I365*$D365*$D$2)</f>
        <v>54.949789999999993</v>
      </c>
      <c r="K365" s="402">
        <v>35.39</v>
      </c>
      <c r="L365" s="403">
        <f t="shared" ref="L365" si="1457">K365+(K365*$D365*$D$2)</f>
        <v>44.839129999999997</v>
      </c>
      <c r="M365" s="402">
        <v>35.04</v>
      </c>
      <c r="N365" s="403">
        <f t="shared" ref="N365" si="1458">M365+(M365*$D365*$D$2)</f>
        <v>44.395679999999999</v>
      </c>
      <c r="O365" s="402">
        <v>39.9</v>
      </c>
      <c r="P365" s="403">
        <f t="shared" ref="P365" si="1459">O365+(O365*$D365*$D$2)</f>
        <v>50.5533</v>
      </c>
      <c r="Q365" s="402">
        <v>35.39</v>
      </c>
      <c r="R365" s="403">
        <f t="shared" si="1295"/>
        <v>44.839129999999997</v>
      </c>
    </row>
    <row r="366" spans="1:18" x14ac:dyDescent="0.25">
      <c r="A366" s="404" t="s">
        <v>1196</v>
      </c>
      <c r="B366" s="404" t="s">
        <v>2955</v>
      </c>
      <c r="C366" s="404" t="s">
        <v>467</v>
      </c>
      <c r="D366" s="406">
        <v>1</v>
      </c>
      <c r="E366" s="404">
        <v>51.81</v>
      </c>
      <c r="F366" s="405">
        <f t="shared" si="1290"/>
        <v>65.643270000000001</v>
      </c>
      <c r="G366" s="404">
        <v>51.81</v>
      </c>
      <c r="H366" s="405">
        <f t="shared" si="1290"/>
        <v>65.643270000000001</v>
      </c>
      <c r="I366" s="404">
        <v>57.83</v>
      </c>
      <c r="J366" s="405">
        <f t="shared" ref="J366" si="1460">I366+(I366*$D366*$D$2)</f>
        <v>73.270610000000005</v>
      </c>
      <c r="K366" s="404">
        <v>47.19</v>
      </c>
      <c r="L366" s="405">
        <f t="shared" ref="L366" si="1461">K366+(K366*$D366*$D$2)</f>
        <v>59.789729999999999</v>
      </c>
      <c r="M366" s="404">
        <v>46.72</v>
      </c>
      <c r="N366" s="405">
        <f t="shared" ref="N366" si="1462">M366+(M366*$D366*$D$2)</f>
        <v>59.194240000000001</v>
      </c>
      <c r="O366" s="404">
        <v>53.2</v>
      </c>
      <c r="P366" s="405">
        <f t="shared" ref="P366" si="1463">O366+(O366*$D366*$D$2)</f>
        <v>67.40440000000001</v>
      </c>
      <c r="Q366" s="404">
        <v>47.19</v>
      </c>
      <c r="R366" s="405">
        <f t="shared" si="1295"/>
        <v>59.789729999999999</v>
      </c>
    </row>
    <row r="367" spans="1:18" x14ac:dyDescent="0.25">
      <c r="A367" s="402" t="s">
        <v>1197</v>
      </c>
      <c r="B367" s="402" t="s">
        <v>2956</v>
      </c>
      <c r="C367" s="402" t="s">
        <v>467</v>
      </c>
      <c r="D367" s="406">
        <v>1</v>
      </c>
      <c r="E367" s="402">
        <v>43.86</v>
      </c>
      <c r="F367" s="403">
        <f t="shared" si="1290"/>
        <v>55.570619999999998</v>
      </c>
      <c r="G367" s="402">
        <v>43.86</v>
      </c>
      <c r="H367" s="403">
        <f t="shared" si="1290"/>
        <v>55.570619999999998</v>
      </c>
      <c r="I367" s="402">
        <v>48.87</v>
      </c>
      <c r="J367" s="403">
        <f t="shared" ref="J367" si="1464">I367+(I367*$D367*$D$2)</f>
        <v>61.918289999999999</v>
      </c>
      <c r="K367" s="402">
        <v>40.01</v>
      </c>
      <c r="L367" s="403">
        <f t="shared" ref="L367" si="1465">K367+(K367*$D367*$D$2)</f>
        <v>50.69267</v>
      </c>
      <c r="M367" s="402">
        <v>39.619999999999997</v>
      </c>
      <c r="N367" s="403">
        <f t="shared" ref="N367" si="1466">M367+(M367*$D367*$D$2)</f>
        <v>50.198539999999994</v>
      </c>
      <c r="O367" s="402">
        <v>45.02</v>
      </c>
      <c r="P367" s="403">
        <f t="shared" ref="P367" si="1467">O367+(O367*$D367*$D$2)</f>
        <v>57.04034</v>
      </c>
      <c r="Q367" s="402">
        <v>40.01</v>
      </c>
      <c r="R367" s="403">
        <f t="shared" si="1295"/>
        <v>50.69267</v>
      </c>
    </row>
    <row r="368" spans="1:18" x14ac:dyDescent="0.25">
      <c r="A368" s="404" t="s">
        <v>207</v>
      </c>
      <c r="B368" s="404" t="s">
        <v>208</v>
      </c>
      <c r="C368" s="404" t="s">
        <v>467</v>
      </c>
      <c r="D368" s="406">
        <v>1</v>
      </c>
      <c r="E368" s="404">
        <v>44.87</v>
      </c>
      <c r="F368" s="405">
        <f t="shared" si="1290"/>
        <v>56.850290000000001</v>
      </c>
      <c r="G368" s="404">
        <v>44.51</v>
      </c>
      <c r="H368" s="405">
        <f t="shared" si="1290"/>
        <v>56.394170000000003</v>
      </c>
      <c r="I368" s="404">
        <v>47.3</v>
      </c>
      <c r="J368" s="405">
        <f t="shared" ref="J368" si="1468">I368+(I368*$D368*$D$2)</f>
        <v>59.929099999999998</v>
      </c>
      <c r="K368" s="404">
        <v>42.91</v>
      </c>
      <c r="L368" s="405">
        <f t="shared" ref="L368" si="1469">K368+(K368*$D368*$D$2)</f>
        <v>54.366969999999995</v>
      </c>
      <c r="M368" s="404">
        <v>42.08</v>
      </c>
      <c r="N368" s="405">
        <f t="shared" ref="N368" si="1470">M368+(M368*$D368*$D$2)</f>
        <v>53.315359999999998</v>
      </c>
      <c r="O368" s="404">
        <v>42.91</v>
      </c>
      <c r="P368" s="405">
        <f t="shared" ref="P368" si="1471">O368+(O368*$D368*$D$2)</f>
        <v>54.366969999999995</v>
      </c>
      <c r="Q368" s="404">
        <v>42.91</v>
      </c>
      <c r="R368" s="405">
        <f t="shared" si="1295"/>
        <v>54.366969999999995</v>
      </c>
    </row>
    <row r="369" spans="1:18" x14ac:dyDescent="0.25">
      <c r="A369" s="402" t="s">
        <v>1198</v>
      </c>
      <c r="B369" s="402" t="s">
        <v>2957</v>
      </c>
      <c r="C369" s="402" t="s">
        <v>467</v>
      </c>
      <c r="D369" s="406">
        <v>1</v>
      </c>
      <c r="E369" s="402">
        <v>199.75</v>
      </c>
      <c r="F369" s="403">
        <f t="shared" si="1290"/>
        <v>253.08324999999999</v>
      </c>
      <c r="G369" s="402">
        <v>182.15</v>
      </c>
      <c r="H369" s="403">
        <f t="shared" si="1290"/>
        <v>230.78405000000001</v>
      </c>
      <c r="I369" s="402">
        <v>194.59</v>
      </c>
      <c r="J369" s="403">
        <f t="shared" ref="J369" si="1472">I369+(I369*$D369*$D$2)</f>
        <v>246.54553000000001</v>
      </c>
      <c r="K369" s="402">
        <v>182.57</v>
      </c>
      <c r="L369" s="403">
        <f t="shared" ref="L369" si="1473">K369+(K369*$D369*$D$2)</f>
        <v>231.31619000000001</v>
      </c>
      <c r="M369" s="402">
        <v>186.5</v>
      </c>
      <c r="N369" s="403">
        <f t="shared" ref="N369" si="1474">M369+(M369*$D369*$D$2)</f>
        <v>236.2955</v>
      </c>
      <c r="O369" s="402">
        <v>208.15</v>
      </c>
      <c r="P369" s="403">
        <f t="shared" ref="P369" si="1475">O369+(O369*$D369*$D$2)</f>
        <v>263.72604999999999</v>
      </c>
      <c r="Q369" s="402">
        <v>182.57</v>
      </c>
      <c r="R369" s="403">
        <f t="shared" si="1295"/>
        <v>231.31619000000001</v>
      </c>
    </row>
    <row r="370" spans="1:18" x14ac:dyDescent="0.25">
      <c r="A370" s="404" t="s">
        <v>1199</v>
      </c>
      <c r="B370" s="404" t="s">
        <v>2958</v>
      </c>
      <c r="C370" s="404" t="s">
        <v>467</v>
      </c>
      <c r="D370" s="406">
        <v>1</v>
      </c>
      <c r="E370" s="404">
        <v>229.92</v>
      </c>
      <c r="F370" s="405">
        <f t="shared" si="1290"/>
        <v>291.30863999999997</v>
      </c>
      <c r="G370" s="404">
        <v>223.93</v>
      </c>
      <c r="H370" s="405">
        <f t="shared" si="1290"/>
        <v>283.71931000000001</v>
      </c>
      <c r="I370" s="404">
        <v>247.1</v>
      </c>
      <c r="J370" s="405">
        <f t="shared" ref="J370" si="1476">I370+(I370*$D370*$D$2)</f>
        <v>313.07569999999998</v>
      </c>
      <c r="K370" s="404">
        <v>238.46</v>
      </c>
      <c r="L370" s="405">
        <f t="shared" ref="L370" si="1477">K370+(K370*$D370*$D$2)</f>
        <v>302.12882000000002</v>
      </c>
      <c r="M370" s="404">
        <v>203.42</v>
      </c>
      <c r="N370" s="405">
        <f t="shared" ref="N370" si="1478">M370+(M370*$D370*$D$2)</f>
        <v>257.73313999999999</v>
      </c>
      <c r="O370" s="404">
        <v>226</v>
      </c>
      <c r="P370" s="405">
        <f t="shared" ref="P370" si="1479">O370+(O370*$D370*$D$2)</f>
        <v>286.34199999999998</v>
      </c>
      <c r="Q370" s="404">
        <v>238.46</v>
      </c>
      <c r="R370" s="405">
        <f t="shared" si="1295"/>
        <v>302.12882000000002</v>
      </c>
    </row>
    <row r="371" spans="1:18" x14ac:dyDescent="0.25">
      <c r="A371" s="402" t="s">
        <v>652</v>
      </c>
      <c r="B371" s="402" t="s">
        <v>357</v>
      </c>
      <c r="C371" s="402" t="s">
        <v>467</v>
      </c>
      <c r="D371" s="406">
        <v>1</v>
      </c>
      <c r="E371" s="402">
        <v>211.59</v>
      </c>
      <c r="F371" s="403">
        <f t="shared" si="1290"/>
        <v>268.08453000000003</v>
      </c>
      <c r="G371" s="402">
        <v>193.11</v>
      </c>
      <c r="H371" s="403">
        <f t="shared" si="1290"/>
        <v>244.67037000000002</v>
      </c>
      <c r="I371" s="402">
        <v>204.99</v>
      </c>
      <c r="J371" s="403">
        <f t="shared" ref="J371" si="1480">I371+(I371*$D371*$D$2)</f>
        <v>259.72233</v>
      </c>
      <c r="K371" s="402">
        <v>192.76</v>
      </c>
      <c r="L371" s="403">
        <f t="shared" ref="L371" si="1481">K371+(K371*$D371*$D$2)</f>
        <v>244.22692000000001</v>
      </c>
      <c r="M371" s="402">
        <v>197.42</v>
      </c>
      <c r="N371" s="403">
        <f t="shared" ref="N371" si="1482">M371+(M371*$D371*$D$2)</f>
        <v>250.13113999999999</v>
      </c>
      <c r="O371" s="402">
        <v>221.39</v>
      </c>
      <c r="P371" s="403">
        <f t="shared" ref="P371" si="1483">O371+(O371*$D371*$D$2)</f>
        <v>280.50112999999999</v>
      </c>
      <c r="Q371" s="402">
        <v>192.76</v>
      </c>
      <c r="R371" s="403">
        <f t="shared" si="1295"/>
        <v>244.22692000000001</v>
      </c>
    </row>
    <row r="372" spans="1:18" x14ac:dyDescent="0.25">
      <c r="A372" s="404" t="s">
        <v>1200</v>
      </c>
      <c r="B372" s="404" t="s">
        <v>2959</v>
      </c>
      <c r="C372" s="404" t="s">
        <v>467</v>
      </c>
      <c r="D372" s="406">
        <v>1</v>
      </c>
      <c r="E372" s="404">
        <v>243.9</v>
      </c>
      <c r="F372" s="405">
        <f t="shared" si="1290"/>
        <v>309.0213</v>
      </c>
      <c r="G372" s="404">
        <v>244.55</v>
      </c>
      <c r="H372" s="405">
        <f t="shared" si="1290"/>
        <v>309.84485000000001</v>
      </c>
      <c r="I372" s="404">
        <v>267.13</v>
      </c>
      <c r="J372" s="405">
        <f t="shared" ref="J372" si="1484">I372+(I372*$D372*$D$2)</f>
        <v>338.45371</v>
      </c>
      <c r="K372" s="404">
        <v>261.85000000000002</v>
      </c>
      <c r="L372" s="405">
        <f t="shared" ref="L372" si="1485">K372+(K372*$D372*$D$2)</f>
        <v>331.76395000000002</v>
      </c>
      <c r="M372" s="404">
        <v>217.77</v>
      </c>
      <c r="N372" s="405">
        <f t="shared" ref="N372" si="1486">M372+(M372*$D372*$D$2)</f>
        <v>275.91459000000003</v>
      </c>
      <c r="O372" s="404">
        <v>243.19</v>
      </c>
      <c r="P372" s="405">
        <f t="shared" ref="P372" si="1487">O372+(O372*$D372*$D$2)</f>
        <v>308.12173000000001</v>
      </c>
      <c r="Q372" s="404">
        <v>261.85000000000002</v>
      </c>
      <c r="R372" s="405">
        <f t="shared" si="1295"/>
        <v>331.76395000000002</v>
      </c>
    </row>
    <row r="373" spans="1:18" x14ac:dyDescent="0.25">
      <c r="A373" s="402" t="s">
        <v>1201</v>
      </c>
      <c r="B373" s="402" t="s">
        <v>142</v>
      </c>
      <c r="C373" s="402" t="s">
        <v>467</v>
      </c>
      <c r="D373" s="406">
        <v>1</v>
      </c>
      <c r="E373" s="402">
        <v>227.23</v>
      </c>
      <c r="F373" s="403">
        <f t="shared" si="1290"/>
        <v>287.90040999999997</v>
      </c>
      <c r="G373" s="402">
        <v>207.58</v>
      </c>
      <c r="H373" s="403">
        <f t="shared" si="1290"/>
        <v>263.00386000000003</v>
      </c>
      <c r="I373" s="402">
        <v>218.56</v>
      </c>
      <c r="J373" s="403">
        <f t="shared" ref="J373" si="1488">I373+(I373*$D373*$D$2)</f>
        <v>276.91552000000001</v>
      </c>
      <c r="K373" s="402">
        <v>206.16</v>
      </c>
      <c r="L373" s="403">
        <f t="shared" ref="L373" si="1489">K373+(K373*$D373*$D$2)</f>
        <v>261.20472000000001</v>
      </c>
      <c r="M373" s="402">
        <v>211.79</v>
      </c>
      <c r="N373" s="403">
        <f t="shared" ref="N373" si="1490">M373+(M373*$D373*$D$2)</f>
        <v>268.33792999999997</v>
      </c>
      <c r="O373" s="402">
        <v>238.83</v>
      </c>
      <c r="P373" s="403">
        <f t="shared" ref="P373" si="1491">O373+(O373*$D373*$D$2)</f>
        <v>302.59761000000003</v>
      </c>
      <c r="Q373" s="402">
        <v>206.16</v>
      </c>
      <c r="R373" s="403">
        <f t="shared" si="1295"/>
        <v>261.20472000000001</v>
      </c>
    </row>
    <row r="374" spans="1:18" x14ac:dyDescent="0.25">
      <c r="A374" s="404" t="s">
        <v>1202</v>
      </c>
      <c r="B374" s="404" t="s">
        <v>2960</v>
      </c>
      <c r="C374" s="404" t="s">
        <v>467</v>
      </c>
      <c r="D374" s="406">
        <v>1</v>
      </c>
      <c r="E374" s="404">
        <v>259.14999999999998</v>
      </c>
      <c r="F374" s="405">
        <f t="shared" si="1290"/>
        <v>328.34304999999995</v>
      </c>
      <c r="G374" s="404">
        <v>257.82</v>
      </c>
      <c r="H374" s="405">
        <f t="shared" si="1290"/>
        <v>326.65794</v>
      </c>
      <c r="I374" s="404">
        <v>279.43</v>
      </c>
      <c r="J374" s="405">
        <f t="shared" ref="J374" si="1492">I374+(I374*$D374*$D$2)</f>
        <v>354.03781000000004</v>
      </c>
      <c r="K374" s="404">
        <v>273.61</v>
      </c>
      <c r="L374" s="405">
        <f t="shared" ref="L374" si="1493">K374+(K374*$D374*$D$2)</f>
        <v>346.66387000000003</v>
      </c>
      <c r="M374" s="404">
        <v>231.7</v>
      </c>
      <c r="N374" s="405">
        <f t="shared" ref="N374" si="1494">M374+(M374*$D374*$D$2)</f>
        <v>293.56389999999999</v>
      </c>
      <c r="O374" s="404">
        <v>260.13</v>
      </c>
      <c r="P374" s="405">
        <f t="shared" ref="P374" si="1495">O374+(O374*$D374*$D$2)</f>
        <v>329.58470999999997</v>
      </c>
      <c r="Q374" s="404">
        <v>273.61</v>
      </c>
      <c r="R374" s="405">
        <f t="shared" si="1295"/>
        <v>346.66387000000003</v>
      </c>
    </row>
    <row r="375" spans="1:18" x14ac:dyDescent="0.25">
      <c r="A375" s="402" t="s">
        <v>141</v>
      </c>
      <c r="B375" s="402" t="s">
        <v>142</v>
      </c>
      <c r="C375" s="402" t="s">
        <v>467</v>
      </c>
      <c r="D375" s="406">
        <v>1</v>
      </c>
      <c r="E375" s="402">
        <v>227.23</v>
      </c>
      <c r="F375" s="403">
        <f t="shared" si="1290"/>
        <v>287.90040999999997</v>
      </c>
      <c r="G375" s="402">
        <v>207.58</v>
      </c>
      <c r="H375" s="403">
        <f t="shared" si="1290"/>
        <v>263.00386000000003</v>
      </c>
      <c r="I375" s="402">
        <v>218.56</v>
      </c>
      <c r="J375" s="403">
        <f t="shared" ref="J375" si="1496">I375+(I375*$D375*$D$2)</f>
        <v>276.91552000000001</v>
      </c>
      <c r="K375" s="402">
        <v>206.16</v>
      </c>
      <c r="L375" s="403">
        <f t="shared" ref="L375" si="1497">K375+(K375*$D375*$D$2)</f>
        <v>261.20472000000001</v>
      </c>
      <c r="M375" s="402">
        <v>211.79</v>
      </c>
      <c r="N375" s="403">
        <f t="shared" ref="N375" si="1498">M375+(M375*$D375*$D$2)</f>
        <v>268.33792999999997</v>
      </c>
      <c r="O375" s="402">
        <v>238.83</v>
      </c>
      <c r="P375" s="403">
        <f t="shared" ref="P375" si="1499">O375+(O375*$D375*$D$2)</f>
        <v>302.59761000000003</v>
      </c>
      <c r="Q375" s="402">
        <v>206.16</v>
      </c>
      <c r="R375" s="403">
        <f t="shared" si="1295"/>
        <v>261.20472000000001</v>
      </c>
    </row>
    <row r="376" spans="1:18" x14ac:dyDescent="0.25">
      <c r="A376" s="404" t="s">
        <v>395</v>
      </c>
      <c r="B376" s="404" t="s">
        <v>396</v>
      </c>
      <c r="C376" s="404" t="s">
        <v>467</v>
      </c>
      <c r="D376" s="406">
        <v>1</v>
      </c>
      <c r="E376" s="404">
        <v>209.6</v>
      </c>
      <c r="F376" s="405">
        <f t="shared" si="1290"/>
        <v>265.56319999999999</v>
      </c>
      <c r="G376" s="404">
        <v>193.07</v>
      </c>
      <c r="H376" s="405">
        <f t="shared" si="1290"/>
        <v>244.61968999999999</v>
      </c>
      <c r="I376" s="404">
        <v>200.82</v>
      </c>
      <c r="J376" s="405">
        <f t="shared" ref="J376" si="1500">I376+(I376*$D376*$D$2)</f>
        <v>254.43894</v>
      </c>
      <c r="K376" s="404">
        <v>188.97</v>
      </c>
      <c r="L376" s="405">
        <f t="shared" ref="L376" si="1501">K376+(K376*$D376*$D$2)</f>
        <v>239.42499000000001</v>
      </c>
      <c r="M376" s="404">
        <v>194.71</v>
      </c>
      <c r="N376" s="405">
        <f t="shared" ref="N376" si="1502">M376+(M376*$D376*$D$2)</f>
        <v>246.69757000000001</v>
      </c>
      <c r="O376" s="404">
        <v>220.72</v>
      </c>
      <c r="P376" s="405">
        <f t="shared" ref="P376" si="1503">O376+(O376*$D376*$D$2)</f>
        <v>279.65224000000001</v>
      </c>
      <c r="Q376" s="404">
        <v>188.97</v>
      </c>
      <c r="R376" s="405">
        <f t="shared" si="1295"/>
        <v>239.42499000000001</v>
      </c>
    </row>
    <row r="377" spans="1:18" x14ac:dyDescent="0.25">
      <c r="A377" s="402" t="s">
        <v>1203</v>
      </c>
      <c r="B377" s="402" t="s">
        <v>2961</v>
      </c>
      <c r="C377" s="402" t="s">
        <v>467</v>
      </c>
      <c r="D377" s="406">
        <v>1</v>
      </c>
      <c r="E377" s="402">
        <v>260.20999999999998</v>
      </c>
      <c r="F377" s="403">
        <f t="shared" si="1290"/>
        <v>329.68606999999997</v>
      </c>
      <c r="G377" s="402">
        <v>258.88</v>
      </c>
      <c r="H377" s="403">
        <f t="shared" si="1290"/>
        <v>328.00095999999996</v>
      </c>
      <c r="I377" s="402">
        <v>280.5</v>
      </c>
      <c r="J377" s="403">
        <f t="shared" ref="J377" si="1504">I377+(I377*$D377*$D$2)</f>
        <v>355.39350000000002</v>
      </c>
      <c r="K377" s="402">
        <v>274.67</v>
      </c>
      <c r="L377" s="403">
        <f t="shared" ref="L377" si="1505">K377+(K377*$D377*$D$2)</f>
        <v>348.00689</v>
      </c>
      <c r="M377" s="402">
        <v>232.76</v>
      </c>
      <c r="N377" s="403">
        <f t="shared" ref="N377" si="1506">M377+(M377*$D377*$D$2)</f>
        <v>294.90692000000001</v>
      </c>
      <c r="O377" s="402">
        <v>261.19</v>
      </c>
      <c r="P377" s="403">
        <f t="shared" ref="P377" si="1507">O377+(O377*$D377*$D$2)</f>
        <v>330.92773</v>
      </c>
      <c r="Q377" s="402">
        <v>274.67</v>
      </c>
      <c r="R377" s="403">
        <f t="shared" si="1295"/>
        <v>348.00689</v>
      </c>
    </row>
    <row r="378" spans="1:18" x14ac:dyDescent="0.25">
      <c r="A378" s="404" t="s">
        <v>1204</v>
      </c>
      <c r="B378" s="404" t="s">
        <v>2962</v>
      </c>
      <c r="C378" s="404" t="s">
        <v>467</v>
      </c>
      <c r="D378" s="406">
        <v>1</v>
      </c>
      <c r="E378" s="404">
        <v>240.46</v>
      </c>
      <c r="F378" s="405">
        <f t="shared" si="1290"/>
        <v>304.66282000000001</v>
      </c>
      <c r="G378" s="404">
        <v>242.25</v>
      </c>
      <c r="H378" s="405">
        <f t="shared" si="1290"/>
        <v>306.93074999999999</v>
      </c>
      <c r="I378" s="404">
        <v>260.64</v>
      </c>
      <c r="J378" s="405">
        <f t="shared" ref="J378" si="1508">I378+(I378*$D378*$D$2)</f>
        <v>330.23087999999996</v>
      </c>
      <c r="K378" s="404">
        <v>255.35</v>
      </c>
      <c r="L378" s="405">
        <f t="shared" ref="L378" si="1509">K378+(K378*$D378*$D$2)</f>
        <v>323.52845000000002</v>
      </c>
      <c r="M378" s="404">
        <v>213.57</v>
      </c>
      <c r="N378" s="405">
        <f t="shared" ref="N378" si="1510">M378+(M378*$D378*$D$2)</f>
        <v>270.59318999999999</v>
      </c>
      <c r="O378" s="404">
        <v>240.96</v>
      </c>
      <c r="P378" s="405">
        <f t="shared" ref="P378" si="1511">O378+(O378*$D378*$D$2)</f>
        <v>305.29632000000004</v>
      </c>
      <c r="Q378" s="404">
        <v>255.35</v>
      </c>
      <c r="R378" s="405">
        <f t="shared" si="1295"/>
        <v>323.52845000000002</v>
      </c>
    </row>
    <row r="379" spans="1:18" x14ac:dyDescent="0.25">
      <c r="A379" s="402" t="s">
        <v>1205</v>
      </c>
      <c r="B379" s="402" t="s">
        <v>2963</v>
      </c>
      <c r="C379" s="402" t="s">
        <v>467</v>
      </c>
      <c r="D379" s="406">
        <v>1</v>
      </c>
      <c r="E379" s="402">
        <v>237.27</v>
      </c>
      <c r="F379" s="403">
        <f t="shared" si="1290"/>
        <v>300.62109000000004</v>
      </c>
      <c r="G379" s="402">
        <v>216.86</v>
      </c>
      <c r="H379" s="403">
        <f t="shared" si="1290"/>
        <v>274.76161999999999</v>
      </c>
      <c r="I379" s="402">
        <v>227.31</v>
      </c>
      <c r="J379" s="403">
        <f t="shared" ref="J379" si="1512">I379+(I379*$D379*$D$2)</f>
        <v>288.00177000000002</v>
      </c>
      <c r="K379" s="402">
        <v>214.8</v>
      </c>
      <c r="L379" s="403">
        <f t="shared" ref="L379" si="1513">K379+(K379*$D379*$D$2)</f>
        <v>272.15160000000003</v>
      </c>
      <c r="M379" s="402">
        <v>221.03</v>
      </c>
      <c r="N379" s="403">
        <f t="shared" ref="N379" si="1514">M379+(M379*$D379*$D$2)</f>
        <v>280.04500999999999</v>
      </c>
      <c r="O379" s="402">
        <v>249.99</v>
      </c>
      <c r="P379" s="403">
        <f t="shared" ref="P379" si="1515">O379+(O379*$D379*$D$2)</f>
        <v>316.73733000000004</v>
      </c>
      <c r="Q379" s="402">
        <v>214.8</v>
      </c>
      <c r="R379" s="403">
        <f t="shared" si="1295"/>
        <v>272.15160000000003</v>
      </c>
    </row>
    <row r="380" spans="1:18" x14ac:dyDescent="0.25">
      <c r="A380" s="404" t="s">
        <v>399</v>
      </c>
      <c r="B380" s="404" t="s">
        <v>400</v>
      </c>
      <c r="C380" s="404" t="s">
        <v>467</v>
      </c>
      <c r="D380" s="406">
        <v>1</v>
      </c>
      <c r="E380" s="404">
        <v>219.74</v>
      </c>
      <c r="F380" s="405">
        <f t="shared" si="1290"/>
        <v>278.41058000000004</v>
      </c>
      <c r="G380" s="404">
        <v>202.45</v>
      </c>
      <c r="H380" s="405">
        <f t="shared" si="1290"/>
        <v>256.50414999999998</v>
      </c>
      <c r="I380" s="404">
        <v>209.67</v>
      </c>
      <c r="J380" s="405">
        <f t="shared" ref="J380" si="1516">I380+(I380*$D380*$D$2)</f>
        <v>265.65188999999998</v>
      </c>
      <c r="K380" s="404">
        <v>197.7</v>
      </c>
      <c r="L380" s="405">
        <f t="shared" ref="L380" si="1517">K380+(K380*$D380*$D$2)</f>
        <v>250.48589999999999</v>
      </c>
      <c r="M380" s="404">
        <v>204.05</v>
      </c>
      <c r="N380" s="405">
        <f t="shared" ref="N380" si="1518">M380+(M380*$D380*$D$2)</f>
        <v>258.53135000000003</v>
      </c>
      <c r="O380" s="404">
        <v>231.98</v>
      </c>
      <c r="P380" s="405">
        <f t="shared" ref="P380" si="1519">O380+(O380*$D380*$D$2)</f>
        <v>293.91865999999999</v>
      </c>
      <c r="Q380" s="404">
        <v>197.7</v>
      </c>
      <c r="R380" s="405">
        <f t="shared" si="1295"/>
        <v>250.48589999999999</v>
      </c>
    </row>
    <row r="381" spans="1:18" x14ac:dyDescent="0.25">
      <c r="A381" s="402" t="s">
        <v>1206</v>
      </c>
      <c r="B381" s="402" t="s">
        <v>2964</v>
      </c>
      <c r="C381" s="402" t="s">
        <v>467</v>
      </c>
      <c r="D381" s="406">
        <v>1</v>
      </c>
      <c r="E381" s="402">
        <v>269.57</v>
      </c>
      <c r="F381" s="403">
        <f t="shared" si="1290"/>
        <v>341.54518999999999</v>
      </c>
      <c r="G381" s="402">
        <v>268.31</v>
      </c>
      <c r="H381" s="403">
        <f t="shared" si="1290"/>
        <v>339.94877000000002</v>
      </c>
      <c r="I381" s="402">
        <v>289.45</v>
      </c>
      <c r="J381" s="403">
        <f t="shared" ref="J381" si="1520">I381+(I381*$D381*$D$2)</f>
        <v>366.73315000000002</v>
      </c>
      <c r="K381" s="402">
        <v>283.88</v>
      </c>
      <c r="L381" s="403">
        <f t="shared" ref="L381" si="1521">K381+(K381*$D381*$D$2)</f>
        <v>359.67596000000003</v>
      </c>
      <c r="M381" s="402">
        <v>241.38</v>
      </c>
      <c r="N381" s="403">
        <f t="shared" ref="N381" si="1522">M381+(M381*$D381*$D$2)</f>
        <v>305.82846000000001</v>
      </c>
      <c r="O381" s="402">
        <v>271.79000000000002</v>
      </c>
      <c r="P381" s="403">
        <f t="shared" ref="P381" si="1523">O381+(O381*$D381*$D$2)</f>
        <v>344.35793000000001</v>
      </c>
      <c r="Q381" s="402">
        <v>283.88</v>
      </c>
      <c r="R381" s="403">
        <f t="shared" si="1295"/>
        <v>359.67596000000003</v>
      </c>
    </row>
    <row r="382" spans="1:18" x14ac:dyDescent="0.25">
      <c r="A382" s="404" t="s">
        <v>1207</v>
      </c>
      <c r="B382" s="404" t="s">
        <v>2965</v>
      </c>
      <c r="C382" s="404" t="s">
        <v>467</v>
      </c>
      <c r="D382" s="406">
        <v>1</v>
      </c>
      <c r="E382" s="404">
        <v>252.04</v>
      </c>
      <c r="F382" s="405">
        <f t="shared" si="1290"/>
        <v>319.33467999999999</v>
      </c>
      <c r="G382" s="404">
        <v>253.89</v>
      </c>
      <c r="H382" s="405">
        <f t="shared" si="1290"/>
        <v>321.67863</v>
      </c>
      <c r="I382" s="404">
        <v>271.81</v>
      </c>
      <c r="J382" s="405">
        <f t="shared" ref="J382" si="1524">I382+(I382*$D382*$D$2)</f>
        <v>344.38327000000004</v>
      </c>
      <c r="K382" s="404">
        <v>266.77999999999997</v>
      </c>
      <c r="L382" s="405">
        <f t="shared" ref="L382" si="1525">K382+(K382*$D382*$D$2)</f>
        <v>338.01025999999996</v>
      </c>
      <c r="M382" s="404">
        <v>224.41</v>
      </c>
      <c r="N382" s="405">
        <f t="shared" ref="N382" si="1526">M382+(M382*$D382*$D$2)</f>
        <v>284.32747000000001</v>
      </c>
      <c r="O382" s="404">
        <v>253.78</v>
      </c>
      <c r="P382" s="405">
        <f t="shared" ref="P382" si="1527">O382+(O382*$D382*$D$2)</f>
        <v>321.53926000000001</v>
      </c>
      <c r="Q382" s="404">
        <v>266.77999999999997</v>
      </c>
      <c r="R382" s="405">
        <f t="shared" si="1295"/>
        <v>338.01025999999996</v>
      </c>
    </row>
    <row r="383" spans="1:18" x14ac:dyDescent="0.25">
      <c r="A383" s="402" t="s">
        <v>358</v>
      </c>
      <c r="B383" s="402" t="s">
        <v>359</v>
      </c>
      <c r="C383" s="402" t="s">
        <v>467</v>
      </c>
      <c r="D383" s="406">
        <v>1</v>
      </c>
      <c r="E383" s="402">
        <v>241.74</v>
      </c>
      <c r="F383" s="403">
        <f t="shared" si="1290"/>
        <v>306.28458000000001</v>
      </c>
      <c r="G383" s="402">
        <v>221.04</v>
      </c>
      <c r="H383" s="403">
        <f t="shared" si="1290"/>
        <v>280.05768</v>
      </c>
      <c r="I383" s="402">
        <v>231.03</v>
      </c>
      <c r="J383" s="403">
        <f t="shared" ref="J383" si="1528">I383+(I383*$D383*$D$2)</f>
        <v>292.71501000000001</v>
      </c>
      <c r="K383" s="402">
        <v>218.47</v>
      </c>
      <c r="L383" s="403">
        <f t="shared" ref="L383" si="1529">K383+(K383*$D383*$D$2)</f>
        <v>276.80149</v>
      </c>
      <c r="M383" s="402">
        <v>225.06</v>
      </c>
      <c r="N383" s="403">
        <f t="shared" ref="N383" si="1530">M383+(M383*$D383*$D$2)</f>
        <v>285.15102000000002</v>
      </c>
      <c r="O383" s="402">
        <v>255.17</v>
      </c>
      <c r="P383" s="403">
        <f t="shared" ref="P383" si="1531">O383+(O383*$D383*$D$2)</f>
        <v>323.30038999999999</v>
      </c>
      <c r="Q383" s="402">
        <v>218.47</v>
      </c>
      <c r="R383" s="403">
        <f t="shared" si="1295"/>
        <v>276.80149</v>
      </c>
    </row>
    <row r="384" spans="1:18" x14ac:dyDescent="0.25">
      <c r="A384" s="404" t="s">
        <v>387</v>
      </c>
      <c r="B384" s="404" t="s">
        <v>388</v>
      </c>
      <c r="C384" s="404" t="s">
        <v>467</v>
      </c>
      <c r="D384" s="406">
        <v>1</v>
      </c>
      <c r="E384" s="404">
        <v>225.4</v>
      </c>
      <c r="F384" s="405">
        <f t="shared" si="1290"/>
        <v>285.58179999999999</v>
      </c>
      <c r="G384" s="404">
        <v>207.7</v>
      </c>
      <c r="H384" s="405">
        <f t="shared" si="1290"/>
        <v>263.15589999999997</v>
      </c>
      <c r="I384" s="404">
        <v>214.55</v>
      </c>
      <c r="J384" s="405">
        <f t="shared" ref="J384" si="1532">I384+(I384*$D384*$D$2)</f>
        <v>271.83485000000002</v>
      </c>
      <c r="K384" s="404">
        <v>202.52</v>
      </c>
      <c r="L384" s="405">
        <f t="shared" ref="L384" si="1533">K384+(K384*$D384*$D$2)</f>
        <v>256.59284000000002</v>
      </c>
      <c r="M384" s="404">
        <v>209.24</v>
      </c>
      <c r="N384" s="405">
        <f t="shared" ref="N384" si="1534">M384+(M384*$D384*$D$2)</f>
        <v>265.10708</v>
      </c>
      <c r="O384" s="404">
        <v>238.31</v>
      </c>
      <c r="P384" s="405">
        <f t="shared" ref="P384" si="1535">O384+(O384*$D384*$D$2)</f>
        <v>301.93876999999998</v>
      </c>
      <c r="Q384" s="404">
        <v>202.52</v>
      </c>
      <c r="R384" s="405">
        <f t="shared" si="1295"/>
        <v>256.59284000000002</v>
      </c>
    </row>
    <row r="385" spans="1:18" x14ac:dyDescent="0.25">
      <c r="A385" s="402" t="s">
        <v>1208</v>
      </c>
      <c r="B385" s="402" t="s">
        <v>2966</v>
      </c>
      <c r="C385" s="402" t="s">
        <v>467</v>
      </c>
      <c r="D385" s="406">
        <v>1</v>
      </c>
      <c r="E385" s="402">
        <v>274.41000000000003</v>
      </c>
      <c r="F385" s="403">
        <f t="shared" si="1290"/>
        <v>347.67747000000003</v>
      </c>
      <c r="G385" s="402">
        <v>271.08999999999997</v>
      </c>
      <c r="H385" s="403">
        <f t="shared" si="1290"/>
        <v>343.47102999999998</v>
      </c>
      <c r="I385" s="402">
        <v>291.74</v>
      </c>
      <c r="J385" s="403">
        <f t="shared" ref="J385" si="1536">I385+(I385*$D385*$D$2)</f>
        <v>369.63458000000003</v>
      </c>
      <c r="K385" s="402">
        <v>285.37</v>
      </c>
      <c r="L385" s="403">
        <f t="shared" ref="L385" si="1537">K385+(K385*$D385*$D$2)</f>
        <v>361.56379000000004</v>
      </c>
      <c r="M385" s="402">
        <v>245.63</v>
      </c>
      <c r="N385" s="403">
        <f t="shared" ref="N385" si="1538">M385+(M385*$D385*$D$2)</f>
        <v>311.21321</v>
      </c>
      <c r="O385" s="402">
        <v>277.07</v>
      </c>
      <c r="P385" s="403">
        <f t="shared" ref="P385" si="1539">O385+(O385*$D385*$D$2)</f>
        <v>351.04768999999999</v>
      </c>
      <c r="Q385" s="402">
        <v>285.37</v>
      </c>
      <c r="R385" s="403">
        <f t="shared" si="1295"/>
        <v>361.56379000000004</v>
      </c>
    </row>
    <row r="386" spans="1:18" x14ac:dyDescent="0.25">
      <c r="A386" s="404" t="s">
        <v>1209</v>
      </c>
      <c r="B386" s="404" t="s">
        <v>2967</v>
      </c>
      <c r="C386" s="404" t="s">
        <v>467</v>
      </c>
      <c r="D386" s="406">
        <v>1</v>
      </c>
      <c r="E386" s="404">
        <v>256.93</v>
      </c>
      <c r="F386" s="405">
        <f t="shared" si="1290"/>
        <v>325.53030999999999</v>
      </c>
      <c r="G386" s="404">
        <v>256.73</v>
      </c>
      <c r="H386" s="405">
        <f t="shared" si="1290"/>
        <v>325.27691000000004</v>
      </c>
      <c r="I386" s="404">
        <v>274.16000000000003</v>
      </c>
      <c r="J386" s="405">
        <f t="shared" ref="J386" si="1540">I386+(I386*$D386*$D$2)</f>
        <v>347.36072000000001</v>
      </c>
      <c r="K386" s="404">
        <v>268.33</v>
      </c>
      <c r="L386" s="405">
        <f t="shared" ref="L386" si="1541">K386+(K386*$D386*$D$2)</f>
        <v>339.97411</v>
      </c>
      <c r="M386" s="404">
        <v>228.72</v>
      </c>
      <c r="N386" s="405">
        <f t="shared" ref="N386" si="1542">M386+(M386*$D386*$D$2)</f>
        <v>289.78823999999997</v>
      </c>
      <c r="O386" s="404">
        <v>259.12</v>
      </c>
      <c r="P386" s="405">
        <f t="shared" ref="P386" si="1543">O386+(O386*$D386*$D$2)</f>
        <v>328.30504000000002</v>
      </c>
      <c r="Q386" s="404">
        <v>268.33</v>
      </c>
      <c r="R386" s="405">
        <f t="shared" si="1295"/>
        <v>339.97411</v>
      </c>
    </row>
    <row r="387" spans="1:18" x14ac:dyDescent="0.25">
      <c r="A387" s="402" t="s">
        <v>1210</v>
      </c>
      <c r="B387" s="402" t="s">
        <v>2968</v>
      </c>
      <c r="C387" s="402" t="s">
        <v>467</v>
      </c>
      <c r="D387" s="406">
        <v>1</v>
      </c>
      <c r="E387" s="402">
        <v>258.23</v>
      </c>
      <c r="F387" s="403">
        <f t="shared" si="1290"/>
        <v>327.17741000000001</v>
      </c>
      <c r="G387" s="402">
        <v>236.27</v>
      </c>
      <c r="H387" s="403">
        <f t="shared" si="1290"/>
        <v>299.35409000000004</v>
      </c>
      <c r="I387" s="402">
        <v>245.42</v>
      </c>
      <c r="J387" s="403">
        <f t="shared" ref="J387" si="1544">I387+(I387*$D387*$D$2)</f>
        <v>310.94713999999999</v>
      </c>
      <c r="K387" s="402">
        <v>232.69</v>
      </c>
      <c r="L387" s="403">
        <f t="shared" ref="L387" si="1545">K387+(K387*$D387*$D$2)</f>
        <v>294.81822999999997</v>
      </c>
      <c r="M387" s="402">
        <v>240.25</v>
      </c>
      <c r="N387" s="403">
        <f t="shared" ref="N387" si="1546">M387+(M387*$D387*$D$2)</f>
        <v>304.39675</v>
      </c>
      <c r="O387" s="402">
        <v>273.43</v>
      </c>
      <c r="P387" s="403">
        <f t="shared" ref="P387" si="1547">O387+(O387*$D387*$D$2)</f>
        <v>346.43581</v>
      </c>
      <c r="Q387" s="402">
        <v>232.69</v>
      </c>
      <c r="R387" s="403">
        <f t="shared" si="1295"/>
        <v>294.81822999999997</v>
      </c>
    </row>
    <row r="388" spans="1:18" x14ac:dyDescent="0.25">
      <c r="A388" s="404" t="s">
        <v>1211</v>
      </c>
      <c r="B388" s="404" t="s">
        <v>2969</v>
      </c>
      <c r="C388" s="404" t="s">
        <v>467</v>
      </c>
      <c r="D388" s="406">
        <v>1</v>
      </c>
      <c r="E388" s="404">
        <v>289.14</v>
      </c>
      <c r="F388" s="405">
        <f t="shared" ref="F388:H451" si="1548">E388+(E388*$D388*$D$2)</f>
        <v>366.34037999999998</v>
      </c>
      <c r="G388" s="404">
        <v>283.95</v>
      </c>
      <c r="H388" s="405">
        <f t="shared" si="1548"/>
        <v>359.76464999999996</v>
      </c>
      <c r="I388" s="404">
        <v>303.51</v>
      </c>
      <c r="J388" s="405">
        <f t="shared" ref="J388" si="1549">I388+(I388*$D388*$D$2)</f>
        <v>384.54716999999999</v>
      </c>
      <c r="K388" s="404">
        <v>296.66000000000003</v>
      </c>
      <c r="L388" s="405">
        <f t="shared" ref="L388" si="1550">K388+(K388*$D388*$D$2)</f>
        <v>375.86822000000006</v>
      </c>
      <c r="M388" s="404">
        <v>259.20999999999998</v>
      </c>
      <c r="N388" s="405">
        <f t="shared" ref="N388" si="1551">M388+(M388*$D388*$D$2)</f>
        <v>328.41906999999998</v>
      </c>
      <c r="O388" s="404">
        <v>293.67</v>
      </c>
      <c r="P388" s="405">
        <f t="shared" ref="P388" si="1552">O388+(O388*$D388*$D$2)</f>
        <v>372.07989000000003</v>
      </c>
      <c r="Q388" s="404">
        <v>296.66000000000003</v>
      </c>
      <c r="R388" s="405">
        <f t="shared" ref="R388:R451" si="1553">L388</f>
        <v>375.86822000000006</v>
      </c>
    </row>
    <row r="389" spans="1:18" x14ac:dyDescent="0.25">
      <c r="A389" s="402" t="s">
        <v>1212</v>
      </c>
      <c r="B389" s="402" t="s">
        <v>2968</v>
      </c>
      <c r="C389" s="402" t="s">
        <v>467</v>
      </c>
      <c r="D389" s="406">
        <v>1</v>
      </c>
      <c r="E389" s="402">
        <v>258.23</v>
      </c>
      <c r="F389" s="403">
        <f t="shared" si="1548"/>
        <v>327.17741000000001</v>
      </c>
      <c r="G389" s="402">
        <v>236.27</v>
      </c>
      <c r="H389" s="403">
        <f t="shared" si="1548"/>
        <v>299.35409000000004</v>
      </c>
      <c r="I389" s="402">
        <v>245.42</v>
      </c>
      <c r="J389" s="403">
        <f t="shared" ref="J389" si="1554">I389+(I389*$D389*$D$2)</f>
        <v>310.94713999999999</v>
      </c>
      <c r="K389" s="402">
        <v>232.69</v>
      </c>
      <c r="L389" s="403">
        <f t="shared" ref="L389" si="1555">K389+(K389*$D389*$D$2)</f>
        <v>294.81822999999997</v>
      </c>
      <c r="M389" s="402">
        <v>240.25</v>
      </c>
      <c r="N389" s="403">
        <f t="shared" ref="N389" si="1556">M389+(M389*$D389*$D$2)</f>
        <v>304.39675</v>
      </c>
      <c r="O389" s="402">
        <v>273.43</v>
      </c>
      <c r="P389" s="403">
        <f t="shared" ref="P389" si="1557">O389+(O389*$D389*$D$2)</f>
        <v>346.43581</v>
      </c>
      <c r="Q389" s="402">
        <v>232.69</v>
      </c>
      <c r="R389" s="403">
        <f t="shared" si="1553"/>
        <v>294.81822999999997</v>
      </c>
    </row>
    <row r="390" spans="1:18" x14ac:dyDescent="0.25">
      <c r="A390" s="404" t="s">
        <v>1213</v>
      </c>
      <c r="B390" s="404" t="s">
        <v>2970</v>
      </c>
      <c r="C390" s="404" t="s">
        <v>467</v>
      </c>
      <c r="D390" s="406">
        <v>1</v>
      </c>
      <c r="E390" s="404">
        <v>290.52</v>
      </c>
      <c r="F390" s="405">
        <f t="shared" si="1548"/>
        <v>368.08884</v>
      </c>
      <c r="G390" s="404">
        <v>285.32</v>
      </c>
      <c r="H390" s="405">
        <f t="shared" si="1548"/>
        <v>361.50044000000003</v>
      </c>
      <c r="I390" s="404">
        <v>304.89</v>
      </c>
      <c r="J390" s="405">
        <f t="shared" ref="J390" si="1558">I390+(I390*$D390*$D$2)</f>
        <v>386.29562999999996</v>
      </c>
      <c r="K390" s="404">
        <v>298.04000000000002</v>
      </c>
      <c r="L390" s="405">
        <f t="shared" ref="L390" si="1559">K390+(K390*$D390*$D$2)</f>
        <v>377.61668000000003</v>
      </c>
      <c r="M390" s="404">
        <v>260.58999999999997</v>
      </c>
      <c r="N390" s="405">
        <f t="shared" ref="N390" si="1560">M390+(M390*$D390*$D$2)</f>
        <v>330.16752999999994</v>
      </c>
      <c r="O390" s="404">
        <v>295.04000000000002</v>
      </c>
      <c r="P390" s="405">
        <f t="shared" ref="P390" si="1561">O390+(O390*$D390*$D$2)</f>
        <v>373.81568000000004</v>
      </c>
      <c r="Q390" s="404">
        <v>298.04000000000002</v>
      </c>
      <c r="R390" s="405">
        <f t="shared" si="1553"/>
        <v>377.61668000000003</v>
      </c>
    </row>
    <row r="391" spans="1:18" x14ac:dyDescent="0.25">
      <c r="A391" s="402" t="s">
        <v>1214</v>
      </c>
      <c r="B391" s="402" t="s">
        <v>2971</v>
      </c>
      <c r="C391" s="402" t="s">
        <v>467</v>
      </c>
      <c r="D391" s="406">
        <v>1</v>
      </c>
      <c r="E391" s="402">
        <v>240.91</v>
      </c>
      <c r="F391" s="403">
        <f t="shared" si="1548"/>
        <v>305.23297000000002</v>
      </c>
      <c r="G391" s="402">
        <v>222.07</v>
      </c>
      <c r="H391" s="403">
        <f t="shared" si="1548"/>
        <v>281.36268999999999</v>
      </c>
      <c r="I391" s="402">
        <v>228</v>
      </c>
      <c r="J391" s="403">
        <f t="shared" ref="J391" si="1562">I391+(I391*$D391*$D$2)</f>
        <v>288.87599999999998</v>
      </c>
      <c r="K391" s="402">
        <v>215.81</v>
      </c>
      <c r="L391" s="403">
        <f t="shared" ref="L391" si="1563">K391+(K391*$D391*$D$2)</f>
        <v>273.43126999999998</v>
      </c>
      <c r="M391" s="402">
        <v>223.49</v>
      </c>
      <c r="N391" s="403">
        <f t="shared" ref="N391" si="1564">M391+(M391*$D391*$D$2)</f>
        <v>283.16183000000001</v>
      </c>
      <c r="O391" s="402">
        <v>255.63</v>
      </c>
      <c r="P391" s="403">
        <f t="shared" ref="P391" si="1565">O391+(O391*$D391*$D$2)</f>
        <v>323.88320999999996</v>
      </c>
      <c r="Q391" s="402">
        <v>215.81</v>
      </c>
      <c r="R391" s="403">
        <f t="shared" si="1553"/>
        <v>273.43126999999998</v>
      </c>
    </row>
    <row r="392" spans="1:18" x14ac:dyDescent="0.25">
      <c r="A392" s="404" t="s">
        <v>1215</v>
      </c>
      <c r="B392" s="404" t="s">
        <v>2968</v>
      </c>
      <c r="C392" s="404" t="s">
        <v>467</v>
      </c>
      <c r="D392" s="406">
        <v>1</v>
      </c>
      <c r="E392" s="404">
        <v>258.23</v>
      </c>
      <c r="F392" s="405">
        <f t="shared" si="1548"/>
        <v>327.17741000000001</v>
      </c>
      <c r="G392" s="404">
        <v>236.27</v>
      </c>
      <c r="H392" s="405">
        <f t="shared" si="1548"/>
        <v>299.35409000000004</v>
      </c>
      <c r="I392" s="404">
        <v>245.42</v>
      </c>
      <c r="J392" s="405">
        <f t="shared" ref="J392" si="1566">I392+(I392*$D392*$D$2)</f>
        <v>310.94713999999999</v>
      </c>
      <c r="K392" s="404">
        <v>232.69</v>
      </c>
      <c r="L392" s="405">
        <f t="shared" ref="L392" si="1567">K392+(K392*$D392*$D$2)</f>
        <v>294.81822999999997</v>
      </c>
      <c r="M392" s="404">
        <v>240.25</v>
      </c>
      <c r="N392" s="405">
        <f t="shared" ref="N392" si="1568">M392+(M392*$D392*$D$2)</f>
        <v>304.39675</v>
      </c>
      <c r="O392" s="404">
        <v>273.43</v>
      </c>
      <c r="P392" s="405">
        <f t="shared" ref="P392" si="1569">O392+(O392*$D392*$D$2)</f>
        <v>346.43581</v>
      </c>
      <c r="Q392" s="404">
        <v>232.69</v>
      </c>
      <c r="R392" s="405">
        <f t="shared" si="1553"/>
        <v>294.81822999999997</v>
      </c>
    </row>
    <row r="393" spans="1:18" x14ac:dyDescent="0.25">
      <c r="A393" s="402" t="s">
        <v>211</v>
      </c>
      <c r="B393" s="402" t="s">
        <v>212</v>
      </c>
      <c r="C393" s="402" t="s">
        <v>467</v>
      </c>
      <c r="D393" s="406">
        <v>1</v>
      </c>
      <c r="E393" s="402">
        <v>272.97000000000003</v>
      </c>
      <c r="F393" s="403">
        <f t="shared" si="1548"/>
        <v>345.85299000000003</v>
      </c>
      <c r="G393" s="402">
        <v>250.03</v>
      </c>
      <c r="H393" s="403">
        <f t="shared" si="1548"/>
        <v>316.78800999999999</v>
      </c>
      <c r="I393" s="402">
        <v>257.73</v>
      </c>
      <c r="J393" s="403">
        <f t="shared" ref="J393" si="1570">I393+(I393*$D393*$D$2)</f>
        <v>326.54391000000004</v>
      </c>
      <c r="K393" s="402">
        <v>244.85</v>
      </c>
      <c r="L393" s="403">
        <f t="shared" ref="L393" si="1571">K393+(K393*$D393*$D$2)</f>
        <v>310.22494999999998</v>
      </c>
      <c r="M393" s="402">
        <v>253.57</v>
      </c>
      <c r="N393" s="403">
        <f t="shared" ref="N393" si="1572">M393+(M393*$D393*$D$2)</f>
        <v>321.27319</v>
      </c>
      <c r="O393" s="402">
        <v>290.41000000000003</v>
      </c>
      <c r="P393" s="403">
        <f t="shared" ref="P393" si="1573">O393+(O393*$D393*$D$2)</f>
        <v>367.94947000000002</v>
      </c>
      <c r="Q393" s="402">
        <v>244.85</v>
      </c>
      <c r="R393" s="403">
        <f t="shared" si="1553"/>
        <v>310.22494999999998</v>
      </c>
    </row>
    <row r="394" spans="1:18" x14ac:dyDescent="0.25">
      <c r="A394" s="404" t="s">
        <v>221</v>
      </c>
      <c r="B394" s="404" t="s">
        <v>222</v>
      </c>
      <c r="C394" s="404" t="s">
        <v>467</v>
      </c>
      <c r="D394" s="406">
        <v>1</v>
      </c>
      <c r="E394" s="404">
        <v>255.85</v>
      </c>
      <c r="F394" s="405">
        <f t="shared" si="1548"/>
        <v>324.16194999999999</v>
      </c>
      <c r="G394" s="404">
        <v>236.02</v>
      </c>
      <c r="H394" s="405">
        <f t="shared" si="1548"/>
        <v>299.03734000000003</v>
      </c>
      <c r="I394" s="404">
        <v>240.5</v>
      </c>
      <c r="J394" s="405">
        <f t="shared" ref="J394" si="1574">I394+(I394*$D394*$D$2)</f>
        <v>304.71350000000001</v>
      </c>
      <c r="K394" s="404">
        <v>228.16</v>
      </c>
      <c r="L394" s="405">
        <f t="shared" ref="L394" si="1575">K394+(K394*$D394*$D$2)</f>
        <v>289.07871999999998</v>
      </c>
      <c r="M394" s="404">
        <v>237</v>
      </c>
      <c r="N394" s="405">
        <f t="shared" ref="N394" si="1576">M394+(M394*$D394*$D$2)</f>
        <v>300.279</v>
      </c>
      <c r="O394" s="404">
        <v>272.8</v>
      </c>
      <c r="P394" s="405">
        <f t="shared" ref="P394" si="1577">O394+(O394*$D394*$D$2)</f>
        <v>345.63760000000002</v>
      </c>
      <c r="Q394" s="404">
        <v>228.16</v>
      </c>
      <c r="R394" s="405">
        <f t="shared" si="1553"/>
        <v>289.07871999999998</v>
      </c>
    </row>
    <row r="395" spans="1:18" x14ac:dyDescent="0.25">
      <c r="A395" s="402" t="s">
        <v>370</v>
      </c>
      <c r="B395" s="402" t="s">
        <v>371</v>
      </c>
      <c r="C395" s="402" t="s">
        <v>467</v>
      </c>
      <c r="D395" s="406">
        <v>1</v>
      </c>
      <c r="E395" s="402">
        <v>279.23</v>
      </c>
      <c r="F395" s="403">
        <f t="shared" si="1548"/>
        <v>353.78441000000004</v>
      </c>
      <c r="G395" s="402">
        <v>257.69</v>
      </c>
      <c r="H395" s="403">
        <f t="shared" si="1548"/>
        <v>326.49322999999998</v>
      </c>
      <c r="I395" s="402">
        <v>260.77999999999997</v>
      </c>
      <c r="J395" s="403">
        <f t="shared" ref="J395" si="1578">I395+(I395*$D395*$D$2)</f>
        <v>330.40825999999998</v>
      </c>
      <c r="K395" s="402">
        <v>248.19</v>
      </c>
      <c r="L395" s="403">
        <f t="shared" ref="L395" si="1579">K395+(K395*$D395*$D$2)</f>
        <v>314.45672999999999</v>
      </c>
      <c r="M395" s="402">
        <v>258.49</v>
      </c>
      <c r="N395" s="403">
        <f t="shared" ref="N395" si="1580">M395+(M395*$D395*$D$2)</f>
        <v>327.50683000000004</v>
      </c>
      <c r="O395" s="402">
        <v>298.89</v>
      </c>
      <c r="P395" s="403">
        <f t="shared" ref="P395" si="1581">O395+(O395*$D395*$D$2)</f>
        <v>378.69362999999998</v>
      </c>
      <c r="Q395" s="402">
        <v>248.19</v>
      </c>
      <c r="R395" s="403">
        <f t="shared" si="1553"/>
        <v>314.45672999999999</v>
      </c>
    </row>
    <row r="396" spans="1:18" x14ac:dyDescent="0.25">
      <c r="A396" s="404" t="s">
        <v>1216</v>
      </c>
      <c r="B396" s="404" t="s">
        <v>2972</v>
      </c>
      <c r="C396" s="404" t="s">
        <v>467</v>
      </c>
      <c r="D396" s="406">
        <v>1</v>
      </c>
      <c r="E396" s="404">
        <v>271.82</v>
      </c>
      <c r="F396" s="405">
        <f t="shared" si="1548"/>
        <v>344.39594</v>
      </c>
      <c r="G396" s="404">
        <v>269.75</v>
      </c>
      <c r="H396" s="405">
        <f t="shared" si="1548"/>
        <v>341.77325000000002</v>
      </c>
      <c r="I396" s="404">
        <v>286.08999999999997</v>
      </c>
      <c r="J396" s="405">
        <f t="shared" ref="J396" si="1582">I396+(I396*$D396*$D$2)</f>
        <v>362.47602999999998</v>
      </c>
      <c r="K396" s="404">
        <v>279.77999999999997</v>
      </c>
      <c r="L396" s="405">
        <f t="shared" ref="L396" si="1583">K396+(K396*$D396*$D$2)</f>
        <v>354.48125999999996</v>
      </c>
      <c r="M396" s="404">
        <v>242.45</v>
      </c>
      <c r="N396" s="405">
        <f t="shared" ref="N396" si="1584">M396+(M396*$D396*$D$2)</f>
        <v>307.18414999999999</v>
      </c>
      <c r="O396" s="404">
        <v>275.87</v>
      </c>
      <c r="P396" s="405">
        <f t="shared" ref="P396" si="1585">O396+(O396*$D396*$D$2)</f>
        <v>349.52728999999999</v>
      </c>
      <c r="Q396" s="404">
        <v>279.77999999999997</v>
      </c>
      <c r="R396" s="405">
        <f t="shared" si="1553"/>
        <v>354.48125999999996</v>
      </c>
    </row>
    <row r="397" spans="1:18" x14ac:dyDescent="0.25">
      <c r="A397" s="402" t="s">
        <v>1217</v>
      </c>
      <c r="B397" s="402" t="s">
        <v>2973</v>
      </c>
      <c r="C397" s="402" t="s">
        <v>467</v>
      </c>
      <c r="D397" s="406">
        <v>1</v>
      </c>
      <c r="E397" s="402">
        <v>298.63</v>
      </c>
      <c r="F397" s="403">
        <f t="shared" si="1548"/>
        <v>378.36421000000001</v>
      </c>
      <c r="G397" s="402">
        <v>287.74</v>
      </c>
      <c r="H397" s="403">
        <f t="shared" si="1548"/>
        <v>364.56658000000004</v>
      </c>
      <c r="I397" s="402">
        <v>304.32</v>
      </c>
      <c r="J397" s="403">
        <f t="shared" ref="J397" si="1586">I397+(I397*$D397*$D$2)</f>
        <v>385.57344000000001</v>
      </c>
      <c r="K397" s="402">
        <v>295.39999999999998</v>
      </c>
      <c r="L397" s="403">
        <f t="shared" ref="L397" si="1587">K397+(K397*$D397*$D$2)</f>
        <v>374.27179999999998</v>
      </c>
      <c r="M397" s="402">
        <v>268.69</v>
      </c>
      <c r="N397" s="403">
        <f t="shared" ref="N397" si="1588">M397+(M397*$D397*$D$2)</f>
        <v>340.43022999999999</v>
      </c>
      <c r="O397" s="402">
        <v>306.45999999999998</v>
      </c>
      <c r="P397" s="403">
        <f t="shared" ref="P397" si="1589">O397+(O397*$D397*$D$2)</f>
        <v>388.28481999999997</v>
      </c>
      <c r="Q397" s="402">
        <v>295.39999999999998</v>
      </c>
      <c r="R397" s="403">
        <f t="shared" si="1553"/>
        <v>374.27179999999998</v>
      </c>
    </row>
    <row r="398" spans="1:18" x14ac:dyDescent="0.25">
      <c r="A398" s="404" t="s">
        <v>1218</v>
      </c>
      <c r="B398" s="404" t="s">
        <v>2974</v>
      </c>
      <c r="C398" s="404" t="s">
        <v>467</v>
      </c>
      <c r="D398" s="406">
        <v>1</v>
      </c>
      <c r="E398" s="404">
        <v>300.2</v>
      </c>
      <c r="F398" s="405">
        <f t="shared" si="1548"/>
        <v>380.35339999999997</v>
      </c>
      <c r="G398" s="404">
        <v>289.31</v>
      </c>
      <c r="H398" s="405">
        <f t="shared" si="1548"/>
        <v>366.55577</v>
      </c>
      <c r="I398" s="404">
        <v>305.88</v>
      </c>
      <c r="J398" s="405">
        <f t="shared" ref="J398" si="1590">I398+(I398*$D398*$D$2)</f>
        <v>387.54996</v>
      </c>
      <c r="K398" s="404">
        <v>296.95999999999998</v>
      </c>
      <c r="L398" s="405">
        <f t="shared" ref="L398" si="1591">K398+(K398*$D398*$D$2)</f>
        <v>376.24831999999998</v>
      </c>
      <c r="M398" s="404">
        <v>270.26</v>
      </c>
      <c r="N398" s="405">
        <f t="shared" ref="N398" si="1592">M398+(M398*$D398*$D$2)</f>
        <v>342.41942</v>
      </c>
      <c r="O398" s="404">
        <v>308.02999999999997</v>
      </c>
      <c r="P398" s="405">
        <f t="shared" ref="P398" si="1593">O398+(O398*$D398*$D$2)</f>
        <v>390.27400999999998</v>
      </c>
      <c r="Q398" s="404">
        <v>296.95999999999998</v>
      </c>
      <c r="R398" s="405">
        <f t="shared" si="1553"/>
        <v>376.24831999999998</v>
      </c>
    </row>
    <row r="399" spans="1:18" x14ac:dyDescent="0.25">
      <c r="A399" s="402" t="s">
        <v>869</v>
      </c>
      <c r="B399" s="402" t="s">
        <v>868</v>
      </c>
      <c r="C399" s="402" t="s">
        <v>467</v>
      </c>
      <c r="D399" s="406">
        <v>1</v>
      </c>
      <c r="E399" s="402">
        <v>303.85000000000002</v>
      </c>
      <c r="F399" s="403">
        <f t="shared" si="1548"/>
        <v>384.97795000000002</v>
      </c>
      <c r="G399" s="402">
        <v>292.5</v>
      </c>
      <c r="H399" s="403">
        <f t="shared" si="1548"/>
        <v>370.59750000000003</v>
      </c>
      <c r="I399" s="402">
        <v>304.27</v>
      </c>
      <c r="J399" s="403">
        <f t="shared" ref="J399" si="1594">I399+(I399*$D399*$D$2)</f>
        <v>385.51008999999999</v>
      </c>
      <c r="K399" s="402">
        <v>294.8</v>
      </c>
      <c r="L399" s="403">
        <f t="shared" ref="L399" si="1595">K399+(K399*$D399*$D$2)</f>
        <v>373.51160000000004</v>
      </c>
      <c r="M399" s="402">
        <v>272.54000000000002</v>
      </c>
      <c r="N399" s="403">
        <f t="shared" ref="N399" si="1596">M399+(M399*$D399*$D$2)</f>
        <v>345.30818000000005</v>
      </c>
      <c r="O399" s="402">
        <v>313.74</v>
      </c>
      <c r="P399" s="403">
        <f t="shared" ref="P399" si="1597">O399+(O399*$D399*$D$2)</f>
        <v>397.50858000000005</v>
      </c>
      <c r="Q399" s="402">
        <v>294.8</v>
      </c>
      <c r="R399" s="403">
        <f t="shared" si="1553"/>
        <v>373.51160000000004</v>
      </c>
    </row>
    <row r="400" spans="1:18" x14ac:dyDescent="0.25">
      <c r="A400" s="404" t="s">
        <v>648</v>
      </c>
      <c r="B400" s="404" t="s">
        <v>394</v>
      </c>
      <c r="C400" s="404" t="s">
        <v>467</v>
      </c>
      <c r="D400" s="406">
        <v>1</v>
      </c>
      <c r="E400" s="404">
        <v>303.85000000000002</v>
      </c>
      <c r="F400" s="405">
        <f t="shared" si="1548"/>
        <v>384.97795000000002</v>
      </c>
      <c r="G400" s="404">
        <v>292.5</v>
      </c>
      <c r="H400" s="405">
        <f t="shared" si="1548"/>
        <v>370.59750000000003</v>
      </c>
      <c r="I400" s="404">
        <v>304.27</v>
      </c>
      <c r="J400" s="405">
        <f t="shared" ref="J400" si="1598">I400+(I400*$D400*$D$2)</f>
        <v>385.51008999999999</v>
      </c>
      <c r="K400" s="404">
        <v>294.8</v>
      </c>
      <c r="L400" s="405">
        <f t="shared" ref="L400" si="1599">K400+(K400*$D400*$D$2)</f>
        <v>373.51160000000004</v>
      </c>
      <c r="M400" s="404">
        <v>272.54000000000002</v>
      </c>
      <c r="N400" s="405">
        <f t="shared" ref="N400" si="1600">M400+(M400*$D400*$D$2)</f>
        <v>345.30818000000005</v>
      </c>
      <c r="O400" s="404">
        <v>313.74</v>
      </c>
      <c r="P400" s="405">
        <f t="shared" ref="P400" si="1601">O400+(O400*$D400*$D$2)</f>
        <v>397.50858000000005</v>
      </c>
      <c r="Q400" s="404">
        <v>294.8</v>
      </c>
      <c r="R400" s="405">
        <f t="shared" si="1553"/>
        <v>373.51160000000004</v>
      </c>
    </row>
    <row r="401" spans="1:18" x14ac:dyDescent="0.25">
      <c r="A401" s="402" t="s">
        <v>415</v>
      </c>
      <c r="B401" s="402" t="s">
        <v>416</v>
      </c>
      <c r="C401" s="402" t="s">
        <v>465</v>
      </c>
      <c r="D401" s="406">
        <v>1</v>
      </c>
      <c r="E401" s="402">
        <v>40.75</v>
      </c>
      <c r="F401" s="403">
        <f t="shared" si="1548"/>
        <v>51.630250000000004</v>
      </c>
      <c r="G401" s="402">
        <v>39.11</v>
      </c>
      <c r="H401" s="403">
        <f t="shared" si="1548"/>
        <v>49.552369999999996</v>
      </c>
      <c r="I401" s="402">
        <v>44.36</v>
      </c>
      <c r="J401" s="403">
        <f t="shared" ref="J401" si="1602">I401+(I401*$D401*$D$2)</f>
        <v>56.204120000000003</v>
      </c>
      <c r="K401" s="402">
        <v>37.81</v>
      </c>
      <c r="L401" s="403">
        <f t="shared" ref="L401" si="1603">K401+(K401*$D401*$D$2)</f>
        <v>47.905270000000002</v>
      </c>
      <c r="M401" s="402">
        <v>36.58</v>
      </c>
      <c r="N401" s="403">
        <f t="shared" ref="N401" si="1604">M401+(M401*$D401*$D$2)</f>
        <v>46.34686</v>
      </c>
      <c r="O401" s="402">
        <v>37.81</v>
      </c>
      <c r="P401" s="403">
        <f t="shared" ref="P401" si="1605">O401+(O401*$D401*$D$2)</f>
        <v>47.905270000000002</v>
      </c>
      <c r="Q401" s="402">
        <v>37.81</v>
      </c>
      <c r="R401" s="403">
        <f t="shared" si="1553"/>
        <v>47.905270000000002</v>
      </c>
    </row>
    <row r="402" spans="1:18" x14ac:dyDescent="0.25">
      <c r="A402" s="404" t="s">
        <v>360</v>
      </c>
      <c r="B402" s="404" t="s">
        <v>361</v>
      </c>
      <c r="C402" s="404" t="s">
        <v>465</v>
      </c>
      <c r="D402" s="406">
        <v>1</v>
      </c>
      <c r="E402" s="404">
        <v>34.700000000000003</v>
      </c>
      <c r="F402" s="405">
        <f t="shared" si="1548"/>
        <v>43.9649</v>
      </c>
      <c r="G402" s="404">
        <v>33.21</v>
      </c>
      <c r="H402" s="405">
        <f t="shared" si="1548"/>
        <v>42.077069999999999</v>
      </c>
      <c r="I402" s="404">
        <v>37.22</v>
      </c>
      <c r="J402" s="405">
        <f t="shared" ref="J402" si="1606">I402+(I402*$D402*$D$2)</f>
        <v>47.157739999999997</v>
      </c>
      <c r="K402" s="404">
        <v>32.630000000000003</v>
      </c>
      <c r="L402" s="405">
        <f t="shared" ref="L402" si="1607">K402+(K402*$D402*$D$2)</f>
        <v>41.342210000000001</v>
      </c>
      <c r="M402" s="404">
        <v>31.77</v>
      </c>
      <c r="N402" s="405">
        <f t="shared" ref="N402" si="1608">M402+(M402*$D402*$D$2)</f>
        <v>40.252589999999998</v>
      </c>
      <c r="O402" s="404">
        <v>32.630000000000003</v>
      </c>
      <c r="P402" s="405">
        <f t="shared" ref="P402" si="1609">O402+(O402*$D402*$D$2)</f>
        <v>41.342210000000001</v>
      </c>
      <c r="Q402" s="404">
        <v>32.630000000000003</v>
      </c>
      <c r="R402" s="405">
        <f t="shared" si="1553"/>
        <v>41.342210000000001</v>
      </c>
    </row>
    <row r="403" spans="1:18" x14ac:dyDescent="0.25">
      <c r="A403" s="402" t="s">
        <v>219</v>
      </c>
      <c r="B403" s="402" t="s">
        <v>220</v>
      </c>
      <c r="C403" s="402" t="s">
        <v>465</v>
      </c>
      <c r="D403" s="406">
        <v>1</v>
      </c>
      <c r="E403" s="402">
        <v>36.49</v>
      </c>
      <c r="F403" s="403">
        <f t="shared" si="1548"/>
        <v>46.232830000000007</v>
      </c>
      <c r="G403" s="402">
        <v>35</v>
      </c>
      <c r="H403" s="403">
        <f t="shared" si="1548"/>
        <v>44.344999999999999</v>
      </c>
      <c r="I403" s="402">
        <v>39.01</v>
      </c>
      <c r="J403" s="403">
        <f t="shared" ref="J403" si="1610">I403+(I403*$D403*$D$2)</f>
        <v>49.425669999999997</v>
      </c>
      <c r="K403" s="402">
        <v>34.42</v>
      </c>
      <c r="L403" s="403">
        <f t="shared" ref="L403" si="1611">K403+(K403*$D403*$D$2)</f>
        <v>43.610140000000001</v>
      </c>
      <c r="M403" s="402">
        <v>33.56</v>
      </c>
      <c r="N403" s="403">
        <f t="shared" ref="N403" si="1612">M403+(M403*$D403*$D$2)</f>
        <v>42.520520000000005</v>
      </c>
      <c r="O403" s="402">
        <v>34.42</v>
      </c>
      <c r="P403" s="403">
        <f t="shared" ref="P403" si="1613">O403+(O403*$D403*$D$2)</f>
        <v>43.610140000000001</v>
      </c>
      <c r="Q403" s="402">
        <v>34.42</v>
      </c>
      <c r="R403" s="403">
        <f t="shared" si="1553"/>
        <v>43.610140000000001</v>
      </c>
    </row>
    <row r="404" spans="1:18" x14ac:dyDescent="0.25">
      <c r="A404" s="404" t="s">
        <v>1219</v>
      </c>
      <c r="B404" s="404" t="s">
        <v>2975</v>
      </c>
      <c r="C404" s="404" t="s">
        <v>465</v>
      </c>
      <c r="D404" s="406">
        <v>1</v>
      </c>
      <c r="E404" s="404">
        <v>24.77</v>
      </c>
      <c r="F404" s="405">
        <f t="shared" si="1548"/>
        <v>31.383589999999998</v>
      </c>
      <c r="G404" s="404">
        <v>23.43</v>
      </c>
      <c r="H404" s="405">
        <f t="shared" si="1548"/>
        <v>29.68581</v>
      </c>
      <c r="I404" s="404">
        <v>26.56</v>
      </c>
      <c r="J404" s="405">
        <f t="shared" ref="J404" si="1614">I404+(I404*$D404*$D$2)</f>
        <v>33.651519999999998</v>
      </c>
      <c r="K404" s="404">
        <v>23.35</v>
      </c>
      <c r="L404" s="405">
        <f t="shared" ref="L404" si="1615">K404+(K404*$D404*$D$2)</f>
        <v>29.584450000000004</v>
      </c>
      <c r="M404" s="404">
        <v>22.75</v>
      </c>
      <c r="N404" s="405">
        <f t="shared" ref="N404" si="1616">M404+(M404*$D404*$D$2)</f>
        <v>28.824249999999999</v>
      </c>
      <c r="O404" s="404">
        <v>23.35</v>
      </c>
      <c r="P404" s="405">
        <f t="shared" ref="P404" si="1617">O404+(O404*$D404*$D$2)</f>
        <v>29.584450000000004</v>
      </c>
      <c r="Q404" s="404">
        <v>23.35</v>
      </c>
      <c r="R404" s="405">
        <f t="shared" si="1553"/>
        <v>29.584450000000004</v>
      </c>
    </row>
    <row r="405" spans="1:18" x14ac:dyDescent="0.25">
      <c r="A405" s="402" t="s">
        <v>1220</v>
      </c>
      <c r="B405" s="402" t="s">
        <v>2976</v>
      </c>
      <c r="C405" s="402" t="s">
        <v>23</v>
      </c>
      <c r="D405" s="406">
        <v>1</v>
      </c>
      <c r="E405" s="402">
        <v>156.69999999999999</v>
      </c>
      <c r="F405" s="403">
        <f t="shared" si="1548"/>
        <v>198.53889999999998</v>
      </c>
      <c r="G405" s="402">
        <v>146.68</v>
      </c>
      <c r="H405" s="403">
        <f t="shared" si="1548"/>
        <v>185.84356000000002</v>
      </c>
      <c r="I405" s="402">
        <v>162.12</v>
      </c>
      <c r="J405" s="403">
        <f t="shared" ref="J405" si="1618">I405+(I405*$D405*$D$2)</f>
        <v>205.40604000000002</v>
      </c>
      <c r="K405" s="402">
        <v>149.46</v>
      </c>
      <c r="L405" s="403">
        <f t="shared" ref="L405" si="1619">K405+(K405*$D405*$D$2)</f>
        <v>189.36582000000001</v>
      </c>
      <c r="M405" s="402">
        <v>149.06</v>
      </c>
      <c r="N405" s="403">
        <f t="shared" ref="N405" si="1620">M405+(M405*$D405*$D$2)</f>
        <v>188.85902000000002</v>
      </c>
      <c r="O405" s="402">
        <v>155.11000000000001</v>
      </c>
      <c r="P405" s="403">
        <f t="shared" ref="P405" si="1621">O405+(O405*$D405*$D$2)</f>
        <v>196.52437000000003</v>
      </c>
      <c r="Q405" s="402">
        <v>149.46</v>
      </c>
      <c r="R405" s="403">
        <f t="shared" si="1553"/>
        <v>189.36582000000001</v>
      </c>
    </row>
    <row r="406" spans="1:18" x14ac:dyDescent="0.25">
      <c r="A406" s="404" t="s">
        <v>1221</v>
      </c>
      <c r="B406" s="404" t="s">
        <v>2977</v>
      </c>
      <c r="C406" s="404" t="s">
        <v>23</v>
      </c>
      <c r="D406" s="406">
        <v>1</v>
      </c>
      <c r="E406" s="404">
        <v>171.43</v>
      </c>
      <c r="F406" s="405">
        <f t="shared" si="1548"/>
        <v>217.20181000000002</v>
      </c>
      <c r="G406" s="404">
        <v>160.28</v>
      </c>
      <c r="H406" s="405">
        <f t="shared" si="1548"/>
        <v>203.07476</v>
      </c>
      <c r="I406" s="404">
        <v>177.18</v>
      </c>
      <c r="J406" s="405">
        <f t="shared" ref="J406" si="1622">I406+(I406*$D406*$D$2)</f>
        <v>224.48706000000001</v>
      </c>
      <c r="K406" s="404">
        <v>163.44999999999999</v>
      </c>
      <c r="L406" s="405">
        <f t="shared" ref="L406" si="1623">K406+(K406*$D406*$D$2)</f>
        <v>207.09114999999997</v>
      </c>
      <c r="M406" s="404">
        <v>163.13999999999999</v>
      </c>
      <c r="N406" s="405">
        <f t="shared" ref="N406" si="1624">M406+(M406*$D406*$D$2)</f>
        <v>206.69837999999999</v>
      </c>
      <c r="O406" s="404">
        <v>169.98</v>
      </c>
      <c r="P406" s="405">
        <f t="shared" ref="P406" si="1625">O406+(O406*$D406*$D$2)</f>
        <v>215.36465999999999</v>
      </c>
      <c r="Q406" s="404">
        <v>163.44999999999999</v>
      </c>
      <c r="R406" s="405">
        <f t="shared" si="1553"/>
        <v>207.09114999999997</v>
      </c>
    </row>
    <row r="407" spans="1:18" x14ac:dyDescent="0.25">
      <c r="A407" s="402" t="s">
        <v>1222</v>
      </c>
      <c r="B407" s="402" t="s">
        <v>2978</v>
      </c>
      <c r="C407" s="402" t="s">
        <v>23</v>
      </c>
      <c r="D407" s="406">
        <v>1</v>
      </c>
      <c r="E407" s="402">
        <v>230.35</v>
      </c>
      <c r="F407" s="403">
        <f t="shared" si="1548"/>
        <v>291.85345000000001</v>
      </c>
      <c r="G407" s="402">
        <v>215.7</v>
      </c>
      <c r="H407" s="403">
        <f t="shared" si="1548"/>
        <v>273.2919</v>
      </c>
      <c r="I407" s="402">
        <v>237.08</v>
      </c>
      <c r="J407" s="403">
        <f t="shared" ref="J407" si="1626">I407+(I407*$D407*$D$2)</f>
        <v>300.38036</v>
      </c>
      <c r="K407" s="402">
        <v>218.67</v>
      </c>
      <c r="L407" s="403">
        <f t="shared" ref="L407" si="1627">K407+(K407*$D407*$D$2)</f>
        <v>277.05489</v>
      </c>
      <c r="M407" s="402">
        <v>218.4</v>
      </c>
      <c r="N407" s="403">
        <f t="shared" ref="N407" si="1628">M407+(M407*$D407*$D$2)</f>
        <v>276.71280000000002</v>
      </c>
      <c r="O407" s="402">
        <v>228.68</v>
      </c>
      <c r="P407" s="403">
        <f t="shared" ref="P407" si="1629">O407+(O407*$D407*$D$2)</f>
        <v>289.73756000000003</v>
      </c>
      <c r="Q407" s="402">
        <v>218.67</v>
      </c>
      <c r="R407" s="403">
        <f t="shared" si="1553"/>
        <v>277.05489</v>
      </c>
    </row>
    <row r="408" spans="1:18" x14ac:dyDescent="0.25">
      <c r="A408" s="404" t="s">
        <v>1223</v>
      </c>
      <c r="B408" s="404" t="s">
        <v>2979</v>
      </c>
      <c r="C408" s="404" t="s">
        <v>23</v>
      </c>
      <c r="D408" s="406">
        <v>1</v>
      </c>
      <c r="E408" s="404">
        <v>285.22000000000003</v>
      </c>
      <c r="F408" s="405">
        <f t="shared" si="1548"/>
        <v>361.37374000000005</v>
      </c>
      <c r="G408" s="404">
        <v>267.29000000000002</v>
      </c>
      <c r="H408" s="405">
        <f t="shared" si="1548"/>
        <v>338.65643</v>
      </c>
      <c r="I408" s="404">
        <v>293.13</v>
      </c>
      <c r="J408" s="405">
        <f t="shared" ref="J408" si="1630">I408+(I408*$D408*$D$2)</f>
        <v>371.39571000000001</v>
      </c>
      <c r="K408" s="404">
        <v>270.33</v>
      </c>
      <c r="L408" s="405">
        <f t="shared" ref="L408" si="1631">K408+(K408*$D408*$D$2)</f>
        <v>342.50810999999999</v>
      </c>
      <c r="M408" s="404">
        <v>270.02</v>
      </c>
      <c r="N408" s="405">
        <f t="shared" ref="N408" si="1632">M408+(M408*$D408*$D$2)</f>
        <v>342.11533999999995</v>
      </c>
      <c r="O408" s="404">
        <v>283.19</v>
      </c>
      <c r="P408" s="405">
        <f t="shared" ref="P408" si="1633">O408+(O408*$D408*$D$2)</f>
        <v>358.80173000000002</v>
      </c>
      <c r="Q408" s="404">
        <v>270.33</v>
      </c>
      <c r="R408" s="405">
        <f t="shared" si="1553"/>
        <v>342.50810999999999</v>
      </c>
    </row>
    <row r="409" spans="1:18" x14ac:dyDescent="0.25">
      <c r="A409" s="402" t="s">
        <v>1224</v>
      </c>
      <c r="B409" s="402" t="s">
        <v>2980</v>
      </c>
      <c r="C409" s="402" t="s">
        <v>23</v>
      </c>
      <c r="D409" s="406">
        <v>1</v>
      </c>
      <c r="E409" s="402">
        <v>159.88999999999999</v>
      </c>
      <c r="F409" s="403">
        <f t="shared" si="1548"/>
        <v>202.58062999999999</v>
      </c>
      <c r="G409" s="402">
        <v>151.71</v>
      </c>
      <c r="H409" s="403">
        <f t="shared" si="1548"/>
        <v>192.21657000000002</v>
      </c>
      <c r="I409" s="402">
        <v>168.21</v>
      </c>
      <c r="J409" s="403">
        <f t="shared" ref="J409" si="1634">I409+(I409*$D409*$D$2)</f>
        <v>213.12207000000001</v>
      </c>
      <c r="K409" s="402">
        <v>156.19999999999999</v>
      </c>
      <c r="L409" s="403">
        <f t="shared" ref="L409" si="1635">K409+(K409*$D409*$D$2)</f>
        <v>197.90539999999999</v>
      </c>
      <c r="M409" s="402">
        <v>151.06</v>
      </c>
      <c r="N409" s="403">
        <f t="shared" ref="N409" si="1636">M409+(M409*$D409*$D$2)</f>
        <v>191.39302000000001</v>
      </c>
      <c r="O409" s="402">
        <v>157.24</v>
      </c>
      <c r="P409" s="403">
        <f t="shared" ref="P409" si="1637">O409+(O409*$D409*$D$2)</f>
        <v>199.22308000000001</v>
      </c>
      <c r="Q409" s="402">
        <v>156.19999999999999</v>
      </c>
      <c r="R409" s="403">
        <f t="shared" si="1553"/>
        <v>197.90539999999999</v>
      </c>
    </row>
    <row r="410" spans="1:18" x14ac:dyDescent="0.25">
      <c r="A410" s="404" t="s">
        <v>1225</v>
      </c>
      <c r="B410" s="404" t="s">
        <v>2981</v>
      </c>
      <c r="C410" s="404" t="s">
        <v>23</v>
      </c>
      <c r="D410" s="406">
        <v>1</v>
      </c>
      <c r="E410" s="404">
        <v>175.26</v>
      </c>
      <c r="F410" s="405">
        <f t="shared" si="1548"/>
        <v>222.05441999999999</v>
      </c>
      <c r="G410" s="404">
        <v>166.31</v>
      </c>
      <c r="H410" s="405">
        <f t="shared" si="1548"/>
        <v>210.71477000000002</v>
      </c>
      <c r="I410" s="404">
        <v>184.49</v>
      </c>
      <c r="J410" s="405">
        <f t="shared" ref="J410" si="1638">I410+(I410*$D410*$D$2)</f>
        <v>233.74883</v>
      </c>
      <c r="K410" s="404">
        <v>171.54</v>
      </c>
      <c r="L410" s="405">
        <f t="shared" ref="L410" si="1639">K410+(K410*$D410*$D$2)</f>
        <v>217.34118000000001</v>
      </c>
      <c r="M410" s="404">
        <v>165.53</v>
      </c>
      <c r="N410" s="405">
        <f t="shared" ref="N410" si="1640">M410+(M410*$D410*$D$2)</f>
        <v>209.72651000000002</v>
      </c>
      <c r="O410" s="404">
        <v>172.54</v>
      </c>
      <c r="P410" s="405">
        <f t="shared" ref="P410" si="1641">O410+(O410*$D410*$D$2)</f>
        <v>218.60818</v>
      </c>
      <c r="Q410" s="404">
        <v>171.54</v>
      </c>
      <c r="R410" s="405">
        <f t="shared" si="1553"/>
        <v>217.34118000000001</v>
      </c>
    </row>
    <row r="411" spans="1:18" x14ac:dyDescent="0.25">
      <c r="A411" s="402" t="s">
        <v>1226</v>
      </c>
      <c r="B411" s="402" t="s">
        <v>2982</v>
      </c>
      <c r="C411" s="402" t="s">
        <v>23</v>
      </c>
      <c r="D411" s="406">
        <v>1</v>
      </c>
      <c r="E411" s="402">
        <v>237.06</v>
      </c>
      <c r="F411" s="403">
        <f t="shared" si="1548"/>
        <v>300.35502000000002</v>
      </c>
      <c r="G411" s="402">
        <v>226.25</v>
      </c>
      <c r="H411" s="403">
        <f t="shared" si="1548"/>
        <v>286.65875</v>
      </c>
      <c r="I411" s="402">
        <v>249.86</v>
      </c>
      <c r="J411" s="403">
        <f t="shared" ref="J411" si="1642">I411+(I411*$D411*$D$2)</f>
        <v>316.57262000000003</v>
      </c>
      <c r="K411" s="402">
        <v>232.84</v>
      </c>
      <c r="L411" s="403">
        <f t="shared" ref="L411" si="1643">K411+(K411*$D411*$D$2)</f>
        <v>295.00828000000001</v>
      </c>
      <c r="M411" s="402">
        <v>222.58</v>
      </c>
      <c r="N411" s="403">
        <f t="shared" ref="N411" si="1644">M411+(M411*$D411*$D$2)</f>
        <v>282.00886000000003</v>
      </c>
      <c r="O411" s="402">
        <v>233.15</v>
      </c>
      <c r="P411" s="403">
        <f t="shared" ref="P411" si="1645">O411+(O411*$D411*$D$2)</f>
        <v>295.40105</v>
      </c>
      <c r="Q411" s="402">
        <v>232.84</v>
      </c>
      <c r="R411" s="403">
        <f t="shared" si="1553"/>
        <v>295.00828000000001</v>
      </c>
    </row>
    <row r="412" spans="1:18" x14ac:dyDescent="0.25">
      <c r="A412" s="404" t="s">
        <v>1227</v>
      </c>
      <c r="B412" s="404" t="s">
        <v>2983</v>
      </c>
      <c r="C412" s="404" t="s">
        <v>23</v>
      </c>
      <c r="D412" s="406">
        <v>1</v>
      </c>
      <c r="E412" s="404">
        <v>294.16000000000003</v>
      </c>
      <c r="F412" s="405">
        <f t="shared" si="1548"/>
        <v>372.70072000000005</v>
      </c>
      <c r="G412" s="404">
        <v>281.36</v>
      </c>
      <c r="H412" s="405">
        <f t="shared" si="1548"/>
        <v>356.48312000000004</v>
      </c>
      <c r="I412" s="404">
        <v>310.17</v>
      </c>
      <c r="J412" s="405">
        <f t="shared" ref="J412" si="1646">I412+(I412*$D412*$D$2)</f>
        <v>392.98539000000005</v>
      </c>
      <c r="K412" s="404">
        <v>289.20999999999998</v>
      </c>
      <c r="L412" s="405">
        <f t="shared" ref="L412" si="1647">K412+(K412*$D412*$D$2)</f>
        <v>366.42906999999997</v>
      </c>
      <c r="M412" s="404">
        <v>275.58999999999997</v>
      </c>
      <c r="N412" s="405">
        <f t="shared" ref="N412" si="1648">M412+(M412*$D412*$D$2)</f>
        <v>349.17252999999994</v>
      </c>
      <c r="O412" s="404">
        <v>289.16000000000003</v>
      </c>
      <c r="P412" s="405">
        <f t="shared" ref="P412" si="1649">O412+(O412*$D412*$D$2)</f>
        <v>366.36572000000001</v>
      </c>
      <c r="Q412" s="404">
        <v>289.20999999999998</v>
      </c>
      <c r="R412" s="405">
        <f t="shared" si="1553"/>
        <v>366.42906999999997</v>
      </c>
    </row>
    <row r="413" spans="1:18" x14ac:dyDescent="0.25">
      <c r="A413" s="402" t="s">
        <v>380</v>
      </c>
      <c r="B413" s="402" t="s">
        <v>381</v>
      </c>
      <c r="C413" s="402" t="s">
        <v>23</v>
      </c>
      <c r="D413" s="406">
        <v>1</v>
      </c>
      <c r="E413" s="402">
        <v>161.80000000000001</v>
      </c>
      <c r="F413" s="403">
        <f t="shared" si="1548"/>
        <v>205.00060000000002</v>
      </c>
      <c r="G413" s="402">
        <v>150.91</v>
      </c>
      <c r="H413" s="403">
        <f t="shared" si="1548"/>
        <v>191.20296999999999</v>
      </c>
      <c r="I413" s="402">
        <v>169.32</v>
      </c>
      <c r="J413" s="403">
        <f t="shared" ref="J413" si="1650">I413+(I413*$D413*$D$2)</f>
        <v>214.52843999999999</v>
      </c>
      <c r="K413" s="402">
        <v>153.37</v>
      </c>
      <c r="L413" s="403">
        <f t="shared" ref="L413" si="1651">K413+(K413*$D413*$D$2)</f>
        <v>194.31979000000001</v>
      </c>
      <c r="M413" s="402">
        <v>151.81</v>
      </c>
      <c r="N413" s="403">
        <f t="shared" ref="N413" si="1652">M413+(M413*$D413*$D$2)</f>
        <v>192.34327000000002</v>
      </c>
      <c r="O413" s="402">
        <v>158.36000000000001</v>
      </c>
      <c r="P413" s="403">
        <f t="shared" ref="P413" si="1653">O413+(O413*$D413*$D$2)</f>
        <v>200.64212000000003</v>
      </c>
      <c r="Q413" s="402">
        <v>153.37</v>
      </c>
      <c r="R413" s="403">
        <f t="shared" si="1553"/>
        <v>194.31979000000001</v>
      </c>
    </row>
    <row r="414" spans="1:18" x14ac:dyDescent="0.25">
      <c r="A414" s="404" t="s">
        <v>354</v>
      </c>
      <c r="B414" s="404" t="s">
        <v>355</v>
      </c>
      <c r="C414" s="404" t="s">
        <v>23</v>
      </c>
      <c r="D414" s="406">
        <v>1</v>
      </c>
      <c r="E414" s="404">
        <v>164.67</v>
      </c>
      <c r="F414" s="405">
        <f t="shared" si="1548"/>
        <v>208.63688999999999</v>
      </c>
      <c r="G414" s="404">
        <v>155.43</v>
      </c>
      <c r="H414" s="405">
        <f t="shared" si="1548"/>
        <v>196.92981</v>
      </c>
      <c r="I414" s="404">
        <v>174.79</v>
      </c>
      <c r="J414" s="405">
        <f t="shared" ref="J414" si="1654">I414+(I414*$D414*$D$2)</f>
        <v>221.45893000000001</v>
      </c>
      <c r="K414" s="404">
        <v>159.44</v>
      </c>
      <c r="L414" s="405">
        <f t="shared" ref="L414" si="1655">K414+(K414*$D414*$D$2)</f>
        <v>202.01048</v>
      </c>
      <c r="M414" s="404">
        <v>153.6</v>
      </c>
      <c r="N414" s="405">
        <f t="shared" ref="N414" si="1656">M414+(M414*$D414*$D$2)</f>
        <v>194.6112</v>
      </c>
      <c r="O414" s="404">
        <v>160.28</v>
      </c>
      <c r="P414" s="405">
        <f t="shared" ref="P414" si="1657">O414+(O414*$D414*$D$2)</f>
        <v>203.07476</v>
      </c>
      <c r="Q414" s="404">
        <v>159.44</v>
      </c>
      <c r="R414" s="405">
        <f t="shared" si="1553"/>
        <v>202.01048</v>
      </c>
    </row>
    <row r="415" spans="1:18" x14ac:dyDescent="0.25">
      <c r="A415" s="402" t="s">
        <v>1228</v>
      </c>
      <c r="B415" s="402" t="s">
        <v>2984</v>
      </c>
      <c r="C415" s="402" t="s">
        <v>23</v>
      </c>
      <c r="D415" s="406">
        <v>1</v>
      </c>
      <c r="E415" s="402">
        <v>320.63</v>
      </c>
      <c r="F415" s="403">
        <f t="shared" si="1548"/>
        <v>406.23820999999998</v>
      </c>
      <c r="G415" s="402">
        <v>299.91000000000003</v>
      </c>
      <c r="H415" s="403">
        <f t="shared" si="1548"/>
        <v>379.98597000000007</v>
      </c>
      <c r="I415" s="402">
        <v>333.84</v>
      </c>
      <c r="J415" s="403">
        <f t="shared" ref="J415" si="1658">I415+(I415*$D415*$D$2)</f>
        <v>422.97528</v>
      </c>
      <c r="K415" s="402">
        <v>313.23</v>
      </c>
      <c r="L415" s="403">
        <f t="shared" ref="L415" si="1659">K415+(K415*$D415*$D$2)</f>
        <v>396.86241000000001</v>
      </c>
      <c r="M415" s="402">
        <v>310.77</v>
      </c>
      <c r="N415" s="403">
        <f t="shared" ref="N415" si="1660">M415+(M415*$D415*$D$2)</f>
        <v>393.74558999999999</v>
      </c>
      <c r="O415" s="402">
        <v>315.88</v>
      </c>
      <c r="P415" s="403">
        <f t="shared" ref="P415" si="1661">O415+(O415*$D415*$D$2)</f>
        <v>400.21996000000001</v>
      </c>
      <c r="Q415" s="402">
        <v>313.23</v>
      </c>
      <c r="R415" s="403">
        <f t="shared" si="1553"/>
        <v>396.86241000000001</v>
      </c>
    </row>
    <row r="416" spans="1:18" x14ac:dyDescent="0.25">
      <c r="A416" s="404" t="s">
        <v>1229</v>
      </c>
      <c r="B416" s="404" t="s">
        <v>2985</v>
      </c>
      <c r="C416" s="404" t="s">
        <v>23</v>
      </c>
      <c r="D416" s="406">
        <v>1</v>
      </c>
      <c r="E416" s="404">
        <v>453.73</v>
      </c>
      <c r="F416" s="405">
        <f t="shared" si="1548"/>
        <v>574.87590999999998</v>
      </c>
      <c r="G416" s="404">
        <v>432.96</v>
      </c>
      <c r="H416" s="405">
        <f t="shared" si="1548"/>
        <v>548.56031999999993</v>
      </c>
      <c r="I416" s="404">
        <v>467.38</v>
      </c>
      <c r="J416" s="405">
        <f t="shared" ref="J416" si="1662">I416+(I416*$D416*$D$2)</f>
        <v>592.17046000000005</v>
      </c>
      <c r="K416" s="404">
        <v>446.11</v>
      </c>
      <c r="L416" s="405">
        <f t="shared" ref="L416" si="1663">K416+(K416*$D416*$D$2)</f>
        <v>565.22136999999998</v>
      </c>
      <c r="M416" s="404">
        <v>443.54</v>
      </c>
      <c r="N416" s="405">
        <f t="shared" ref="N416" si="1664">M416+(M416*$D416*$D$2)</f>
        <v>561.96518000000003</v>
      </c>
      <c r="O416" s="404">
        <v>448.7</v>
      </c>
      <c r="P416" s="405">
        <f t="shared" ref="P416" si="1665">O416+(O416*$D416*$D$2)</f>
        <v>568.50289999999995</v>
      </c>
      <c r="Q416" s="404">
        <v>446.11</v>
      </c>
      <c r="R416" s="405">
        <f t="shared" si="1553"/>
        <v>565.22136999999998</v>
      </c>
    </row>
    <row r="417" spans="1:18" x14ac:dyDescent="0.25">
      <c r="A417" s="402" t="s">
        <v>1230</v>
      </c>
      <c r="B417" s="402" t="s">
        <v>2986</v>
      </c>
      <c r="C417" s="402" t="s">
        <v>23</v>
      </c>
      <c r="D417" s="406">
        <v>1</v>
      </c>
      <c r="E417" s="402">
        <v>526.44000000000005</v>
      </c>
      <c r="F417" s="403">
        <f t="shared" si="1548"/>
        <v>666.99948000000006</v>
      </c>
      <c r="G417" s="402">
        <v>505.72</v>
      </c>
      <c r="H417" s="403">
        <f t="shared" si="1548"/>
        <v>640.74724000000003</v>
      </c>
      <c r="I417" s="402">
        <v>539.65</v>
      </c>
      <c r="J417" s="403">
        <f t="shared" ref="J417" si="1666">I417+(I417*$D417*$D$2)</f>
        <v>683.73654999999997</v>
      </c>
      <c r="K417" s="402">
        <v>519.03</v>
      </c>
      <c r="L417" s="403">
        <f t="shared" ref="L417" si="1667">K417+(K417*$D417*$D$2)</f>
        <v>657.61100999999996</v>
      </c>
      <c r="M417" s="402">
        <v>516.58000000000004</v>
      </c>
      <c r="N417" s="403">
        <f t="shared" ref="N417" si="1668">M417+(M417*$D417*$D$2)</f>
        <v>654.50686000000007</v>
      </c>
      <c r="O417" s="402">
        <v>521.69000000000005</v>
      </c>
      <c r="P417" s="403">
        <f t="shared" ref="P417" si="1669">O417+(O417*$D417*$D$2)</f>
        <v>660.9812300000001</v>
      </c>
      <c r="Q417" s="402">
        <v>519.03</v>
      </c>
      <c r="R417" s="403">
        <f t="shared" si="1553"/>
        <v>657.61100999999996</v>
      </c>
    </row>
    <row r="418" spans="1:18" x14ac:dyDescent="0.25">
      <c r="A418" s="404" t="s">
        <v>1231</v>
      </c>
      <c r="B418" s="404" t="s">
        <v>2987</v>
      </c>
      <c r="C418" s="404" t="s">
        <v>23</v>
      </c>
      <c r="D418" s="406">
        <v>1</v>
      </c>
      <c r="E418" s="404">
        <v>1001.34</v>
      </c>
      <c r="F418" s="405">
        <f t="shared" si="1548"/>
        <v>1268.69778</v>
      </c>
      <c r="G418" s="404">
        <v>945.9</v>
      </c>
      <c r="H418" s="405">
        <f t="shared" si="1548"/>
        <v>1198.4553000000001</v>
      </c>
      <c r="I418" s="404">
        <v>1062.6300000000001</v>
      </c>
      <c r="J418" s="405">
        <f t="shared" ref="J418" si="1670">I418+(I418*$D418*$D$2)</f>
        <v>1346.35221</v>
      </c>
      <c r="K418" s="404">
        <v>930.68</v>
      </c>
      <c r="L418" s="405">
        <f t="shared" ref="L418" si="1671">K418+(K418*$D418*$D$2)</f>
        <v>1179.17156</v>
      </c>
      <c r="M418" s="404">
        <v>921.63</v>
      </c>
      <c r="N418" s="405">
        <f t="shared" ref="N418" si="1672">M418+(M418*$D418*$D$2)</f>
        <v>1167.7052100000001</v>
      </c>
      <c r="O418" s="404">
        <v>980.33</v>
      </c>
      <c r="P418" s="405">
        <f t="shared" ref="P418" si="1673">O418+(O418*$D418*$D$2)</f>
        <v>1242.0781100000002</v>
      </c>
      <c r="Q418" s="404">
        <v>930.68</v>
      </c>
      <c r="R418" s="405">
        <f t="shared" si="1553"/>
        <v>1179.17156</v>
      </c>
    </row>
    <row r="419" spans="1:18" x14ac:dyDescent="0.25">
      <c r="A419" s="402" t="s">
        <v>1232</v>
      </c>
      <c r="B419" s="402" t="s">
        <v>2988</v>
      </c>
      <c r="C419" s="402" t="s">
        <v>23</v>
      </c>
      <c r="D419" s="406">
        <v>1</v>
      </c>
      <c r="E419" s="402">
        <v>1295.3800000000001</v>
      </c>
      <c r="F419" s="403">
        <f t="shared" si="1548"/>
        <v>1641.2464600000003</v>
      </c>
      <c r="G419" s="402">
        <v>1220.98</v>
      </c>
      <c r="H419" s="403">
        <f t="shared" si="1548"/>
        <v>1546.9816599999999</v>
      </c>
      <c r="I419" s="402">
        <v>1375.76</v>
      </c>
      <c r="J419" s="403">
        <f t="shared" ref="J419" si="1674">I419+(I419*$D419*$D$2)</f>
        <v>1743.0879199999999</v>
      </c>
      <c r="K419" s="402">
        <v>1201.74</v>
      </c>
      <c r="L419" s="403">
        <f t="shared" ref="L419" si="1675">K419+(K419*$D419*$D$2)</f>
        <v>1522.6045800000002</v>
      </c>
      <c r="M419" s="402">
        <v>1191.68</v>
      </c>
      <c r="N419" s="403">
        <f t="shared" ref="N419" si="1676">M419+(M419*$D419*$D$2)</f>
        <v>1509.8585600000001</v>
      </c>
      <c r="O419" s="402">
        <v>1272.54</v>
      </c>
      <c r="P419" s="403">
        <f t="shared" ref="P419" si="1677">O419+(O419*$D419*$D$2)</f>
        <v>1612.30818</v>
      </c>
      <c r="Q419" s="402">
        <v>1201.74</v>
      </c>
      <c r="R419" s="403">
        <f t="shared" si="1553"/>
        <v>1522.6045800000002</v>
      </c>
    </row>
    <row r="420" spans="1:18" x14ac:dyDescent="0.25">
      <c r="A420" s="404" t="s">
        <v>1233</v>
      </c>
      <c r="B420" s="404" t="s">
        <v>2989</v>
      </c>
      <c r="C420" s="404" t="s">
        <v>23</v>
      </c>
      <c r="D420" s="406">
        <v>1</v>
      </c>
      <c r="E420" s="404">
        <v>1620.55</v>
      </c>
      <c r="F420" s="405">
        <f t="shared" si="1548"/>
        <v>2053.2368499999998</v>
      </c>
      <c r="G420" s="404">
        <v>1524.79</v>
      </c>
      <c r="H420" s="405">
        <f t="shared" si="1548"/>
        <v>1931.9089300000001</v>
      </c>
      <c r="I420" s="404">
        <v>1723.25</v>
      </c>
      <c r="J420" s="405">
        <f t="shared" ref="J420" si="1678">I420+(I420*$D420*$D$2)</f>
        <v>2183.3577500000001</v>
      </c>
      <c r="K420" s="404">
        <v>1501.26</v>
      </c>
      <c r="L420" s="405">
        <f t="shared" ref="L420" si="1679">K420+(K420*$D420*$D$2)</f>
        <v>1902.0964200000001</v>
      </c>
      <c r="M420" s="404">
        <v>1489.92</v>
      </c>
      <c r="N420" s="405">
        <f t="shared" ref="N420" si="1680">M420+(M420*$D420*$D$2)</f>
        <v>1887.72864</v>
      </c>
      <c r="O420" s="404">
        <v>1595.46</v>
      </c>
      <c r="P420" s="405">
        <f t="shared" ref="P420" si="1681">O420+(O420*$D420*$D$2)</f>
        <v>2021.4478200000001</v>
      </c>
      <c r="Q420" s="404">
        <v>1501.26</v>
      </c>
      <c r="R420" s="405">
        <f t="shared" si="1553"/>
        <v>1902.0964200000001</v>
      </c>
    </row>
    <row r="421" spans="1:18" x14ac:dyDescent="0.25">
      <c r="A421" s="402" t="s">
        <v>1234</v>
      </c>
      <c r="B421" s="402" t="s">
        <v>2990</v>
      </c>
      <c r="C421" s="402" t="s">
        <v>23</v>
      </c>
      <c r="D421" s="406">
        <v>1</v>
      </c>
      <c r="E421" s="402">
        <v>1960.29</v>
      </c>
      <c r="F421" s="403">
        <f t="shared" si="1548"/>
        <v>2483.6874299999999</v>
      </c>
      <c r="G421" s="402">
        <v>1841.31</v>
      </c>
      <c r="H421" s="403">
        <f t="shared" si="1548"/>
        <v>2332.93977</v>
      </c>
      <c r="I421" s="402">
        <v>2087.13</v>
      </c>
      <c r="J421" s="403">
        <f t="shared" ref="J421" si="1682">I421+(I421*$D421*$D$2)</f>
        <v>2644.3937100000003</v>
      </c>
      <c r="K421" s="402">
        <v>1813.44</v>
      </c>
      <c r="L421" s="403">
        <f t="shared" ref="L421" si="1683">K421+(K421*$D421*$D$2)</f>
        <v>2297.6284800000003</v>
      </c>
      <c r="M421" s="402">
        <v>1801.15</v>
      </c>
      <c r="N421" s="403">
        <f t="shared" ref="N421" si="1684">M421+(M421*$D421*$D$2)</f>
        <v>2282.0570500000003</v>
      </c>
      <c r="O421" s="402">
        <v>1934.03</v>
      </c>
      <c r="P421" s="403">
        <f t="shared" ref="P421" si="1685">O421+(O421*$D421*$D$2)</f>
        <v>2450.4160099999999</v>
      </c>
      <c r="Q421" s="402">
        <v>1813.44</v>
      </c>
      <c r="R421" s="403">
        <f t="shared" si="1553"/>
        <v>2297.6284800000003</v>
      </c>
    </row>
    <row r="422" spans="1:18" x14ac:dyDescent="0.25">
      <c r="A422" s="404" t="s">
        <v>1235</v>
      </c>
      <c r="B422" s="404" t="s">
        <v>2991</v>
      </c>
      <c r="C422" s="404" t="s">
        <v>23</v>
      </c>
      <c r="D422" s="406">
        <v>1</v>
      </c>
      <c r="E422" s="404">
        <v>2363.58</v>
      </c>
      <c r="F422" s="405">
        <f t="shared" si="1548"/>
        <v>2994.6558599999998</v>
      </c>
      <c r="G422" s="404">
        <v>2216.6</v>
      </c>
      <c r="H422" s="405">
        <f t="shared" si="1548"/>
        <v>2808.4322000000002</v>
      </c>
      <c r="I422" s="404">
        <v>2518.2600000000002</v>
      </c>
      <c r="J422" s="405">
        <f t="shared" ref="J422" si="1686">I422+(I422*$D422*$D$2)</f>
        <v>3190.6354200000005</v>
      </c>
      <c r="K422" s="404">
        <v>2183.58</v>
      </c>
      <c r="L422" s="405">
        <f t="shared" ref="L422" si="1687">K422+(K422*$D422*$D$2)</f>
        <v>2766.5958599999999</v>
      </c>
      <c r="M422" s="404">
        <v>2170.75</v>
      </c>
      <c r="N422" s="405">
        <f t="shared" ref="N422" si="1688">M422+(M422*$D422*$D$2)</f>
        <v>2750.3402500000002</v>
      </c>
      <c r="O422" s="404">
        <v>2337.14</v>
      </c>
      <c r="P422" s="405">
        <f t="shared" ref="P422" si="1689">O422+(O422*$D422*$D$2)</f>
        <v>2961.1563799999999</v>
      </c>
      <c r="Q422" s="404">
        <v>2183.58</v>
      </c>
      <c r="R422" s="405">
        <f t="shared" si="1553"/>
        <v>2766.5958599999999</v>
      </c>
    </row>
    <row r="423" spans="1:18" x14ac:dyDescent="0.25">
      <c r="A423" s="402" t="s">
        <v>1236</v>
      </c>
      <c r="B423" s="402" t="s">
        <v>2992</v>
      </c>
      <c r="C423" s="402" t="s">
        <v>23</v>
      </c>
      <c r="D423" s="406">
        <v>1</v>
      </c>
      <c r="E423" s="402">
        <v>2804.48</v>
      </c>
      <c r="F423" s="403">
        <f t="shared" si="1548"/>
        <v>3553.2761600000003</v>
      </c>
      <c r="G423" s="402">
        <v>2627.74</v>
      </c>
      <c r="H423" s="403">
        <f t="shared" si="1548"/>
        <v>3329.3465799999999</v>
      </c>
      <c r="I423" s="402">
        <v>2987.59</v>
      </c>
      <c r="J423" s="403">
        <f t="shared" ref="J423" si="1690">I423+(I423*$D423*$D$2)</f>
        <v>3785.2765300000001</v>
      </c>
      <c r="K423" s="402">
        <v>2588.8000000000002</v>
      </c>
      <c r="L423" s="403">
        <f t="shared" ref="L423" si="1691">K423+(K423*$D423*$D$2)</f>
        <v>3280.0096000000003</v>
      </c>
      <c r="M423" s="402">
        <v>2575.27</v>
      </c>
      <c r="N423" s="403">
        <f t="shared" ref="N423" si="1692">M423+(M423*$D423*$D$2)</f>
        <v>3262.8670899999997</v>
      </c>
      <c r="O423" s="402">
        <v>2777.31</v>
      </c>
      <c r="P423" s="403">
        <f t="shared" ref="P423" si="1693">O423+(O423*$D423*$D$2)</f>
        <v>3518.8517700000002</v>
      </c>
      <c r="Q423" s="402">
        <v>2588.8000000000002</v>
      </c>
      <c r="R423" s="403">
        <f t="shared" si="1553"/>
        <v>3280.0096000000003</v>
      </c>
    </row>
    <row r="424" spans="1:18" x14ac:dyDescent="0.25">
      <c r="A424" s="404" t="s">
        <v>1237</v>
      </c>
      <c r="B424" s="404" t="s">
        <v>2993</v>
      </c>
      <c r="C424" s="404" t="s">
        <v>23</v>
      </c>
      <c r="D424" s="406">
        <v>1</v>
      </c>
      <c r="E424" s="404">
        <v>3349.13</v>
      </c>
      <c r="F424" s="405">
        <f t="shared" si="1548"/>
        <v>4243.34771</v>
      </c>
      <c r="G424" s="404">
        <v>3136.62</v>
      </c>
      <c r="H424" s="405">
        <f t="shared" si="1548"/>
        <v>3974.0975399999998</v>
      </c>
      <c r="I424" s="404">
        <v>3571.11</v>
      </c>
      <c r="J424" s="405">
        <f t="shared" ref="J424" si="1694">I424+(I424*$D424*$D$2)</f>
        <v>4524.5963700000002</v>
      </c>
      <c r="K424" s="404">
        <v>3090.12</v>
      </c>
      <c r="L424" s="405">
        <f t="shared" ref="L424" si="1695">K424+(K424*$D424*$D$2)</f>
        <v>3915.1820399999997</v>
      </c>
      <c r="M424" s="404">
        <v>3074.46</v>
      </c>
      <c r="N424" s="405">
        <f t="shared" ref="N424" si="1696">M424+(M424*$D424*$D$2)</f>
        <v>3895.3408200000003</v>
      </c>
      <c r="O424" s="404">
        <v>3318.42</v>
      </c>
      <c r="P424" s="405">
        <f t="shared" ref="P424" si="1697">O424+(O424*$D424*$D$2)</f>
        <v>4204.4381400000002</v>
      </c>
      <c r="Q424" s="404">
        <v>3090.12</v>
      </c>
      <c r="R424" s="405">
        <f t="shared" si="1553"/>
        <v>3915.1820399999997</v>
      </c>
    </row>
    <row r="425" spans="1:18" x14ac:dyDescent="0.25">
      <c r="A425" s="402" t="s">
        <v>1238</v>
      </c>
      <c r="B425" s="402" t="s">
        <v>2994</v>
      </c>
      <c r="C425" s="402" t="s">
        <v>23</v>
      </c>
      <c r="D425" s="406">
        <v>1</v>
      </c>
      <c r="E425" s="402">
        <v>3027.07</v>
      </c>
      <c r="F425" s="403">
        <f t="shared" si="1548"/>
        <v>3835.2976900000003</v>
      </c>
      <c r="G425" s="402">
        <v>2742.13</v>
      </c>
      <c r="H425" s="403">
        <f t="shared" si="1548"/>
        <v>3474.27871</v>
      </c>
      <c r="I425" s="402">
        <v>3148.15</v>
      </c>
      <c r="J425" s="403">
        <f t="shared" ref="J425" si="1698">I425+(I425*$D425*$D$2)</f>
        <v>3988.7060500000002</v>
      </c>
      <c r="K425" s="402">
        <v>2986.18</v>
      </c>
      <c r="L425" s="403">
        <f t="shared" ref="L425" si="1699">K425+(K425*$D425*$D$2)</f>
        <v>3783.4900600000001</v>
      </c>
      <c r="M425" s="402">
        <v>2975.83</v>
      </c>
      <c r="N425" s="403">
        <f t="shared" ref="N425" si="1700">M425+(M425*$D425*$D$2)</f>
        <v>3770.3766099999998</v>
      </c>
      <c r="O425" s="402">
        <v>3056.33</v>
      </c>
      <c r="P425" s="403">
        <f t="shared" ref="P425" si="1701">O425+(O425*$D425*$D$2)</f>
        <v>3872.3701099999998</v>
      </c>
      <c r="Q425" s="402">
        <v>2986.18</v>
      </c>
      <c r="R425" s="403">
        <f t="shared" si="1553"/>
        <v>3783.4900600000001</v>
      </c>
    </row>
    <row r="426" spans="1:18" x14ac:dyDescent="0.25">
      <c r="A426" s="404" t="s">
        <v>1239</v>
      </c>
      <c r="B426" s="404" t="s">
        <v>2995</v>
      </c>
      <c r="C426" s="404" t="s">
        <v>23</v>
      </c>
      <c r="D426" s="406">
        <v>1</v>
      </c>
      <c r="E426" s="404">
        <v>3395.99</v>
      </c>
      <c r="F426" s="405">
        <f t="shared" si="1548"/>
        <v>4302.7193299999999</v>
      </c>
      <c r="G426" s="404">
        <v>3072.52</v>
      </c>
      <c r="H426" s="405">
        <f t="shared" si="1548"/>
        <v>3892.8828400000002</v>
      </c>
      <c r="I426" s="404">
        <v>3532.13</v>
      </c>
      <c r="J426" s="405">
        <f t="shared" ref="J426" si="1702">I426+(I426*$D426*$D$2)</f>
        <v>4475.2087099999999</v>
      </c>
      <c r="K426" s="404">
        <v>3368.31</v>
      </c>
      <c r="L426" s="405">
        <f t="shared" ref="L426" si="1703">K426+(K426*$D426*$D$2)</f>
        <v>4267.6487699999998</v>
      </c>
      <c r="M426" s="404">
        <v>3357.65</v>
      </c>
      <c r="N426" s="405">
        <f t="shared" ref="N426" si="1704">M426+(M426*$D426*$D$2)</f>
        <v>4254.1425500000005</v>
      </c>
      <c r="O426" s="404">
        <v>3442.46</v>
      </c>
      <c r="P426" s="405">
        <f t="shared" ref="P426" si="1705">O426+(O426*$D426*$D$2)</f>
        <v>4361.5968199999998</v>
      </c>
      <c r="Q426" s="404">
        <v>3368.31</v>
      </c>
      <c r="R426" s="405">
        <f t="shared" si="1553"/>
        <v>4267.6487699999998</v>
      </c>
    </row>
    <row r="427" spans="1:18" x14ac:dyDescent="0.25">
      <c r="A427" s="402" t="s">
        <v>1240</v>
      </c>
      <c r="B427" s="402" t="s">
        <v>2996</v>
      </c>
      <c r="C427" s="402" t="s">
        <v>23</v>
      </c>
      <c r="D427" s="406">
        <v>1</v>
      </c>
      <c r="E427" s="402">
        <v>3807.98</v>
      </c>
      <c r="F427" s="403">
        <f t="shared" si="1548"/>
        <v>4824.7106599999997</v>
      </c>
      <c r="G427" s="402">
        <v>3443.3</v>
      </c>
      <c r="H427" s="403">
        <f t="shared" si="1548"/>
        <v>4362.6611000000003</v>
      </c>
      <c r="I427" s="402">
        <v>3961.23</v>
      </c>
      <c r="J427" s="403">
        <f t="shared" ref="J427" si="1706">I427+(I427*$D427*$D$2)</f>
        <v>5018.8784100000003</v>
      </c>
      <c r="K427" s="402">
        <v>3799.67</v>
      </c>
      <c r="L427" s="403">
        <f t="shared" ref="L427" si="1707">K427+(K427*$D427*$D$2)</f>
        <v>4814.1818899999998</v>
      </c>
      <c r="M427" s="402">
        <v>3788.69</v>
      </c>
      <c r="N427" s="403">
        <f t="shared" ref="N427" si="1708">M427+(M427*$D427*$D$2)</f>
        <v>4800.2702300000001</v>
      </c>
      <c r="O427" s="402">
        <v>3877.83</v>
      </c>
      <c r="P427" s="403">
        <f t="shared" ref="P427" si="1709">O427+(O427*$D427*$D$2)</f>
        <v>4913.2106100000001</v>
      </c>
      <c r="Q427" s="402">
        <v>3799.67</v>
      </c>
      <c r="R427" s="403">
        <f t="shared" si="1553"/>
        <v>4814.1818899999998</v>
      </c>
    </row>
    <row r="428" spans="1:18" x14ac:dyDescent="0.25">
      <c r="A428" s="404" t="s">
        <v>1241</v>
      </c>
      <c r="B428" s="404" t="s">
        <v>2997</v>
      </c>
      <c r="C428" s="404" t="s">
        <v>23</v>
      </c>
      <c r="D428" s="406">
        <v>1</v>
      </c>
      <c r="E428" s="404">
        <v>4429.32</v>
      </c>
      <c r="F428" s="405">
        <f t="shared" si="1548"/>
        <v>5611.9484400000001</v>
      </c>
      <c r="G428" s="404">
        <v>4005.25</v>
      </c>
      <c r="H428" s="405">
        <f t="shared" si="1548"/>
        <v>5074.65175</v>
      </c>
      <c r="I428" s="404">
        <v>4608.8</v>
      </c>
      <c r="J428" s="405">
        <f t="shared" ref="J428" si="1710">I428+(I428*$D428*$D$2)</f>
        <v>5839.3496000000005</v>
      </c>
      <c r="K428" s="404">
        <v>4457.1000000000004</v>
      </c>
      <c r="L428" s="405">
        <f t="shared" ref="L428" si="1711">K428+(K428*$D428*$D$2)</f>
        <v>5647.1457000000009</v>
      </c>
      <c r="M428" s="404">
        <v>4445.72</v>
      </c>
      <c r="N428" s="405">
        <f t="shared" ref="N428" si="1712">M428+(M428*$D428*$D$2)</f>
        <v>5632.7272400000002</v>
      </c>
      <c r="O428" s="404">
        <v>4540.6000000000004</v>
      </c>
      <c r="P428" s="405">
        <f t="shared" ref="P428" si="1713">O428+(O428*$D428*$D$2)</f>
        <v>5752.9402000000009</v>
      </c>
      <c r="Q428" s="404">
        <v>4457.1000000000004</v>
      </c>
      <c r="R428" s="405">
        <f t="shared" si="1553"/>
        <v>5647.1457000000009</v>
      </c>
    </row>
    <row r="429" spans="1:18" x14ac:dyDescent="0.25">
      <c r="A429" s="402" t="s">
        <v>1242</v>
      </c>
      <c r="B429" s="402" t="s">
        <v>2998</v>
      </c>
      <c r="C429" s="402" t="s">
        <v>23</v>
      </c>
      <c r="D429" s="406">
        <v>1</v>
      </c>
      <c r="E429" s="402">
        <v>5385.29</v>
      </c>
      <c r="F429" s="403">
        <f t="shared" si="1548"/>
        <v>6823.1624300000003</v>
      </c>
      <c r="G429" s="402">
        <v>4881.1400000000003</v>
      </c>
      <c r="H429" s="403">
        <f t="shared" si="1548"/>
        <v>6184.4043799999999</v>
      </c>
      <c r="I429" s="402">
        <v>5611.31</v>
      </c>
      <c r="J429" s="403">
        <f t="shared" ref="J429" si="1714">I429+(I429*$D429*$D$2)</f>
        <v>7109.529770000001</v>
      </c>
      <c r="K429" s="402">
        <v>5488.79</v>
      </c>
      <c r="L429" s="403">
        <f t="shared" ref="L429" si="1715">K429+(K429*$D429*$D$2)</f>
        <v>6954.2969300000004</v>
      </c>
      <c r="M429" s="402">
        <v>5476.8</v>
      </c>
      <c r="N429" s="403">
        <f t="shared" ref="N429" si="1716">M429+(M429*$D429*$D$2)</f>
        <v>6939.1056000000008</v>
      </c>
      <c r="O429" s="402">
        <v>5580.31</v>
      </c>
      <c r="P429" s="403">
        <f t="shared" ref="P429" si="1717">O429+(O429*$D429*$D$2)</f>
        <v>7070.252770000001</v>
      </c>
      <c r="Q429" s="402">
        <v>5488.79</v>
      </c>
      <c r="R429" s="403">
        <f t="shared" si="1553"/>
        <v>6954.2969300000004</v>
      </c>
    </row>
    <row r="430" spans="1:18" x14ac:dyDescent="0.25">
      <c r="A430" s="404" t="s">
        <v>1243</v>
      </c>
      <c r="B430" s="404" t="s">
        <v>2999</v>
      </c>
      <c r="C430" s="404" t="s">
        <v>23</v>
      </c>
      <c r="D430" s="406">
        <v>1</v>
      </c>
      <c r="E430" s="404">
        <v>3908.35</v>
      </c>
      <c r="F430" s="405">
        <f t="shared" si="1548"/>
        <v>4951.8794500000004</v>
      </c>
      <c r="G430" s="404">
        <v>3534.05</v>
      </c>
      <c r="H430" s="405">
        <f t="shared" si="1548"/>
        <v>4477.6413499999999</v>
      </c>
      <c r="I430" s="404">
        <v>4060.58</v>
      </c>
      <c r="J430" s="405">
        <f t="shared" ref="J430" si="1718">I430+(I430*$D430*$D$2)</f>
        <v>5144.75486</v>
      </c>
      <c r="K430" s="404">
        <v>3863.01</v>
      </c>
      <c r="L430" s="405">
        <f t="shared" ref="L430" si="1719">K430+(K430*$D430*$D$2)</f>
        <v>4894.4336700000003</v>
      </c>
      <c r="M430" s="404">
        <v>3851.43</v>
      </c>
      <c r="N430" s="405">
        <f t="shared" ref="N430" si="1720">M430+(M430*$D430*$D$2)</f>
        <v>4879.76181</v>
      </c>
      <c r="O430" s="404">
        <v>3953.84</v>
      </c>
      <c r="P430" s="405">
        <f t="shared" ref="P430" si="1721">O430+(O430*$D430*$D$2)</f>
        <v>5009.5152800000005</v>
      </c>
      <c r="Q430" s="404">
        <v>3863.01</v>
      </c>
      <c r="R430" s="405">
        <f t="shared" si="1553"/>
        <v>4894.4336700000003</v>
      </c>
    </row>
    <row r="431" spans="1:18" x14ac:dyDescent="0.25">
      <c r="A431" s="402" t="s">
        <v>1244</v>
      </c>
      <c r="B431" s="402" t="s">
        <v>3000</v>
      </c>
      <c r="C431" s="402" t="s">
        <v>23</v>
      </c>
      <c r="D431" s="406">
        <v>1</v>
      </c>
      <c r="E431" s="402">
        <v>4403.8500000000004</v>
      </c>
      <c r="F431" s="403">
        <f t="shared" si="1548"/>
        <v>5579.6779500000002</v>
      </c>
      <c r="G431" s="402">
        <v>3977.77</v>
      </c>
      <c r="H431" s="403">
        <f t="shared" si="1548"/>
        <v>5039.8345900000004</v>
      </c>
      <c r="I431" s="402">
        <v>4576.2700000000004</v>
      </c>
      <c r="J431" s="403">
        <f t="shared" ref="J431" si="1722">I431+(I431*$D431*$D$2)</f>
        <v>5798.1340900000005</v>
      </c>
      <c r="K431" s="402">
        <v>4376.2299999999996</v>
      </c>
      <c r="L431" s="403">
        <f t="shared" ref="L431" si="1723">K431+(K431*$D431*$D$2)</f>
        <v>5544.6834099999996</v>
      </c>
      <c r="M431" s="402">
        <v>4364.2299999999996</v>
      </c>
      <c r="N431" s="403">
        <f t="shared" ref="N431" si="1724">M431+(M431*$D431*$D$2)</f>
        <v>5529.4794099999999</v>
      </c>
      <c r="O431" s="402">
        <v>4472.4399999999996</v>
      </c>
      <c r="P431" s="403">
        <f t="shared" ref="P431" si="1725">O431+(O431*$D431*$D$2)</f>
        <v>5666.5814799999998</v>
      </c>
      <c r="Q431" s="402">
        <v>4376.2299999999996</v>
      </c>
      <c r="R431" s="403">
        <f t="shared" si="1553"/>
        <v>5544.6834099999996</v>
      </c>
    </row>
    <row r="432" spans="1:18" x14ac:dyDescent="0.25">
      <c r="A432" s="404" t="s">
        <v>1245</v>
      </c>
      <c r="B432" s="404" t="s">
        <v>3001</v>
      </c>
      <c r="C432" s="404" t="s">
        <v>23</v>
      </c>
      <c r="D432" s="406">
        <v>1</v>
      </c>
      <c r="E432" s="404">
        <v>4956.3100000000004</v>
      </c>
      <c r="F432" s="405">
        <f t="shared" si="1548"/>
        <v>6279.6447700000008</v>
      </c>
      <c r="G432" s="404">
        <v>4475</v>
      </c>
      <c r="H432" s="405">
        <f t="shared" si="1548"/>
        <v>5669.8249999999998</v>
      </c>
      <c r="I432" s="404">
        <v>5151.68</v>
      </c>
      <c r="J432" s="405">
        <f t="shared" ref="J432" si="1726">I432+(I432*$D432*$D$2)</f>
        <v>6527.1785600000003</v>
      </c>
      <c r="K432" s="404">
        <v>4954.66</v>
      </c>
      <c r="L432" s="405">
        <f t="shared" ref="L432" si="1727">K432+(K432*$D432*$D$2)</f>
        <v>6277.55422</v>
      </c>
      <c r="M432" s="404">
        <v>4942.26</v>
      </c>
      <c r="N432" s="405">
        <f t="shared" ref="N432" si="1728">M432+(M432*$D432*$D$2)</f>
        <v>6261.8434200000002</v>
      </c>
      <c r="O432" s="404">
        <v>5056.25</v>
      </c>
      <c r="P432" s="405">
        <f t="shared" ref="P432" si="1729">O432+(O432*$D432*$D$2)</f>
        <v>6406.2687500000002</v>
      </c>
      <c r="Q432" s="404">
        <v>4954.66</v>
      </c>
      <c r="R432" s="405">
        <f t="shared" si="1553"/>
        <v>6277.55422</v>
      </c>
    </row>
    <row r="433" spans="1:18" x14ac:dyDescent="0.25">
      <c r="A433" s="402" t="s">
        <v>1246</v>
      </c>
      <c r="B433" s="402" t="s">
        <v>3002</v>
      </c>
      <c r="C433" s="402" t="s">
        <v>23</v>
      </c>
      <c r="D433" s="406">
        <v>1</v>
      </c>
      <c r="E433" s="402">
        <v>5790.1</v>
      </c>
      <c r="F433" s="403">
        <f t="shared" si="1548"/>
        <v>7336.056700000001</v>
      </c>
      <c r="G433" s="402">
        <v>5229.0600000000004</v>
      </c>
      <c r="H433" s="403">
        <f t="shared" si="1548"/>
        <v>6625.2190200000005</v>
      </c>
      <c r="I433" s="402">
        <v>6020.68</v>
      </c>
      <c r="J433" s="403">
        <f t="shared" ref="J433" si="1730">I433+(I433*$D433*$D$2)</f>
        <v>7628.2015600000004</v>
      </c>
      <c r="K433" s="402">
        <v>5836.89</v>
      </c>
      <c r="L433" s="403">
        <f t="shared" ref="L433" si="1731">K433+(K433*$D433*$D$2)</f>
        <v>7395.3396300000004</v>
      </c>
      <c r="M433" s="402">
        <v>5823.93</v>
      </c>
      <c r="N433" s="403">
        <f t="shared" ref="N433" si="1732">M433+(M433*$D433*$D$2)</f>
        <v>7378.9193100000002</v>
      </c>
      <c r="O433" s="402">
        <v>5945.64</v>
      </c>
      <c r="P433" s="403">
        <f t="shared" ref="P433" si="1733">O433+(O433*$D433*$D$2)</f>
        <v>7533.1258800000005</v>
      </c>
      <c r="Q433" s="402">
        <v>5836.89</v>
      </c>
      <c r="R433" s="403">
        <f t="shared" si="1553"/>
        <v>7395.3396300000004</v>
      </c>
    </row>
    <row r="434" spans="1:18" x14ac:dyDescent="0.25">
      <c r="A434" s="404" t="s">
        <v>405</v>
      </c>
      <c r="B434" s="404" t="s">
        <v>406</v>
      </c>
      <c r="C434" s="404" t="s">
        <v>23</v>
      </c>
      <c r="D434" s="406">
        <v>1</v>
      </c>
      <c r="E434" s="404">
        <v>7243.5</v>
      </c>
      <c r="F434" s="405">
        <f t="shared" si="1548"/>
        <v>9177.5144999999993</v>
      </c>
      <c r="G434" s="404">
        <v>6550.35</v>
      </c>
      <c r="H434" s="405">
        <f t="shared" si="1548"/>
        <v>8299.293450000001</v>
      </c>
      <c r="I434" s="404">
        <v>7536.53</v>
      </c>
      <c r="J434" s="405">
        <f t="shared" ref="J434" si="1734">I434+(I434*$D434*$D$2)</f>
        <v>9548.7835099999993</v>
      </c>
      <c r="K434" s="404">
        <v>7391.91</v>
      </c>
      <c r="L434" s="405">
        <f t="shared" ref="L434" si="1735">K434+(K434*$D434*$D$2)</f>
        <v>9365.54997</v>
      </c>
      <c r="M434" s="404">
        <v>7378.12</v>
      </c>
      <c r="N434" s="405">
        <f t="shared" ref="N434" si="1736">M434+(M434*$D434*$D$2)</f>
        <v>9348.0780400000003</v>
      </c>
      <c r="O434" s="404">
        <v>7511.42</v>
      </c>
      <c r="P434" s="405">
        <f t="shared" ref="P434" si="1737">O434+(O434*$D434*$D$2)</f>
        <v>9516.9691400000011</v>
      </c>
      <c r="Q434" s="404">
        <v>7391.91</v>
      </c>
      <c r="R434" s="405">
        <f t="shared" si="1553"/>
        <v>9365.54997</v>
      </c>
    </row>
    <row r="435" spans="1:18" x14ac:dyDescent="0.25">
      <c r="A435" s="402" t="s">
        <v>1247</v>
      </c>
      <c r="B435" s="402" t="s">
        <v>3003</v>
      </c>
      <c r="C435" s="402" t="s">
        <v>23</v>
      </c>
      <c r="D435" s="406">
        <v>1</v>
      </c>
      <c r="E435" s="402">
        <v>4964.45</v>
      </c>
      <c r="F435" s="403">
        <f t="shared" si="1548"/>
        <v>6289.9581500000004</v>
      </c>
      <c r="G435" s="402">
        <v>4480.17</v>
      </c>
      <c r="H435" s="403">
        <f t="shared" si="1548"/>
        <v>5676.3753900000002</v>
      </c>
      <c r="I435" s="402">
        <v>5154.1099999999997</v>
      </c>
      <c r="J435" s="403">
        <f t="shared" ref="J435" si="1738">I435+(I435*$D435*$D$2)</f>
        <v>6530.2573699999994</v>
      </c>
      <c r="K435" s="402">
        <v>4916.93</v>
      </c>
      <c r="L435" s="403">
        <f t="shared" ref="L435" si="1739">K435+(K435*$D435*$D$2)</f>
        <v>6229.7503100000004</v>
      </c>
      <c r="M435" s="402">
        <v>4904.42</v>
      </c>
      <c r="N435" s="403">
        <f t="shared" ref="N435" si="1740">M435+(M435*$D435*$D$2)</f>
        <v>6213.9001399999997</v>
      </c>
      <c r="O435" s="402">
        <v>5032.16</v>
      </c>
      <c r="P435" s="403">
        <f t="shared" ref="P435" si="1741">O435+(O435*$D435*$D$2)</f>
        <v>6375.7467200000001</v>
      </c>
      <c r="Q435" s="402">
        <v>4916.93</v>
      </c>
      <c r="R435" s="403">
        <f t="shared" si="1553"/>
        <v>6229.7503100000004</v>
      </c>
    </row>
    <row r="436" spans="1:18" x14ac:dyDescent="0.25">
      <c r="A436" s="404" t="s">
        <v>1248</v>
      </c>
      <c r="B436" s="404" t="s">
        <v>3004</v>
      </c>
      <c r="C436" s="404" t="s">
        <v>23</v>
      </c>
      <c r="D436" s="406">
        <v>1</v>
      </c>
      <c r="E436" s="404">
        <v>5618.87</v>
      </c>
      <c r="F436" s="405">
        <f t="shared" si="1548"/>
        <v>7119.1082900000001</v>
      </c>
      <c r="G436" s="404">
        <v>5066.24</v>
      </c>
      <c r="H436" s="405">
        <f t="shared" si="1548"/>
        <v>6418.9260799999993</v>
      </c>
      <c r="I436" s="404">
        <v>5835.23</v>
      </c>
      <c r="J436" s="405">
        <f t="shared" ref="J436" si="1742">I436+(I436*$D436*$D$2)</f>
        <v>7393.2364099999995</v>
      </c>
      <c r="K436" s="404">
        <v>5594.8</v>
      </c>
      <c r="L436" s="405">
        <f t="shared" ref="L436" si="1743">K436+(K436*$D436*$D$2)</f>
        <v>7088.6116000000002</v>
      </c>
      <c r="M436" s="404">
        <v>5581.74</v>
      </c>
      <c r="N436" s="405">
        <f t="shared" ref="N436" si="1744">M436+(M436*$D436*$D$2)</f>
        <v>7072.0645800000002</v>
      </c>
      <c r="O436" s="404">
        <v>5717.13</v>
      </c>
      <c r="P436" s="405">
        <f t="shared" ref="P436" si="1745">O436+(O436*$D436*$D$2)</f>
        <v>7243.6037100000003</v>
      </c>
      <c r="Q436" s="404">
        <v>5594.8</v>
      </c>
      <c r="R436" s="405">
        <f t="shared" si="1553"/>
        <v>7088.6116000000002</v>
      </c>
    </row>
    <row r="437" spans="1:18" x14ac:dyDescent="0.25">
      <c r="A437" s="402" t="s">
        <v>1249</v>
      </c>
      <c r="B437" s="402" t="s">
        <v>3005</v>
      </c>
      <c r="C437" s="402" t="s">
        <v>23</v>
      </c>
      <c r="D437" s="406">
        <v>1</v>
      </c>
      <c r="E437" s="402">
        <v>6349.15</v>
      </c>
      <c r="F437" s="403">
        <f t="shared" si="1548"/>
        <v>8044.3730500000001</v>
      </c>
      <c r="G437" s="402">
        <v>5723.49</v>
      </c>
      <c r="H437" s="403">
        <f t="shared" si="1548"/>
        <v>7251.66183</v>
      </c>
      <c r="I437" s="402">
        <v>6595.9</v>
      </c>
      <c r="J437" s="403">
        <f t="shared" ref="J437" si="1746">I437+(I437*$D437*$D$2)</f>
        <v>8357.0052999999989</v>
      </c>
      <c r="K437" s="402">
        <v>6359.42</v>
      </c>
      <c r="L437" s="403">
        <f t="shared" ref="L437" si="1747">K437+(K437*$D437*$D$2)</f>
        <v>8057.3851400000003</v>
      </c>
      <c r="M437" s="402">
        <v>6345.81</v>
      </c>
      <c r="N437" s="403">
        <f t="shared" ref="N437" si="1748">M437+(M437*$D437*$D$2)</f>
        <v>8040.1412700000001</v>
      </c>
      <c r="O437" s="402">
        <v>6488.87</v>
      </c>
      <c r="P437" s="403">
        <f t="shared" ref="P437" si="1749">O437+(O437*$D437*$D$2)</f>
        <v>8221.3982899999992</v>
      </c>
      <c r="Q437" s="402">
        <v>6359.42</v>
      </c>
      <c r="R437" s="403">
        <f t="shared" si="1553"/>
        <v>8057.3851400000003</v>
      </c>
    </row>
    <row r="438" spans="1:18" x14ac:dyDescent="0.25">
      <c r="A438" s="404" t="s">
        <v>1250</v>
      </c>
      <c r="B438" s="404" t="s">
        <v>3006</v>
      </c>
      <c r="C438" s="404" t="s">
        <v>23</v>
      </c>
      <c r="D438" s="406">
        <v>1</v>
      </c>
      <c r="E438" s="404">
        <v>7451.53</v>
      </c>
      <c r="F438" s="405">
        <f t="shared" si="1548"/>
        <v>9441.0885099999996</v>
      </c>
      <c r="G438" s="404">
        <v>6720.51</v>
      </c>
      <c r="H438" s="405">
        <f t="shared" si="1548"/>
        <v>8514.8861699999998</v>
      </c>
      <c r="I438" s="404">
        <v>7744.82</v>
      </c>
      <c r="J438" s="405">
        <f t="shared" ref="J438" si="1750">I438+(I438*$D438*$D$2)</f>
        <v>9812.6869399999996</v>
      </c>
      <c r="K438" s="404">
        <v>7525.87</v>
      </c>
      <c r="L438" s="405">
        <f t="shared" ref="L438" si="1751">K438+(K438*$D438*$D$2)</f>
        <v>9535.27729</v>
      </c>
      <c r="M438" s="404">
        <v>7511.54</v>
      </c>
      <c r="N438" s="405">
        <f t="shared" ref="N438" si="1752">M438+(M438*$D438*$D$2)</f>
        <v>9517.1211800000001</v>
      </c>
      <c r="O438" s="404">
        <v>7664.81</v>
      </c>
      <c r="P438" s="405">
        <f t="shared" ref="P438" si="1753">O438+(O438*$D438*$D$2)</f>
        <v>9711.3142700000008</v>
      </c>
      <c r="Q438" s="404">
        <v>7525.87</v>
      </c>
      <c r="R438" s="405">
        <f t="shared" si="1553"/>
        <v>9535.27729</v>
      </c>
    </row>
    <row r="439" spans="1:18" x14ac:dyDescent="0.25">
      <c r="A439" s="402" t="s">
        <v>1251</v>
      </c>
      <c r="B439" s="402" t="s">
        <v>3007</v>
      </c>
      <c r="C439" s="402" t="s">
        <v>23</v>
      </c>
      <c r="D439" s="406">
        <v>1</v>
      </c>
      <c r="E439" s="402">
        <v>9372.1</v>
      </c>
      <c r="F439" s="403">
        <f t="shared" si="1548"/>
        <v>11874.450700000001</v>
      </c>
      <c r="G439" s="402">
        <v>8466.52</v>
      </c>
      <c r="H439" s="403">
        <f t="shared" si="1548"/>
        <v>10727.080840000001</v>
      </c>
      <c r="I439" s="402">
        <v>9747.98</v>
      </c>
      <c r="J439" s="403">
        <f t="shared" ref="J439" si="1754">I439+(I439*$D439*$D$2)</f>
        <v>12350.69066</v>
      </c>
      <c r="K439" s="402">
        <v>9580.7900000000009</v>
      </c>
      <c r="L439" s="403">
        <f t="shared" ref="L439" si="1755">K439+(K439*$D439*$D$2)</f>
        <v>12138.860930000001</v>
      </c>
      <c r="M439" s="402">
        <v>9565.36</v>
      </c>
      <c r="N439" s="403">
        <f t="shared" ref="N439" si="1756">M439+(M439*$D439*$D$2)</f>
        <v>12119.31112</v>
      </c>
      <c r="O439" s="402">
        <v>9733.93</v>
      </c>
      <c r="P439" s="403">
        <f t="shared" ref="P439" si="1757">O439+(O439*$D439*$D$2)</f>
        <v>12332.88931</v>
      </c>
      <c r="Q439" s="402">
        <v>9580.7900000000009</v>
      </c>
      <c r="R439" s="403">
        <f t="shared" si="1553"/>
        <v>12138.860930000001</v>
      </c>
    </row>
    <row r="440" spans="1:18" x14ac:dyDescent="0.25">
      <c r="A440" s="404" t="s">
        <v>1252</v>
      </c>
      <c r="B440" s="404" t="s">
        <v>3008</v>
      </c>
      <c r="C440" s="404" t="s">
        <v>23</v>
      </c>
      <c r="D440" s="406">
        <v>1</v>
      </c>
      <c r="E440" s="404">
        <v>6223.4</v>
      </c>
      <c r="F440" s="405">
        <f t="shared" si="1548"/>
        <v>7885.0477999999994</v>
      </c>
      <c r="G440" s="404">
        <v>5607.24</v>
      </c>
      <c r="H440" s="405">
        <f t="shared" si="1548"/>
        <v>7104.3730799999994</v>
      </c>
      <c r="I440" s="404">
        <v>6456.29</v>
      </c>
      <c r="J440" s="405">
        <f t="shared" ref="J440" si="1758">I440+(I440*$D440*$D$2)</f>
        <v>8180.1194299999997</v>
      </c>
      <c r="K440" s="404">
        <v>6173.47</v>
      </c>
      <c r="L440" s="405">
        <f t="shared" ref="L440" si="1759">K440+(K440*$D440*$D$2)</f>
        <v>7821.7864900000004</v>
      </c>
      <c r="M440" s="404">
        <v>6160.42</v>
      </c>
      <c r="N440" s="405">
        <f t="shared" ref="N440" si="1760">M440+(M440*$D440*$D$2)</f>
        <v>7805.2521400000005</v>
      </c>
      <c r="O440" s="404">
        <v>6318.88</v>
      </c>
      <c r="P440" s="405">
        <f t="shared" ref="P440" si="1761">O440+(O440*$D440*$D$2)</f>
        <v>8006.0209599999998</v>
      </c>
      <c r="Q440" s="404">
        <v>6173.47</v>
      </c>
      <c r="R440" s="405">
        <f t="shared" si="1553"/>
        <v>7821.7864900000004</v>
      </c>
    </row>
    <row r="441" spans="1:18" x14ac:dyDescent="0.25">
      <c r="A441" s="402" t="s">
        <v>1253</v>
      </c>
      <c r="B441" s="402" t="s">
        <v>3009</v>
      </c>
      <c r="C441" s="402" t="s">
        <v>23</v>
      </c>
      <c r="D441" s="406">
        <v>1</v>
      </c>
      <c r="E441" s="402">
        <v>7062.72</v>
      </c>
      <c r="F441" s="403">
        <f t="shared" si="1548"/>
        <v>8948.4662399999997</v>
      </c>
      <c r="G441" s="402">
        <v>6358.46</v>
      </c>
      <c r="H441" s="403">
        <f t="shared" si="1548"/>
        <v>8056.1688199999999</v>
      </c>
      <c r="I441" s="402">
        <v>7329.03</v>
      </c>
      <c r="J441" s="403">
        <f t="shared" ref="J441" si="1762">I441+(I441*$D441*$D$2)</f>
        <v>9285.8810099999992</v>
      </c>
      <c r="K441" s="402">
        <v>7043.93</v>
      </c>
      <c r="L441" s="403">
        <f t="shared" ref="L441" si="1763">K441+(K441*$D441*$D$2)</f>
        <v>8924.6593100000009</v>
      </c>
      <c r="M441" s="402">
        <v>7030.65</v>
      </c>
      <c r="N441" s="403">
        <f t="shared" ref="N441" si="1764">M441+(M441*$D441*$D$2)</f>
        <v>8907.8335499999994</v>
      </c>
      <c r="O441" s="402">
        <v>7198.93</v>
      </c>
      <c r="P441" s="403">
        <f t="shared" ref="P441" si="1765">O441+(O441*$D441*$D$2)</f>
        <v>9121.0443100000011</v>
      </c>
      <c r="Q441" s="402">
        <v>7043.93</v>
      </c>
      <c r="R441" s="403">
        <f t="shared" si="1553"/>
        <v>8924.6593100000009</v>
      </c>
    </row>
    <row r="442" spans="1:18" x14ac:dyDescent="0.25">
      <c r="A442" s="404" t="s">
        <v>1254</v>
      </c>
      <c r="B442" s="404" t="s">
        <v>3010</v>
      </c>
      <c r="C442" s="404" t="s">
        <v>23</v>
      </c>
      <c r="D442" s="406">
        <v>1</v>
      </c>
      <c r="E442" s="404">
        <v>8006.28</v>
      </c>
      <c r="F442" s="405">
        <f t="shared" si="1548"/>
        <v>10143.956759999999</v>
      </c>
      <c r="G442" s="404">
        <v>7207.69</v>
      </c>
      <c r="H442" s="405">
        <f t="shared" si="1548"/>
        <v>9132.1432299999997</v>
      </c>
      <c r="I442" s="404">
        <v>8311.7900000000009</v>
      </c>
      <c r="J442" s="405">
        <f t="shared" ref="J442" si="1766">I442+(I442*$D442*$D$2)</f>
        <v>10531.037930000002</v>
      </c>
      <c r="K442" s="404">
        <v>8031.89</v>
      </c>
      <c r="L442" s="405">
        <f t="shared" ref="L442" si="1767">K442+(K442*$D442*$D$2)</f>
        <v>10176.404630000001</v>
      </c>
      <c r="M442" s="404">
        <v>8017.91</v>
      </c>
      <c r="N442" s="405">
        <f t="shared" ref="N442" si="1768">M442+(M442*$D442*$D$2)</f>
        <v>10158.69197</v>
      </c>
      <c r="O442" s="404">
        <v>8196.08</v>
      </c>
      <c r="P442" s="405">
        <f t="shared" ref="P442" si="1769">O442+(O442*$D442*$D$2)</f>
        <v>10384.433359999999</v>
      </c>
      <c r="Q442" s="404">
        <v>8031.89</v>
      </c>
      <c r="R442" s="405">
        <f t="shared" si="1553"/>
        <v>10176.404630000001</v>
      </c>
    </row>
    <row r="443" spans="1:18" x14ac:dyDescent="0.25">
      <c r="A443" s="402" t="s">
        <v>1255</v>
      </c>
      <c r="B443" s="402" t="s">
        <v>3011</v>
      </c>
      <c r="C443" s="402" t="s">
        <v>23</v>
      </c>
      <c r="D443" s="406">
        <v>1</v>
      </c>
      <c r="E443" s="402">
        <v>9436.4599999999991</v>
      </c>
      <c r="F443" s="403">
        <f t="shared" si="1548"/>
        <v>11955.99482</v>
      </c>
      <c r="G443" s="402">
        <v>8501.48</v>
      </c>
      <c r="H443" s="403">
        <f t="shared" si="1548"/>
        <v>10771.37516</v>
      </c>
      <c r="I443" s="402">
        <v>9803.2099999999991</v>
      </c>
      <c r="J443" s="403">
        <f t="shared" ref="J443" si="1770">I443+(I443*$D443*$D$2)</f>
        <v>12420.66707</v>
      </c>
      <c r="K443" s="402">
        <v>9543.9</v>
      </c>
      <c r="L443" s="403">
        <f t="shared" ref="L443" si="1771">K443+(K443*$D443*$D$2)</f>
        <v>12092.121299999999</v>
      </c>
      <c r="M443" s="402">
        <v>9528.5</v>
      </c>
      <c r="N443" s="403">
        <f t="shared" ref="N443" si="1772">M443+(M443*$D443*$D$2)</f>
        <v>12072.6095</v>
      </c>
      <c r="O443" s="402">
        <v>9719.92</v>
      </c>
      <c r="P443" s="403">
        <f t="shared" ref="P443" si="1773">O443+(O443*$D443*$D$2)</f>
        <v>12315.138640000001</v>
      </c>
      <c r="Q443" s="402">
        <v>9543.9</v>
      </c>
      <c r="R443" s="403">
        <f t="shared" si="1553"/>
        <v>12092.121299999999</v>
      </c>
    </row>
    <row r="444" spans="1:18" x14ac:dyDescent="0.25">
      <c r="A444" s="404" t="s">
        <v>1256</v>
      </c>
      <c r="B444" s="404" t="s">
        <v>3012</v>
      </c>
      <c r="C444" s="404" t="s">
        <v>23</v>
      </c>
      <c r="D444" s="406">
        <v>1</v>
      </c>
      <c r="E444" s="404">
        <v>11917.61</v>
      </c>
      <c r="F444" s="405">
        <f t="shared" si="1548"/>
        <v>15099.611870000001</v>
      </c>
      <c r="G444" s="404">
        <v>10757.12</v>
      </c>
      <c r="H444" s="405">
        <f t="shared" si="1548"/>
        <v>13629.271040000001</v>
      </c>
      <c r="I444" s="404">
        <v>12391.02</v>
      </c>
      <c r="J444" s="405">
        <f t="shared" ref="J444" si="1774">I444+(I444*$D444*$D$2)</f>
        <v>15699.422340000001</v>
      </c>
      <c r="K444" s="404">
        <v>12198.59</v>
      </c>
      <c r="L444" s="405">
        <f t="shared" ref="L444" si="1775">K444+(K444*$D444*$D$2)</f>
        <v>15455.613530000001</v>
      </c>
      <c r="M444" s="404">
        <v>12181.78</v>
      </c>
      <c r="N444" s="405">
        <f t="shared" ref="N444" si="1776">M444+(M444*$D444*$D$2)</f>
        <v>15434.315260000001</v>
      </c>
      <c r="O444" s="404">
        <v>12392.97</v>
      </c>
      <c r="P444" s="405">
        <f t="shared" ref="P444" si="1777">O444+(O444*$D444*$D$2)</f>
        <v>15701.89299</v>
      </c>
      <c r="Q444" s="404">
        <v>12198.59</v>
      </c>
      <c r="R444" s="405">
        <f t="shared" si="1553"/>
        <v>15455.613530000001</v>
      </c>
    </row>
    <row r="445" spans="1:18" x14ac:dyDescent="0.25">
      <c r="A445" s="402" t="s">
        <v>1257</v>
      </c>
      <c r="B445" s="402" t="s">
        <v>3013</v>
      </c>
      <c r="C445" s="402" t="s">
        <v>23</v>
      </c>
      <c r="D445" s="406">
        <v>1</v>
      </c>
      <c r="E445" s="402">
        <v>7402.03</v>
      </c>
      <c r="F445" s="403">
        <f t="shared" si="1548"/>
        <v>9378.3720099999991</v>
      </c>
      <c r="G445" s="402">
        <v>6665.73</v>
      </c>
      <c r="H445" s="403">
        <f t="shared" si="1548"/>
        <v>8445.47991</v>
      </c>
      <c r="I445" s="402">
        <v>7674.29</v>
      </c>
      <c r="J445" s="403">
        <f t="shared" ref="J445" si="1778">I445+(I445*$D445*$D$2)</f>
        <v>9723.3254300000008</v>
      </c>
      <c r="K445" s="402">
        <v>7345.42</v>
      </c>
      <c r="L445" s="403">
        <f t="shared" ref="L445" si="1779">K445+(K445*$D445*$D$2)</f>
        <v>9306.6471400000009</v>
      </c>
      <c r="M445" s="402">
        <v>7331.79</v>
      </c>
      <c r="N445" s="403">
        <f t="shared" ref="N445" si="1780">M445+(M445*$D445*$D$2)</f>
        <v>9289.3779300000006</v>
      </c>
      <c r="O445" s="402">
        <v>7521.55</v>
      </c>
      <c r="P445" s="403">
        <f t="shared" ref="P445" si="1781">O445+(O445*$D445*$D$2)</f>
        <v>9529.8038500000002</v>
      </c>
      <c r="Q445" s="402">
        <v>7345.42</v>
      </c>
      <c r="R445" s="403">
        <f t="shared" si="1553"/>
        <v>9306.6471400000009</v>
      </c>
    </row>
    <row r="446" spans="1:18" x14ac:dyDescent="0.25">
      <c r="A446" s="404" t="s">
        <v>1258</v>
      </c>
      <c r="B446" s="404" t="s">
        <v>3014</v>
      </c>
      <c r="C446" s="404" t="s">
        <v>23</v>
      </c>
      <c r="D446" s="406">
        <v>1</v>
      </c>
      <c r="E446" s="404">
        <v>8416.16</v>
      </c>
      <c r="F446" s="405">
        <f t="shared" si="1548"/>
        <v>10663.274719999999</v>
      </c>
      <c r="G446" s="404">
        <v>7573.93</v>
      </c>
      <c r="H446" s="405">
        <f t="shared" si="1548"/>
        <v>9596.1693100000011</v>
      </c>
      <c r="I446" s="404">
        <v>8729.84</v>
      </c>
      <c r="J446" s="405">
        <f t="shared" ref="J446" si="1782">I446+(I446*$D446*$D$2)</f>
        <v>11060.707280000001</v>
      </c>
      <c r="K446" s="404">
        <v>8395.86</v>
      </c>
      <c r="L446" s="405">
        <f t="shared" ref="L446" si="1783">K446+(K446*$D446*$D$2)</f>
        <v>10637.554620000001</v>
      </c>
      <c r="M446" s="404">
        <v>8381.3799999999992</v>
      </c>
      <c r="N446" s="405">
        <f t="shared" ref="N446" si="1784">M446+(M446*$D446*$D$2)</f>
        <v>10619.208459999998</v>
      </c>
      <c r="O446" s="404">
        <v>8583.01</v>
      </c>
      <c r="P446" s="405">
        <f t="shared" ref="P446" si="1785">O446+(O446*$D446*$D$2)</f>
        <v>10874.67367</v>
      </c>
      <c r="Q446" s="404">
        <v>8395.86</v>
      </c>
      <c r="R446" s="405">
        <f t="shared" si="1553"/>
        <v>10637.554620000001</v>
      </c>
    </row>
    <row r="447" spans="1:18" x14ac:dyDescent="0.25">
      <c r="A447" s="402" t="s">
        <v>1259</v>
      </c>
      <c r="B447" s="402" t="s">
        <v>3015</v>
      </c>
      <c r="C447" s="402" t="s">
        <v>23</v>
      </c>
      <c r="D447" s="406">
        <v>1</v>
      </c>
      <c r="E447" s="402">
        <v>9636.7199999999993</v>
      </c>
      <c r="F447" s="403">
        <f t="shared" si="1548"/>
        <v>12209.72424</v>
      </c>
      <c r="G447" s="402">
        <v>8681.2099999999991</v>
      </c>
      <c r="H447" s="403">
        <f t="shared" si="1548"/>
        <v>10999.093069999999</v>
      </c>
      <c r="I447" s="402">
        <v>9997.44</v>
      </c>
      <c r="J447" s="403">
        <f t="shared" ref="J447" si="1786">I447+(I447*$D447*$D$2)</f>
        <v>12666.75648</v>
      </c>
      <c r="K447" s="402">
        <v>9669.68</v>
      </c>
      <c r="L447" s="403">
        <f t="shared" ref="L447" si="1787">K447+(K447*$D447*$D$2)</f>
        <v>12251.484560000001</v>
      </c>
      <c r="M447" s="402">
        <v>9654.35</v>
      </c>
      <c r="N447" s="403">
        <f t="shared" ref="N447" si="1788">M447+(M447*$D447*$D$2)</f>
        <v>12232.061450000001</v>
      </c>
      <c r="O447" s="402">
        <v>9867.85</v>
      </c>
      <c r="P447" s="403">
        <f t="shared" ref="P447" si="1789">O447+(O447*$D447*$D$2)</f>
        <v>12502.56595</v>
      </c>
      <c r="Q447" s="402">
        <v>9669.68</v>
      </c>
      <c r="R447" s="403">
        <f t="shared" si="1553"/>
        <v>12251.484560000001</v>
      </c>
    </row>
    <row r="448" spans="1:18" x14ac:dyDescent="0.25">
      <c r="A448" s="404" t="s">
        <v>1260</v>
      </c>
      <c r="B448" s="404" t="s">
        <v>3016</v>
      </c>
      <c r="C448" s="404" t="s">
        <v>23</v>
      </c>
      <c r="D448" s="406">
        <v>1</v>
      </c>
      <c r="E448" s="404">
        <v>11257.16</v>
      </c>
      <c r="F448" s="405">
        <f t="shared" si="1548"/>
        <v>14262.82172</v>
      </c>
      <c r="G448" s="404">
        <v>10138.35</v>
      </c>
      <c r="H448" s="405">
        <f t="shared" si="1548"/>
        <v>12845.28945</v>
      </c>
      <c r="I448" s="404">
        <v>11690.07</v>
      </c>
      <c r="J448" s="405">
        <f t="shared" ref="J448" si="1790">I448+(I448*$D448*$D$2)</f>
        <v>14811.31869</v>
      </c>
      <c r="K448" s="404">
        <v>11389.4</v>
      </c>
      <c r="L448" s="405">
        <f t="shared" ref="L448" si="1791">K448+(K448*$D448*$D$2)</f>
        <v>14430.3698</v>
      </c>
      <c r="M448" s="404">
        <v>11372.94</v>
      </c>
      <c r="N448" s="405">
        <f t="shared" ref="N448" si="1792">M448+(M448*$D448*$D$2)</f>
        <v>14409.51498</v>
      </c>
      <c r="O448" s="404">
        <v>11602.27</v>
      </c>
      <c r="P448" s="405">
        <f t="shared" ref="P448" si="1793">O448+(O448*$D448*$D$2)</f>
        <v>14700.07609</v>
      </c>
      <c r="Q448" s="404">
        <v>11389.4</v>
      </c>
      <c r="R448" s="405">
        <f t="shared" si="1553"/>
        <v>14430.3698</v>
      </c>
    </row>
    <row r="449" spans="1:18" x14ac:dyDescent="0.25">
      <c r="A449" s="402" t="s">
        <v>1261</v>
      </c>
      <c r="B449" s="402" t="s">
        <v>3017</v>
      </c>
      <c r="C449" s="402" t="s">
        <v>23</v>
      </c>
      <c r="D449" s="406">
        <v>1</v>
      </c>
      <c r="E449" s="402">
        <v>14234.55</v>
      </c>
      <c r="F449" s="403">
        <f t="shared" si="1548"/>
        <v>18035.174849999999</v>
      </c>
      <c r="G449" s="402">
        <v>12845.17</v>
      </c>
      <c r="H449" s="403">
        <f t="shared" si="1548"/>
        <v>16274.830389999999</v>
      </c>
      <c r="I449" s="402">
        <v>14795.44</v>
      </c>
      <c r="J449" s="403">
        <f t="shared" ref="J449" si="1794">I449+(I449*$D449*$D$2)</f>
        <v>18745.822480000003</v>
      </c>
      <c r="K449" s="402">
        <v>14575.08</v>
      </c>
      <c r="L449" s="403">
        <f t="shared" ref="L449" si="1795">K449+(K449*$D449*$D$2)</f>
        <v>18466.626360000002</v>
      </c>
      <c r="M449" s="402">
        <v>14556.92</v>
      </c>
      <c r="N449" s="403">
        <f t="shared" ref="N449" si="1796">M449+(M449*$D449*$D$2)</f>
        <v>18443.61764</v>
      </c>
      <c r="O449" s="402">
        <v>14809.98</v>
      </c>
      <c r="P449" s="403">
        <f t="shared" ref="P449" si="1797">O449+(O449*$D449*$D$2)</f>
        <v>18764.24466</v>
      </c>
      <c r="Q449" s="402">
        <v>14575.08</v>
      </c>
      <c r="R449" s="403">
        <f t="shared" si="1553"/>
        <v>18466.626360000002</v>
      </c>
    </row>
    <row r="450" spans="1:18" x14ac:dyDescent="0.25">
      <c r="A450" s="404" t="s">
        <v>1262</v>
      </c>
      <c r="B450" s="404" t="s">
        <v>3018</v>
      </c>
      <c r="C450" s="404" t="s">
        <v>23</v>
      </c>
      <c r="D450" s="406">
        <v>1</v>
      </c>
      <c r="E450" s="404">
        <v>9092.61</v>
      </c>
      <c r="F450" s="405">
        <f t="shared" si="1548"/>
        <v>11520.336870000001</v>
      </c>
      <c r="G450" s="404">
        <v>8181.94</v>
      </c>
      <c r="H450" s="405">
        <f t="shared" si="1548"/>
        <v>10366.517980000001</v>
      </c>
      <c r="I450" s="404">
        <v>9425.2199999999993</v>
      </c>
      <c r="J450" s="405">
        <f t="shared" ref="J450" si="1798">I450+(I450*$D450*$D$2)</f>
        <v>11941.75374</v>
      </c>
      <c r="K450" s="404">
        <v>9032.8700000000008</v>
      </c>
      <c r="L450" s="405">
        <f t="shared" ref="L450" si="1799">K450+(K450*$D450*$D$2)</f>
        <v>11444.646290000001</v>
      </c>
      <c r="M450" s="404">
        <v>9017.2000000000007</v>
      </c>
      <c r="N450" s="405">
        <f t="shared" ref="N450" si="1800">M450+(M450*$D450*$D$2)</f>
        <v>11424.792400000002</v>
      </c>
      <c r="O450" s="404">
        <v>9246.0400000000009</v>
      </c>
      <c r="P450" s="405">
        <f t="shared" ref="P450" si="1801">O450+(O450*$D450*$D$2)</f>
        <v>11714.732680000001</v>
      </c>
      <c r="Q450" s="404">
        <v>9032.8700000000008</v>
      </c>
      <c r="R450" s="405">
        <f t="shared" si="1553"/>
        <v>11444.646290000001</v>
      </c>
    </row>
    <row r="451" spans="1:18" x14ac:dyDescent="0.25">
      <c r="A451" s="402" t="s">
        <v>1263</v>
      </c>
      <c r="B451" s="402" t="s">
        <v>3019</v>
      </c>
      <c r="C451" s="402" t="s">
        <v>23</v>
      </c>
      <c r="D451" s="406">
        <v>1</v>
      </c>
      <c r="E451" s="402">
        <v>10360.07</v>
      </c>
      <c r="F451" s="403">
        <f t="shared" si="1548"/>
        <v>13126.208689999999</v>
      </c>
      <c r="G451" s="402">
        <v>9316.99</v>
      </c>
      <c r="H451" s="403">
        <f t="shared" si="1548"/>
        <v>11804.626329999999</v>
      </c>
      <c r="I451" s="402">
        <v>10744.45</v>
      </c>
      <c r="J451" s="403">
        <f t="shared" ref="J451" si="1802">I451+(I451*$D451*$D$2)</f>
        <v>13613.218150000001</v>
      </c>
      <c r="K451" s="402">
        <v>10345.719999999999</v>
      </c>
      <c r="L451" s="403">
        <f t="shared" ref="L451" si="1803">K451+(K451*$D451*$D$2)</f>
        <v>13108.027239999999</v>
      </c>
      <c r="M451" s="402">
        <v>10328.99</v>
      </c>
      <c r="N451" s="403">
        <f t="shared" ref="N451" si="1804">M451+(M451*$D451*$D$2)</f>
        <v>13086.830330000001</v>
      </c>
      <c r="O451" s="402">
        <v>10572.66</v>
      </c>
      <c r="P451" s="403">
        <f t="shared" ref="P451" si="1805">O451+(O451*$D451*$D$2)</f>
        <v>13395.560219999999</v>
      </c>
      <c r="Q451" s="402">
        <v>10345.719999999999</v>
      </c>
      <c r="R451" s="403">
        <f t="shared" si="1553"/>
        <v>13108.027239999999</v>
      </c>
    </row>
    <row r="452" spans="1:18" x14ac:dyDescent="0.25">
      <c r="A452" s="404" t="s">
        <v>1264</v>
      </c>
      <c r="B452" s="404" t="s">
        <v>3020</v>
      </c>
      <c r="C452" s="404" t="s">
        <v>23</v>
      </c>
      <c r="D452" s="406">
        <v>1</v>
      </c>
      <c r="E452" s="404">
        <v>11776.59</v>
      </c>
      <c r="F452" s="405">
        <f t="shared" ref="F452:H515" si="1806">E452+(E452*$D452*$D$2)</f>
        <v>14920.93953</v>
      </c>
      <c r="G452" s="404">
        <v>10591.87</v>
      </c>
      <c r="H452" s="405">
        <f t="shared" si="1806"/>
        <v>13419.899290000001</v>
      </c>
      <c r="I452" s="404">
        <v>12219.75</v>
      </c>
      <c r="J452" s="405">
        <f t="shared" ref="J452" si="1807">I452+(I452*$D452*$D$2)</f>
        <v>15482.42325</v>
      </c>
      <c r="K452" s="404">
        <v>11828.83</v>
      </c>
      <c r="L452" s="405">
        <f t="shared" ref="L452" si="1808">K452+(K452*$D452*$D$2)</f>
        <v>14987.12761</v>
      </c>
      <c r="M452" s="404">
        <v>11811.03</v>
      </c>
      <c r="N452" s="405">
        <f t="shared" ref="N452" si="1809">M452+(M452*$D452*$D$2)</f>
        <v>14964.57501</v>
      </c>
      <c r="O452" s="404">
        <v>12069.55</v>
      </c>
      <c r="P452" s="405">
        <f t="shared" ref="P452" si="1810">O452+(O452*$D452*$D$2)</f>
        <v>15292.119849999999</v>
      </c>
      <c r="Q452" s="404">
        <v>11828.83</v>
      </c>
      <c r="R452" s="405">
        <f t="shared" ref="R452:R515" si="1811">L452</f>
        <v>14987.12761</v>
      </c>
    </row>
    <row r="453" spans="1:18" x14ac:dyDescent="0.25">
      <c r="A453" s="402" t="s">
        <v>1265</v>
      </c>
      <c r="B453" s="402" t="s">
        <v>3021</v>
      </c>
      <c r="C453" s="402" t="s">
        <v>23</v>
      </c>
      <c r="D453" s="406">
        <v>1</v>
      </c>
      <c r="E453" s="402">
        <v>13912.08</v>
      </c>
      <c r="F453" s="403">
        <f t="shared" si="1806"/>
        <v>17626.605360000001</v>
      </c>
      <c r="G453" s="402">
        <v>12523.2</v>
      </c>
      <c r="H453" s="403">
        <f t="shared" si="1806"/>
        <v>15866.894400000001</v>
      </c>
      <c r="I453" s="402">
        <v>14445.48</v>
      </c>
      <c r="J453" s="403">
        <f t="shared" ref="J453" si="1812">I453+(I453*$D453*$D$2)</f>
        <v>18302.423159999998</v>
      </c>
      <c r="K453" s="402">
        <v>14088.4</v>
      </c>
      <c r="L453" s="403">
        <f t="shared" ref="L453" si="1813">K453+(K453*$D453*$D$2)</f>
        <v>17850.002799999998</v>
      </c>
      <c r="M453" s="402">
        <v>14069.19</v>
      </c>
      <c r="N453" s="403">
        <f t="shared" ref="N453" si="1814">M453+(M453*$D453*$D$2)</f>
        <v>17825.66373</v>
      </c>
      <c r="O453" s="402">
        <v>14347.5</v>
      </c>
      <c r="P453" s="403">
        <f t="shared" ref="P453" si="1815">O453+(O453*$D453*$D$2)</f>
        <v>18178.282500000001</v>
      </c>
      <c r="Q453" s="402">
        <v>14088.4</v>
      </c>
      <c r="R453" s="403">
        <f t="shared" si="1811"/>
        <v>17850.002799999998</v>
      </c>
    </row>
    <row r="454" spans="1:18" x14ac:dyDescent="0.25">
      <c r="A454" s="404" t="s">
        <v>1266</v>
      </c>
      <c r="B454" s="404" t="s">
        <v>3022</v>
      </c>
      <c r="C454" s="404" t="s">
        <v>23</v>
      </c>
      <c r="D454" s="406">
        <v>1</v>
      </c>
      <c r="E454" s="404">
        <v>15136.85</v>
      </c>
      <c r="F454" s="405">
        <f t="shared" si="1806"/>
        <v>19178.38895</v>
      </c>
      <c r="G454" s="404">
        <v>13651.37</v>
      </c>
      <c r="H454" s="405">
        <f t="shared" si="1806"/>
        <v>17296.285790000002</v>
      </c>
      <c r="I454" s="404">
        <v>15776.51</v>
      </c>
      <c r="J454" s="405">
        <f t="shared" ref="J454" si="1816">I454+(I454*$D454*$D$2)</f>
        <v>19988.838170000003</v>
      </c>
      <c r="K454" s="404">
        <v>14633.87</v>
      </c>
      <c r="L454" s="405">
        <f t="shared" ref="L454" si="1817">K454+(K454*$D454*$D$2)</f>
        <v>18541.113290000001</v>
      </c>
      <c r="M454" s="404">
        <v>14424.6</v>
      </c>
      <c r="N454" s="405">
        <f t="shared" ref="N454" si="1818">M454+(M454*$D454*$D$2)</f>
        <v>18275.968199999999</v>
      </c>
      <c r="O454" s="404">
        <v>15001.03</v>
      </c>
      <c r="P454" s="405">
        <f t="shared" ref="P454" si="1819">O454+(O454*$D454*$D$2)</f>
        <v>19006.30501</v>
      </c>
      <c r="Q454" s="404">
        <v>14633.87</v>
      </c>
      <c r="R454" s="405">
        <f t="shared" si="1811"/>
        <v>18541.113290000001</v>
      </c>
    </row>
    <row r="455" spans="1:18" x14ac:dyDescent="0.25">
      <c r="A455" s="402" t="s">
        <v>1267</v>
      </c>
      <c r="B455" s="402" t="s">
        <v>3023</v>
      </c>
      <c r="C455" s="402" t="s">
        <v>467</v>
      </c>
      <c r="D455" s="406">
        <v>1</v>
      </c>
      <c r="E455" s="402">
        <v>1765.18</v>
      </c>
      <c r="F455" s="403">
        <f t="shared" si="1806"/>
        <v>2236.48306</v>
      </c>
      <c r="G455" s="402">
        <v>1564.42</v>
      </c>
      <c r="H455" s="403">
        <f t="shared" si="1806"/>
        <v>1982.12014</v>
      </c>
      <c r="I455" s="402">
        <v>1834.76</v>
      </c>
      <c r="J455" s="403">
        <f t="shared" ref="J455" si="1820">I455+(I455*$D455*$D$2)</f>
        <v>2324.6409199999998</v>
      </c>
      <c r="K455" s="402">
        <v>1788.18</v>
      </c>
      <c r="L455" s="403">
        <f t="shared" ref="L455" si="1821">K455+(K455*$D455*$D$2)</f>
        <v>2265.6240600000001</v>
      </c>
      <c r="M455" s="402">
        <v>1786.38</v>
      </c>
      <c r="N455" s="403">
        <f t="shared" ref="N455" si="1822">M455+(M455*$D455*$D$2)</f>
        <v>2263.3434600000001</v>
      </c>
      <c r="O455" s="402">
        <v>1811.47</v>
      </c>
      <c r="P455" s="403">
        <f t="shared" ref="P455" si="1823">O455+(O455*$D455*$D$2)</f>
        <v>2295.13249</v>
      </c>
      <c r="Q455" s="402">
        <v>1788.18</v>
      </c>
      <c r="R455" s="403">
        <f t="shared" si="1811"/>
        <v>2265.6240600000001</v>
      </c>
    </row>
    <row r="456" spans="1:18" x14ac:dyDescent="0.25">
      <c r="A456" s="404" t="s">
        <v>1268</v>
      </c>
      <c r="B456" s="404" t="s">
        <v>3024</v>
      </c>
      <c r="C456" s="404" t="s">
        <v>467</v>
      </c>
      <c r="D456" s="406">
        <v>1</v>
      </c>
      <c r="E456" s="404">
        <v>2086.69</v>
      </c>
      <c r="F456" s="405">
        <f t="shared" si="1806"/>
        <v>2643.8362299999999</v>
      </c>
      <c r="G456" s="404">
        <v>1852.29</v>
      </c>
      <c r="H456" s="405">
        <f t="shared" si="1806"/>
        <v>2346.8514300000002</v>
      </c>
      <c r="I456" s="404">
        <v>2169.39</v>
      </c>
      <c r="J456" s="405">
        <f t="shared" ref="J456" si="1824">I456+(I456*$D456*$D$2)</f>
        <v>2748.6171299999996</v>
      </c>
      <c r="K456" s="404">
        <v>2121.19</v>
      </c>
      <c r="L456" s="405">
        <f t="shared" ref="L456" si="1825">K456+(K456*$D456*$D$2)</f>
        <v>2687.5477300000002</v>
      </c>
      <c r="M456" s="404">
        <v>2119.13</v>
      </c>
      <c r="N456" s="405">
        <f t="shared" ref="N456" si="1826">M456+(M456*$D456*$D$2)</f>
        <v>2684.9377100000002</v>
      </c>
      <c r="O456" s="404">
        <v>2147.98</v>
      </c>
      <c r="P456" s="405">
        <f t="shared" ref="P456" si="1827">O456+(O456*$D456*$D$2)</f>
        <v>2721.4906599999999</v>
      </c>
      <c r="Q456" s="404">
        <v>2121.19</v>
      </c>
      <c r="R456" s="405">
        <f t="shared" si="1811"/>
        <v>2687.5477300000002</v>
      </c>
    </row>
    <row r="457" spans="1:18" x14ac:dyDescent="0.25">
      <c r="A457" s="402" t="s">
        <v>1269</v>
      </c>
      <c r="B457" s="402" t="s">
        <v>3025</v>
      </c>
      <c r="C457" s="402" t="s">
        <v>467</v>
      </c>
      <c r="D457" s="406">
        <v>1</v>
      </c>
      <c r="E457" s="402">
        <v>2445.33</v>
      </c>
      <c r="F457" s="403">
        <f t="shared" si="1806"/>
        <v>3098.2331100000001</v>
      </c>
      <c r="G457" s="402">
        <v>2175.02</v>
      </c>
      <c r="H457" s="403">
        <f t="shared" si="1806"/>
        <v>2755.7503400000001</v>
      </c>
      <c r="I457" s="402">
        <v>2542.94</v>
      </c>
      <c r="J457" s="403">
        <f t="shared" ref="J457" si="1828">I457+(I457*$D457*$D$2)</f>
        <v>3221.9049800000003</v>
      </c>
      <c r="K457" s="402">
        <v>2496.7399999999998</v>
      </c>
      <c r="L457" s="403">
        <f t="shared" ref="L457" si="1829">K457+(K457*$D457*$D$2)</f>
        <v>3163.3695799999996</v>
      </c>
      <c r="M457" s="402">
        <v>2494.41</v>
      </c>
      <c r="N457" s="403">
        <f t="shared" ref="N457" si="1830">M457+(M457*$D457*$D$2)</f>
        <v>3160.4174699999999</v>
      </c>
      <c r="O457" s="402">
        <v>2527.02</v>
      </c>
      <c r="P457" s="403">
        <f t="shared" ref="P457" si="1831">O457+(O457*$D457*$D$2)</f>
        <v>3201.73434</v>
      </c>
      <c r="Q457" s="402">
        <v>2496.7399999999998</v>
      </c>
      <c r="R457" s="403">
        <f t="shared" si="1811"/>
        <v>3163.3695799999996</v>
      </c>
    </row>
    <row r="458" spans="1:18" x14ac:dyDescent="0.25">
      <c r="A458" s="404" t="s">
        <v>1270</v>
      </c>
      <c r="B458" s="404" t="s">
        <v>3026</v>
      </c>
      <c r="C458" s="404" t="s">
        <v>467</v>
      </c>
      <c r="D458" s="406">
        <v>1</v>
      </c>
      <c r="E458" s="404">
        <v>2986.18</v>
      </c>
      <c r="F458" s="405">
        <f t="shared" si="1806"/>
        <v>3783.4900600000001</v>
      </c>
      <c r="G458" s="404">
        <v>2664.1</v>
      </c>
      <c r="H458" s="405">
        <f t="shared" si="1806"/>
        <v>3375.4146999999998</v>
      </c>
      <c r="I458" s="404">
        <v>3106.71</v>
      </c>
      <c r="J458" s="405">
        <f t="shared" ref="J458" si="1832">I458+(I458*$D458*$D$2)</f>
        <v>3936.2015700000002</v>
      </c>
      <c r="K458" s="404">
        <v>3069.05</v>
      </c>
      <c r="L458" s="405">
        <f t="shared" ref="L458" si="1833">K458+(K458*$D458*$D$2)</f>
        <v>3888.4863500000001</v>
      </c>
      <c r="M458" s="404">
        <v>3066.36</v>
      </c>
      <c r="N458" s="405">
        <f t="shared" ref="N458" si="1834">M458+(M458*$D458*$D$2)</f>
        <v>3885.0781200000001</v>
      </c>
      <c r="O458" s="404">
        <v>3103.99</v>
      </c>
      <c r="P458" s="405">
        <f t="shared" ref="P458" si="1835">O458+(O458*$D458*$D$2)</f>
        <v>3932.75533</v>
      </c>
      <c r="Q458" s="404">
        <v>3069.05</v>
      </c>
      <c r="R458" s="405">
        <f t="shared" si="1811"/>
        <v>3888.4863500000001</v>
      </c>
    </row>
    <row r="459" spans="1:18" x14ac:dyDescent="0.25">
      <c r="A459" s="402" t="s">
        <v>407</v>
      </c>
      <c r="B459" s="402" t="s">
        <v>408</v>
      </c>
      <c r="C459" s="402" t="s">
        <v>467</v>
      </c>
      <c r="D459" s="406">
        <v>1</v>
      </c>
      <c r="E459" s="402">
        <v>3930.11</v>
      </c>
      <c r="F459" s="403">
        <f t="shared" si="1806"/>
        <v>4979.4493700000003</v>
      </c>
      <c r="G459" s="402">
        <v>3522.12</v>
      </c>
      <c r="H459" s="403">
        <f t="shared" si="1806"/>
        <v>4462.5260399999997</v>
      </c>
      <c r="I459" s="402">
        <v>4091.21</v>
      </c>
      <c r="J459" s="403">
        <f t="shared" ref="J459" si="1836">I459+(I459*$D459*$D$2)</f>
        <v>5183.5630700000002</v>
      </c>
      <c r="K459" s="402">
        <v>4079.01</v>
      </c>
      <c r="L459" s="403">
        <f t="shared" ref="L459" si="1837">K459+(K459*$D459*$D$2)</f>
        <v>5168.1056700000008</v>
      </c>
      <c r="M459" s="402">
        <v>4075.78</v>
      </c>
      <c r="N459" s="403">
        <f t="shared" ref="N459" si="1838">M459+(M459*$D459*$D$2)</f>
        <v>5164.0132600000006</v>
      </c>
      <c r="O459" s="402">
        <v>4120.93</v>
      </c>
      <c r="P459" s="403">
        <f t="shared" ref="P459" si="1839">O459+(O459*$D459*$D$2)</f>
        <v>5221.2183100000002</v>
      </c>
      <c r="Q459" s="402">
        <v>4079.01</v>
      </c>
      <c r="R459" s="403">
        <f t="shared" si="1811"/>
        <v>5168.1056700000008</v>
      </c>
    </row>
    <row r="460" spans="1:18" x14ac:dyDescent="0.25">
      <c r="A460" s="404" t="s">
        <v>1271</v>
      </c>
      <c r="B460" s="404" t="s">
        <v>3027</v>
      </c>
      <c r="C460" s="404" t="s">
        <v>467</v>
      </c>
      <c r="D460" s="406">
        <v>1</v>
      </c>
      <c r="E460" s="404">
        <v>311.11</v>
      </c>
      <c r="F460" s="405">
        <f t="shared" si="1806"/>
        <v>394.17637000000002</v>
      </c>
      <c r="G460" s="404">
        <v>278.99</v>
      </c>
      <c r="H460" s="405">
        <f t="shared" si="1806"/>
        <v>353.48032999999998</v>
      </c>
      <c r="I460" s="404">
        <v>309.97000000000003</v>
      </c>
      <c r="J460" s="405">
        <f t="shared" ref="J460" si="1840">I460+(I460*$D460*$D$2)</f>
        <v>392.73199000000005</v>
      </c>
      <c r="K460" s="404">
        <v>299.05</v>
      </c>
      <c r="L460" s="405">
        <f t="shared" ref="L460" si="1841">K460+(K460*$D460*$D$2)</f>
        <v>378.89634999999998</v>
      </c>
      <c r="M460" s="404">
        <v>302.91000000000003</v>
      </c>
      <c r="N460" s="405">
        <f t="shared" ref="N460" si="1842">M460+(M460*$D460*$D$2)</f>
        <v>383.78697000000005</v>
      </c>
      <c r="O460" s="404">
        <v>322.97000000000003</v>
      </c>
      <c r="P460" s="405">
        <f t="shared" ref="P460" si="1843">O460+(O460*$D460*$D$2)</f>
        <v>409.20299000000006</v>
      </c>
      <c r="Q460" s="404">
        <v>299.05</v>
      </c>
      <c r="R460" s="405">
        <f t="shared" si="1811"/>
        <v>378.89634999999998</v>
      </c>
    </row>
    <row r="461" spans="1:18" x14ac:dyDescent="0.25">
      <c r="A461" s="402" t="s">
        <v>1272</v>
      </c>
      <c r="B461" s="402" t="s">
        <v>3028</v>
      </c>
      <c r="C461" s="402" t="s">
        <v>467</v>
      </c>
      <c r="D461" s="406">
        <v>1</v>
      </c>
      <c r="E461" s="402">
        <v>338.76</v>
      </c>
      <c r="F461" s="403">
        <f t="shared" si="1806"/>
        <v>429.20891999999998</v>
      </c>
      <c r="G461" s="402">
        <v>303.48</v>
      </c>
      <c r="H461" s="403">
        <f t="shared" si="1806"/>
        <v>384.50916000000001</v>
      </c>
      <c r="I461" s="402">
        <v>338.72</v>
      </c>
      <c r="J461" s="403">
        <f t="shared" ref="J461" si="1844">I461+(I461*$D461*$D$2)</f>
        <v>429.15824000000003</v>
      </c>
      <c r="K461" s="402">
        <v>327.75</v>
      </c>
      <c r="L461" s="403">
        <f t="shared" ref="L461" si="1845">K461+(K461*$D461*$D$2)</f>
        <v>415.25925000000001</v>
      </c>
      <c r="M461" s="402">
        <v>331.6</v>
      </c>
      <c r="N461" s="403">
        <f t="shared" ref="N461" si="1846">M461+(M461*$D461*$D$2)</f>
        <v>420.13720000000001</v>
      </c>
      <c r="O461" s="402">
        <v>351.82</v>
      </c>
      <c r="P461" s="403">
        <f t="shared" ref="P461" si="1847">O461+(O461*$D461*$D$2)</f>
        <v>445.75594000000001</v>
      </c>
      <c r="Q461" s="402">
        <v>327.75</v>
      </c>
      <c r="R461" s="403">
        <f t="shared" si="1811"/>
        <v>415.25925000000001</v>
      </c>
    </row>
    <row r="462" spans="1:18" x14ac:dyDescent="0.25">
      <c r="A462" s="404" t="s">
        <v>1273</v>
      </c>
      <c r="B462" s="404" t="s">
        <v>3029</v>
      </c>
      <c r="C462" s="404" t="s">
        <v>467</v>
      </c>
      <c r="D462" s="406">
        <v>1</v>
      </c>
      <c r="E462" s="404">
        <v>369.65</v>
      </c>
      <c r="F462" s="405">
        <f t="shared" si="1806"/>
        <v>468.34654999999998</v>
      </c>
      <c r="G462" s="404">
        <v>331.02</v>
      </c>
      <c r="H462" s="405">
        <f t="shared" si="1806"/>
        <v>419.40233999999998</v>
      </c>
      <c r="I462" s="404">
        <v>370.86</v>
      </c>
      <c r="J462" s="405">
        <f t="shared" ref="J462" si="1848">I462+(I462*$D462*$D$2)</f>
        <v>469.87962000000005</v>
      </c>
      <c r="K462" s="404">
        <v>360.15</v>
      </c>
      <c r="L462" s="405">
        <f t="shared" ref="L462" si="1849">K462+(K462*$D462*$D$2)</f>
        <v>456.31004999999999</v>
      </c>
      <c r="M462" s="404">
        <v>363.99</v>
      </c>
      <c r="N462" s="405">
        <f t="shared" ref="N462" si="1850">M462+(M462*$D462*$D$2)</f>
        <v>461.17533000000003</v>
      </c>
      <c r="O462" s="404">
        <v>384.37</v>
      </c>
      <c r="P462" s="405">
        <f t="shared" ref="P462" si="1851">O462+(O462*$D462*$D$2)</f>
        <v>486.99679000000003</v>
      </c>
      <c r="Q462" s="404">
        <v>360.15</v>
      </c>
      <c r="R462" s="405">
        <f t="shared" si="1811"/>
        <v>456.31004999999999</v>
      </c>
    </row>
    <row r="463" spans="1:18" x14ac:dyDescent="0.25">
      <c r="A463" s="402" t="s">
        <v>1274</v>
      </c>
      <c r="B463" s="402" t="s">
        <v>3030</v>
      </c>
      <c r="C463" s="402" t="s">
        <v>467</v>
      </c>
      <c r="D463" s="406">
        <v>1</v>
      </c>
      <c r="E463" s="402">
        <v>415.31</v>
      </c>
      <c r="F463" s="403">
        <f t="shared" si="1806"/>
        <v>526.19776999999999</v>
      </c>
      <c r="G463" s="402">
        <v>372.11</v>
      </c>
      <c r="H463" s="403">
        <f t="shared" si="1806"/>
        <v>471.46337000000005</v>
      </c>
      <c r="I463" s="402">
        <v>418.29</v>
      </c>
      <c r="J463" s="403">
        <f t="shared" ref="J463" si="1852">I463+(I463*$D463*$D$2)</f>
        <v>529.97343000000001</v>
      </c>
      <c r="K463" s="402">
        <v>408.68</v>
      </c>
      <c r="L463" s="403">
        <f t="shared" ref="L463" si="1853">K463+(K463*$D463*$D$2)</f>
        <v>517.79755999999998</v>
      </c>
      <c r="M463" s="402">
        <v>412.49</v>
      </c>
      <c r="N463" s="403">
        <f t="shared" ref="N463" si="1854">M463+(M463*$D463*$D$2)</f>
        <v>522.62482999999997</v>
      </c>
      <c r="O463" s="402">
        <v>433.09</v>
      </c>
      <c r="P463" s="403">
        <f t="shared" ref="P463" si="1855">O463+(O463*$D463*$D$2)</f>
        <v>548.72502999999995</v>
      </c>
      <c r="Q463" s="402">
        <v>408.68</v>
      </c>
      <c r="R463" s="403">
        <f t="shared" si="1811"/>
        <v>517.79755999999998</v>
      </c>
    </row>
    <row r="464" spans="1:18" x14ac:dyDescent="0.25">
      <c r="A464" s="404" t="s">
        <v>1275</v>
      </c>
      <c r="B464" s="404" t="s">
        <v>3031</v>
      </c>
      <c r="C464" s="404" t="s">
        <v>467</v>
      </c>
      <c r="D464" s="406">
        <v>1</v>
      </c>
      <c r="E464" s="404">
        <v>493.74</v>
      </c>
      <c r="F464" s="405">
        <f t="shared" si="1806"/>
        <v>625.56858</v>
      </c>
      <c r="G464" s="404">
        <v>443.37</v>
      </c>
      <c r="H464" s="405">
        <f t="shared" si="1806"/>
        <v>561.74979000000008</v>
      </c>
      <c r="I464" s="404">
        <v>499.67</v>
      </c>
      <c r="J464" s="405">
        <f t="shared" ref="J464" si="1856">I464+(I464*$D464*$D$2)</f>
        <v>633.08189000000004</v>
      </c>
      <c r="K464" s="404">
        <v>493.14</v>
      </c>
      <c r="L464" s="405">
        <f t="shared" ref="L464" si="1857">K464+(K464*$D464*$D$2)</f>
        <v>624.80837999999994</v>
      </c>
      <c r="M464" s="404">
        <v>496.93</v>
      </c>
      <c r="N464" s="405">
        <f t="shared" ref="N464" si="1858">M464+(M464*$D464*$D$2)</f>
        <v>629.61031000000003</v>
      </c>
      <c r="O464" s="404">
        <v>517.86</v>
      </c>
      <c r="P464" s="405">
        <f t="shared" ref="P464" si="1859">O464+(O464*$D464*$D$2)</f>
        <v>656.12861999999996</v>
      </c>
      <c r="Q464" s="404">
        <v>493.14</v>
      </c>
      <c r="R464" s="405">
        <f t="shared" si="1811"/>
        <v>624.80837999999994</v>
      </c>
    </row>
    <row r="465" spans="1:18" x14ac:dyDescent="0.25">
      <c r="A465" s="402" t="s">
        <v>1276</v>
      </c>
      <c r="B465" s="402" t="s">
        <v>3032</v>
      </c>
      <c r="C465" s="402" t="s">
        <v>467</v>
      </c>
      <c r="D465" s="406">
        <v>1</v>
      </c>
      <c r="E465" s="402">
        <v>345.31</v>
      </c>
      <c r="F465" s="403">
        <f t="shared" si="1806"/>
        <v>437.50776999999999</v>
      </c>
      <c r="G465" s="402">
        <v>322.93</v>
      </c>
      <c r="H465" s="403">
        <f t="shared" si="1806"/>
        <v>409.15231</v>
      </c>
      <c r="I465" s="402">
        <v>363.98</v>
      </c>
      <c r="J465" s="403">
        <f t="shared" ref="J465" si="1860">I465+(I465*$D465*$D$2)</f>
        <v>461.16266000000002</v>
      </c>
      <c r="K465" s="402">
        <v>355.13</v>
      </c>
      <c r="L465" s="403">
        <f t="shared" ref="L465" si="1861">K465+(K465*$D465*$D$2)</f>
        <v>449.94970999999998</v>
      </c>
      <c r="M465" s="402">
        <v>321.26</v>
      </c>
      <c r="N465" s="403">
        <f t="shared" ref="N465" si="1862">M465+(M465*$D465*$D$2)</f>
        <v>407.03642000000002</v>
      </c>
      <c r="O465" s="402">
        <v>340.54</v>
      </c>
      <c r="P465" s="403">
        <f t="shared" ref="P465" si="1863">O465+(O465*$D465*$D$2)</f>
        <v>431.46418000000006</v>
      </c>
      <c r="Q465" s="402">
        <v>355.13</v>
      </c>
      <c r="R465" s="403">
        <f t="shared" si="1811"/>
        <v>449.94970999999998</v>
      </c>
    </row>
    <row r="466" spans="1:18" x14ac:dyDescent="0.25">
      <c r="A466" s="404" t="s">
        <v>1277</v>
      </c>
      <c r="B466" s="404" t="s">
        <v>3033</v>
      </c>
      <c r="C466" s="404" t="s">
        <v>467</v>
      </c>
      <c r="D466" s="406">
        <v>1</v>
      </c>
      <c r="E466" s="404">
        <v>429.06</v>
      </c>
      <c r="F466" s="405">
        <f t="shared" si="1806"/>
        <v>543.61901999999998</v>
      </c>
      <c r="G466" s="404">
        <v>392.36</v>
      </c>
      <c r="H466" s="405">
        <f t="shared" si="1806"/>
        <v>497.12012000000004</v>
      </c>
      <c r="I466" s="404">
        <v>447.33</v>
      </c>
      <c r="J466" s="405">
        <f t="shared" ref="J466" si="1864">I466+(I466*$D466*$D$2)</f>
        <v>566.76711</v>
      </c>
      <c r="K466" s="404">
        <v>431.08</v>
      </c>
      <c r="L466" s="405">
        <f t="shared" ref="L466" si="1865">K466+(K466*$D466*$D$2)</f>
        <v>546.17836</v>
      </c>
      <c r="M466" s="404">
        <v>384.29</v>
      </c>
      <c r="N466" s="405">
        <f t="shared" ref="N466" si="1866">M466+(M466*$D466*$D$2)</f>
        <v>486.89543000000003</v>
      </c>
      <c r="O466" s="404">
        <v>398.79</v>
      </c>
      <c r="P466" s="405">
        <f t="shared" ref="P466" si="1867">O466+(O466*$D466*$D$2)</f>
        <v>505.26693</v>
      </c>
      <c r="Q466" s="404">
        <v>431.08</v>
      </c>
      <c r="R466" s="405">
        <f t="shared" si="1811"/>
        <v>546.17836</v>
      </c>
    </row>
    <row r="467" spans="1:18" x14ac:dyDescent="0.25">
      <c r="A467" s="402" t="s">
        <v>1278</v>
      </c>
      <c r="B467" s="402" t="s">
        <v>3034</v>
      </c>
      <c r="C467" s="402" t="s">
        <v>467</v>
      </c>
      <c r="D467" s="406">
        <v>1</v>
      </c>
      <c r="E467" s="402">
        <v>403.85</v>
      </c>
      <c r="F467" s="403">
        <f t="shared" si="1806"/>
        <v>511.67795000000001</v>
      </c>
      <c r="G467" s="402">
        <v>374.96</v>
      </c>
      <c r="H467" s="403">
        <f t="shared" si="1806"/>
        <v>475.07432</v>
      </c>
      <c r="I467" s="402">
        <v>424.87</v>
      </c>
      <c r="J467" s="403">
        <f t="shared" ref="J467" si="1868">I467+(I467*$D467*$D$2)</f>
        <v>538.31029000000001</v>
      </c>
      <c r="K467" s="402">
        <v>416.23</v>
      </c>
      <c r="L467" s="403">
        <f t="shared" ref="L467" si="1869">K467+(K467*$D467*$D$2)</f>
        <v>527.36341000000004</v>
      </c>
      <c r="M467" s="402">
        <v>382.34</v>
      </c>
      <c r="N467" s="403">
        <f t="shared" ref="N467" si="1870">M467+(M467*$D467*$D$2)</f>
        <v>484.42477999999994</v>
      </c>
      <c r="O467" s="402">
        <v>401.94</v>
      </c>
      <c r="P467" s="403">
        <f t="shared" ref="P467" si="1871">O467+(O467*$D467*$D$2)</f>
        <v>509.25797999999998</v>
      </c>
      <c r="Q467" s="402">
        <v>416.23</v>
      </c>
      <c r="R467" s="403">
        <f t="shared" si="1811"/>
        <v>527.36341000000004</v>
      </c>
    </row>
    <row r="468" spans="1:18" x14ac:dyDescent="0.25">
      <c r="A468" s="404" t="s">
        <v>1279</v>
      </c>
      <c r="B468" s="404" t="s">
        <v>3035</v>
      </c>
      <c r="C468" s="404" t="s">
        <v>467</v>
      </c>
      <c r="D468" s="406">
        <v>1</v>
      </c>
      <c r="E468" s="404">
        <v>449.51</v>
      </c>
      <c r="F468" s="405">
        <f t="shared" si="1806"/>
        <v>569.52917000000002</v>
      </c>
      <c r="G468" s="404">
        <v>416.05</v>
      </c>
      <c r="H468" s="405">
        <f t="shared" si="1806"/>
        <v>527.13535000000002</v>
      </c>
      <c r="I468" s="404">
        <v>472.3</v>
      </c>
      <c r="J468" s="405">
        <f t="shared" ref="J468" si="1872">I468+(I468*$D468*$D$2)</f>
        <v>598.40409999999997</v>
      </c>
      <c r="K468" s="404">
        <v>464.75</v>
      </c>
      <c r="L468" s="405">
        <f t="shared" ref="L468" si="1873">K468+(K468*$D468*$D$2)</f>
        <v>588.83825000000002</v>
      </c>
      <c r="M468" s="404">
        <v>430.85</v>
      </c>
      <c r="N468" s="405">
        <f t="shared" ref="N468" si="1874">M468+(M468*$D468*$D$2)</f>
        <v>545.88695000000007</v>
      </c>
      <c r="O468" s="404">
        <v>450.66</v>
      </c>
      <c r="P468" s="405">
        <f t="shared" ref="P468" si="1875">O468+(O468*$D468*$D$2)</f>
        <v>570.98622</v>
      </c>
      <c r="Q468" s="404">
        <v>464.75</v>
      </c>
      <c r="R468" s="405">
        <f t="shared" si="1811"/>
        <v>588.83825000000002</v>
      </c>
    </row>
    <row r="469" spans="1:18" x14ac:dyDescent="0.25">
      <c r="A469" s="402" t="s">
        <v>1280</v>
      </c>
      <c r="B469" s="402" t="s">
        <v>3036</v>
      </c>
      <c r="C469" s="402" t="s">
        <v>467</v>
      </c>
      <c r="D469" s="406">
        <v>1</v>
      </c>
      <c r="E469" s="402">
        <v>527.94000000000005</v>
      </c>
      <c r="F469" s="403">
        <f t="shared" si="1806"/>
        <v>668.89998000000014</v>
      </c>
      <c r="G469" s="402">
        <v>487.31</v>
      </c>
      <c r="H469" s="403">
        <f t="shared" si="1806"/>
        <v>617.42177000000004</v>
      </c>
      <c r="I469" s="402">
        <v>553.69000000000005</v>
      </c>
      <c r="J469" s="403">
        <f t="shared" ref="J469" si="1876">I469+(I469*$D469*$D$2)</f>
        <v>701.52523000000008</v>
      </c>
      <c r="K469" s="402">
        <v>549.21</v>
      </c>
      <c r="L469" s="403">
        <f t="shared" ref="L469" si="1877">K469+(K469*$D469*$D$2)</f>
        <v>695.84906999999998</v>
      </c>
      <c r="M469" s="402">
        <v>515.29</v>
      </c>
      <c r="N469" s="403">
        <f t="shared" ref="N469" si="1878">M469+(M469*$D469*$D$2)</f>
        <v>652.87242999999989</v>
      </c>
      <c r="O469" s="402">
        <v>535.42999999999995</v>
      </c>
      <c r="P469" s="403">
        <f t="shared" ref="P469" si="1879">O469+(O469*$D469*$D$2)</f>
        <v>678.3898099999999</v>
      </c>
      <c r="Q469" s="402">
        <v>549.21</v>
      </c>
      <c r="R469" s="403">
        <f t="shared" si="1811"/>
        <v>695.84906999999998</v>
      </c>
    </row>
    <row r="470" spans="1:18" x14ac:dyDescent="0.25">
      <c r="A470" s="404" t="s">
        <v>1281</v>
      </c>
      <c r="B470" s="404" t="s">
        <v>3037</v>
      </c>
      <c r="C470" s="404" t="s">
        <v>23</v>
      </c>
      <c r="D470" s="406">
        <v>1</v>
      </c>
      <c r="E470" s="404">
        <v>1027.27</v>
      </c>
      <c r="F470" s="405">
        <f t="shared" si="1806"/>
        <v>1301.5510899999999</v>
      </c>
      <c r="G470" s="404">
        <v>982.92</v>
      </c>
      <c r="H470" s="405">
        <f t="shared" si="1806"/>
        <v>1245.3596399999999</v>
      </c>
      <c r="I470" s="404">
        <v>1107.77</v>
      </c>
      <c r="J470" s="405">
        <f t="shared" ref="J470" si="1880">I470+(I470*$D470*$D$2)</f>
        <v>1403.54459</v>
      </c>
      <c r="K470" s="404">
        <v>979.24</v>
      </c>
      <c r="L470" s="405">
        <f t="shared" ref="L470" si="1881">K470+(K470*$D470*$D$2)</f>
        <v>1240.6970799999999</v>
      </c>
      <c r="M470" s="404">
        <v>936.67</v>
      </c>
      <c r="N470" s="405">
        <f t="shared" ref="N470" si="1882">M470+(M470*$D470*$D$2)</f>
        <v>1186.76089</v>
      </c>
      <c r="O470" s="404">
        <v>995.62</v>
      </c>
      <c r="P470" s="405">
        <f t="shared" ref="P470" si="1883">O470+(O470*$D470*$D$2)</f>
        <v>1261.45054</v>
      </c>
      <c r="Q470" s="404">
        <v>979.24</v>
      </c>
      <c r="R470" s="405">
        <f t="shared" si="1811"/>
        <v>1240.6970799999999</v>
      </c>
    </row>
    <row r="471" spans="1:18" x14ac:dyDescent="0.25">
      <c r="A471" s="402" t="s">
        <v>1282</v>
      </c>
      <c r="B471" s="402" t="s">
        <v>3038</v>
      </c>
      <c r="C471" s="402" t="s">
        <v>23</v>
      </c>
      <c r="D471" s="406">
        <v>1</v>
      </c>
      <c r="E471" s="402">
        <v>1332.6</v>
      </c>
      <c r="F471" s="403">
        <f t="shared" si="1806"/>
        <v>1688.4041999999999</v>
      </c>
      <c r="G471" s="402">
        <v>1274.5899999999999</v>
      </c>
      <c r="H471" s="403">
        <f t="shared" si="1806"/>
        <v>1614.90553</v>
      </c>
      <c r="I471" s="402">
        <v>1441.11</v>
      </c>
      <c r="J471" s="403">
        <f t="shared" ref="J471" si="1884">I471+(I471*$D471*$D$2)</f>
        <v>1825.8863699999999</v>
      </c>
      <c r="K471" s="402">
        <v>1272.24</v>
      </c>
      <c r="L471" s="403">
        <f t="shared" ref="L471" si="1885">K471+(K471*$D471*$D$2)</f>
        <v>1611.9280800000001</v>
      </c>
      <c r="M471" s="402">
        <v>1213.4000000000001</v>
      </c>
      <c r="N471" s="403">
        <f t="shared" ref="N471" si="1886">M471+(M471*$D471*$D$2)</f>
        <v>1537.3778000000002</v>
      </c>
      <c r="O471" s="402">
        <v>1294.74</v>
      </c>
      <c r="P471" s="403">
        <f t="shared" ref="P471" si="1887">O471+(O471*$D471*$D$2)</f>
        <v>1640.4355800000001</v>
      </c>
      <c r="Q471" s="402">
        <v>1272.24</v>
      </c>
      <c r="R471" s="403">
        <f t="shared" si="1811"/>
        <v>1611.9280800000001</v>
      </c>
    </row>
    <row r="472" spans="1:18" x14ac:dyDescent="0.25">
      <c r="A472" s="404" t="s">
        <v>1283</v>
      </c>
      <c r="B472" s="404" t="s">
        <v>3039</v>
      </c>
      <c r="C472" s="404" t="s">
        <v>23</v>
      </c>
      <c r="D472" s="406">
        <v>1</v>
      </c>
      <c r="E472" s="404">
        <v>1671.46</v>
      </c>
      <c r="F472" s="405">
        <f t="shared" si="1806"/>
        <v>2117.7398200000002</v>
      </c>
      <c r="G472" s="404">
        <v>1597.16</v>
      </c>
      <c r="H472" s="405">
        <f t="shared" si="1806"/>
        <v>2023.6017200000001</v>
      </c>
      <c r="I472" s="404">
        <v>1811.55</v>
      </c>
      <c r="J472" s="405">
        <f t="shared" ref="J472" si="1888">I472+(I472*$D472*$D$2)</f>
        <v>2295.2338500000001</v>
      </c>
      <c r="K472" s="404">
        <v>1596.14</v>
      </c>
      <c r="L472" s="405">
        <f t="shared" ref="L472" si="1889">K472+(K472*$D472*$D$2)</f>
        <v>2022.3093800000001</v>
      </c>
      <c r="M472" s="404">
        <v>1519.34</v>
      </c>
      <c r="N472" s="405">
        <f t="shared" ref="N472" si="1890">M472+(M472*$D472*$D$2)</f>
        <v>1925.00378</v>
      </c>
      <c r="O472" s="404">
        <v>1625.31</v>
      </c>
      <c r="P472" s="405">
        <f t="shared" ref="P472" si="1891">O472+(O472*$D472*$D$2)</f>
        <v>2059.2677699999999</v>
      </c>
      <c r="Q472" s="404">
        <v>1596.14</v>
      </c>
      <c r="R472" s="405">
        <f t="shared" si="1811"/>
        <v>2022.3093800000001</v>
      </c>
    </row>
    <row r="473" spans="1:18" x14ac:dyDescent="0.25">
      <c r="A473" s="402" t="s">
        <v>1284</v>
      </c>
      <c r="B473" s="402" t="s">
        <v>3040</v>
      </c>
      <c r="C473" s="402" t="s">
        <v>23</v>
      </c>
      <c r="D473" s="406">
        <v>1</v>
      </c>
      <c r="E473" s="402">
        <v>2027</v>
      </c>
      <c r="F473" s="403">
        <f t="shared" si="1806"/>
        <v>2568.2089999999998</v>
      </c>
      <c r="G473" s="402">
        <v>1935.12</v>
      </c>
      <c r="H473" s="403">
        <f t="shared" si="1806"/>
        <v>2451.7970399999999</v>
      </c>
      <c r="I473" s="402">
        <v>2201.67</v>
      </c>
      <c r="J473" s="403">
        <f t="shared" ref="J473" si="1892">I473+(I473*$D473*$D$2)</f>
        <v>2789.5158900000001</v>
      </c>
      <c r="K473" s="402">
        <v>1936.09</v>
      </c>
      <c r="L473" s="403">
        <f t="shared" ref="L473" si="1893">K473+(K473*$D473*$D$2)</f>
        <v>2453.02603</v>
      </c>
      <c r="M473" s="402">
        <v>1839.4</v>
      </c>
      <c r="N473" s="403">
        <f t="shared" ref="N473" si="1894">M473+(M473*$D473*$D$2)</f>
        <v>2330.5198</v>
      </c>
      <c r="O473" s="402">
        <v>1972.61</v>
      </c>
      <c r="P473" s="403">
        <f t="shared" ref="P473" si="1895">O473+(O473*$D473*$D$2)</f>
        <v>2499.2968700000001</v>
      </c>
      <c r="Q473" s="402">
        <v>1936.09</v>
      </c>
      <c r="R473" s="403">
        <f t="shared" si="1811"/>
        <v>2453.02603</v>
      </c>
    </row>
    <row r="474" spans="1:18" x14ac:dyDescent="0.25">
      <c r="A474" s="404" t="s">
        <v>1285</v>
      </c>
      <c r="B474" s="404" t="s">
        <v>3041</v>
      </c>
      <c r="C474" s="404" t="s">
        <v>23</v>
      </c>
      <c r="D474" s="406">
        <v>1</v>
      </c>
      <c r="E474" s="404">
        <v>2447.81</v>
      </c>
      <c r="F474" s="405">
        <f t="shared" si="1806"/>
        <v>3101.37527</v>
      </c>
      <c r="G474" s="404">
        <v>2336.04</v>
      </c>
      <c r="H474" s="405">
        <f t="shared" si="1806"/>
        <v>2959.7626799999998</v>
      </c>
      <c r="I474" s="404">
        <v>2664.02</v>
      </c>
      <c r="J474" s="405">
        <f t="shared" ref="J474" si="1896">I474+(I474*$D474*$D$2)</f>
        <v>3375.3133400000002</v>
      </c>
      <c r="K474" s="404">
        <v>2340.08</v>
      </c>
      <c r="L474" s="405">
        <f t="shared" ref="L474" si="1897">K474+(K474*$D474*$D$2)</f>
        <v>2964.8813599999999</v>
      </c>
      <c r="M474" s="404">
        <v>2219.34</v>
      </c>
      <c r="N474" s="405">
        <f t="shared" ref="N474" si="1898">M474+(M474*$D474*$D$2)</f>
        <v>2811.9037800000001</v>
      </c>
      <c r="O474" s="404">
        <v>2386.38</v>
      </c>
      <c r="P474" s="405">
        <f t="shared" ref="P474" si="1899">O474+(O474*$D474*$D$2)</f>
        <v>3023.5434600000003</v>
      </c>
      <c r="Q474" s="404">
        <v>2340.08</v>
      </c>
      <c r="R474" s="405">
        <f t="shared" si="1811"/>
        <v>2964.8813599999999</v>
      </c>
    </row>
    <row r="475" spans="1:18" x14ac:dyDescent="0.25">
      <c r="A475" s="402" t="s">
        <v>1286</v>
      </c>
      <c r="B475" s="402" t="s">
        <v>3042</v>
      </c>
      <c r="C475" s="402" t="s">
        <v>23</v>
      </c>
      <c r="D475" s="406">
        <v>1</v>
      </c>
      <c r="E475" s="402">
        <v>2908.22</v>
      </c>
      <c r="F475" s="403">
        <f t="shared" si="1806"/>
        <v>3684.7147399999999</v>
      </c>
      <c r="G475" s="402">
        <v>2775.79</v>
      </c>
      <c r="H475" s="403">
        <f t="shared" si="1806"/>
        <v>3516.9259299999999</v>
      </c>
      <c r="I475" s="402">
        <v>3168.18</v>
      </c>
      <c r="J475" s="403">
        <f t="shared" ref="J475" si="1900">I475+(I475*$D475*$D$2)</f>
        <v>4014.0840599999997</v>
      </c>
      <c r="K475" s="402">
        <v>2783.09</v>
      </c>
      <c r="L475" s="403">
        <f t="shared" ref="L475" si="1901">K475+(K475*$D475*$D$2)</f>
        <v>3526.1750300000003</v>
      </c>
      <c r="M475" s="402">
        <v>2635.4</v>
      </c>
      <c r="N475" s="403">
        <f t="shared" ref="N475" si="1902">M475+(M475*$D475*$D$2)</f>
        <v>3339.0518000000002</v>
      </c>
      <c r="O475" s="402">
        <v>2838.46</v>
      </c>
      <c r="P475" s="403">
        <f t="shared" ref="P475" si="1903">O475+(O475*$D475*$D$2)</f>
        <v>3596.3288200000002</v>
      </c>
      <c r="Q475" s="402">
        <v>2783.09</v>
      </c>
      <c r="R475" s="403">
        <f t="shared" si="1811"/>
        <v>3526.1750300000003</v>
      </c>
    </row>
    <row r="476" spans="1:18" x14ac:dyDescent="0.25">
      <c r="A476" s="404" t="s">
        <v>1287</v>
      </c>
      <c r="B476" s="404" t="s">
        <v>3043</v>
      </c>
      <c r="C476" s="404" t="s">
        <v>23</v>
      </c>
      <c r="D476" s="406">
        <v>1</v>
      </c>
      <c r="E476" s="404">
        <v>3475.01</v>
      </c>
      <c r="F476" s="405">
        <f t="shared" si="1806"/>
        <v>4402.8376700000008</v>
      </c>
      <c r="G476" s="404">
        <v>3314.87</v>
      </c>
      <c r="H476" s="405">
        <f t="shared" si="1806"/>
        <v>4199.9402899999995</v>
      </c>
      <c r="I476" s="404">
        <v>3788.64</v>
      </c>
      <c r="J476" s="405">
        <f t="shared" ref="J476" si="1904">I476+(I476*$D476*$D$2)</f>
        <v>4800.2068799999997</v>
      </c>
      <c r="K476" s="404">
        <v>3323.56</v>
      </c>
      <c r="L476" s="405">
        <f t="shared" ref="L476" si="1905">K476+(K476*$D476*$D$2)</f>
        <v>4210.9505200000003</v>
      </c>
      <c r="M476" s="404">
        <v>3147</v>
      </c>
      <c r="N476" s="405">
        <f t="shared" ref="N476" si="1906">M476+(M476*$D476*$D$2)</f>
        <v>3987.2489999999998</v>
      </c>
      <c r="O476" s="404">
        <v>3391.87</v>
      </c>
      <c r="P476" s="405">
        <f t="shared" ref="P476" si="1907">O476+(O476*$D476*$D$2)</f>
        <v>4297.4992899999997</v>
      </c>
      <c r="Q476" s="404">
        <v>3323.56</v>
      </c>
      <c r="R476" s="405">
        <f t="shared" si="1811"/>
        <v>4210.9505200000003</v>
      </c>
    </row>
    <row r="477" spans="1:18" x14ac:dyDescent="0.25">
      <c r="A477" s="402" t="s">
        <v>1288</v>
      </c>
      <c r="B477" s="402" t="s">
        <v>3044</v>
      </c>
      <c r="C477" s="402" t="s">
        <v>23</v>
      </c>
      <c r="D477" s="406">
        <v>1</v>
      </c>
      <c r="E477" s="402">
        <v>3064.28</v>
      </c>
      <c r="F477" s="403">
        <f t="shared" si="1806"/>
        <v>3882.4427600000004</v>
      </c>
      <c r="G477" s="402">
        <v>2795.74</v>
      </c>
      <c r="H477" s="403">
        <f t="shared" si="1806"/>
        <v>3542.2025799999997</v>
      </c>
      <c r="I477" s="402">
        <v>3213.5</v>
      </c>
      <c r="J477" s="403">
        <f t="shared" ref="J477" si="1908">I477+(I477*$D477*$D$2)</f>
        <v>4071.5045</v>
      </c>
      <c r="K477" s="402">
        <v>3056.69</v>
      </c>
      <c r="L477" s="403">
        <f t="shared" ref="L477" si="1909">K477+(K477*$D477*$D$2)</f>
        <v>3872.8262300000001</v>
      </c>
      <c r="M477" s="402">
        <v>2997.55</v>
      </c>
      <c r="N477" s="403">
        <f t="shared" ref="N477" si="1910">M477+(M477*$D477*$D$2)</f>
        <v>3797.8958500000003</v>
      </c>
      <c r="O477" s="402">
        <v>3078.52</v>
      </c>
      <c r="P477" s="403">
        <f t="shared" ref="P477" si="1911">O477+(O477*$D477*$D$2)</f>
        <v>3900.4848400000001</v>
      </c>
      <c r="Q477" s="402">
        <v>3056.69</v>
      </c>
      <c r="R477" s="403">
        <f t="shared" si="1811"/>
        <v>3872.8262300000001</v>
      </c>
    </row>
    <row r="478" spans="1:18" x14ac:dyDescent="0.25">
      <c r="A478" s="404" t="s">
        <v>1289</v>
      </c>
      <c r="B478" s="404" t="s">
        <v>3045</v>
      </c>
      <c r="C478" s="404" t="s">
        <v>23</v>
      </c>
      <c r="D478" s="406">
        <v>1</v>
      </c>
      <c r="E478" s="404">
        <v>3433.2</v>
      </c>
      <c r="F478" s="405">
        <f t="shared" si="1806"/>
        <v>4349.8643999999995</v>
      </c>
      <c r="G478" s="404">
        <v>3126.12</v>
      </c>
      <c r="H478" s="405">
        <f t="shared" si="1806"/>
        <v>3960.7940399999998</v>
      </c>
      <c r="I478" s="404">
        <v>3597.48</v>
      </c>
      <c r="J478" s="405">
        <f t="shared" ref="J478" si="1912">I478+(I478*$D478*$D$2)</f>
        <v>4558.0071600000001</v>
      </c>
      <c r="K478" s="404">
        <v>3438.82</v>
      </c>
      <c r="L478" s="405">
        <f t="shared" ref="L478" si="1913">K478+(K478*$D478*$D$2)</f>
        <v>4356.9849400000003</v>
      </c>
      <c r="M478" s="404">
        <v>3379.37</v>
      </c>
      <c r="N478" s="405">
        <f t="shared" ref="N478" si="1914">M478+(M478*$D478*$D$2)</f>
        <v>4281.6617900000001</v>
      </c>
      <c r="O478" s="404">
        <v>3464.66</v>
      </c>
      <c r="P478" s="405">
        <f t="shared" ref="P478" si="1915">O478+(O478*$D478*$D$2)</f>
        <v>4389.7242200000001</v>
      </c>
      <c r="Q478" s="404">
        <v>3438.82</v>
      </c>
      <c r="R478" s="405">
        <f t="shared" si="1811"/>
        <v>4356.9849400000003</v>
      </c>
    </row>
    <row r="479" spans="1:18" x14ac:dyDescent="0.25">
      <c r="A479" s="402" t="s">
        <v>1290</v>
      </c>
      <c r="B479" s="402" t="s">
        <v>3046</v>
      </c>
      <c r="C479" s="402" t="s">
        <v>23</v>
      </c>
      <c r="D479" s="406">
        <v>1</v>
      </c>
      <c r="E479" s="402">
        <v>3845.19</v>
      </c>
      <c r="F479" s="403">
        <f t="shared" si="1806"/>
        <v>4871.8557300000002</v>
      </c>
      <c r="G479" s="402">
        <v>3496.91</v>
      </c>
      <c r="H479" s="403">
        <f t="shared" si="1806"/>
        <v>4430.5849699999999</v>
      </c>
      <c r="I479" s="402">
        <v>4026.58</v>
      </c>
      <c r="J479" s="403">
        <f t="shared" ref="J479" si="1916">I479+(I479*$D479*$D$2)</f>
        <v>5101.6768599999996</v>
      </c>
      <c r="K479" s="402">
        <v>3870.17</v>
      </c>
      <c r="L479" s="403">
        <f t="shared" ref="L479" si="1917">K479+(K479*$D479*$D$2)</f>
        <v>4903.5053900000003</v>
      </c>
      <c r="M479" s="402">
        <v>3810.41</v>
      </c>
      <c r="N479" s="403">
        <f t="shared" ref="N479" si="1918">M479+(M479*$D479*$D$2)</f>
        <v>4827.7894699999997</v>
      </c>
      <c r="O479" s="402">
        <v>3900.03</v>
      </c>
      <c r="P479" s="403">
        <f t="shared" ref="P479" si="1919">O479+(O479*$D479*$D$2)</f>
        <v>4941.3380100000004</v>
      </c>
      <c r="Q479" s="402">
        <v>3870.17</v>
      </c>
      <c r="R479" s="403">
        <f t="shared" si="1811"/>
        <v>4903.5053900000003</v>
      </c>
    </row>
    <row r="480" spans="1:18" x14ac:dyDescent="0.25">
      <c r="A480" s="404" t="s">
        <v>1291</v>
      </c>
      <c r="B480" s="404" t="s">
        <v>3047</v>
      </c>
      <c r="C480" s="404" t="s">
        <v>23</v>
      </c>
      <c r="D480" s="406">
        <v>1</v>
      </c>
      <c r="E480" s="404">
        <v>4466.53</v>
      </c>
      <c r="F480" s="405">
        <f t="shared" si="1806"/>
        <v>5659.0935099999997</v>
      </c>
      <c r="G480" s="404">
        <v>4058.86</v>
      </c>
      <c r="H480" s="405">
        <f t="shared" si="1806"/>
        <v>5142.5756200000005</v>
      </c>
      <c r="I480" s="404">
        <v>4674.1400000000003</v>
      </c>
      <c r="J480" s="405">
        <f t="shared" ref="J480" si="1920">I480+(I480*$D480*$D$2)</f>
        <v>5922.1353800000006</v>
      </c>
      <c r="K480" s="404">
        <v>4527.6099999999997</v>
      </c>
      <c r="L480" s="405">
        <f t="shared" ref="L480" si="1921">K480+(K480*$D480*$D$2)</f>
        <v>5736.4818699999996</v>
      </c>
      <c r="M480" s="404">
        <v>4467.4399999999996</v>
      </c>
      <c r="N480" s="405">
        <f t="shared" ref="N480" si="1922">M480+(M480*$D480*$D$2)</f>
        <v>5660.2464799999998</v>
      </c>
      <c r="O480" s="404">
        <v>4562.8</v>
      </c>
      <c r="P480" s="405">
        <f t="shared" ref="P480" si="1923">O480+(O480*$D480*$D$2)</f>
        <v>5781.0676000000003</v>
      </c>
      <c r="Q480" s="404">
        <v>4527.6099999999997</v>
      </c>
      <c r="R480" s="405">
        <f t="shared" si="1811"/>
        <v>5736.4818699999996</v>
      </c>
    </row>
    <row r="481" spans="1:18" x14ac:dyDescent="0.25">
      <c r="A481" s="402" t="s">
        <v>1292</v>
      </c>
      <c r="B481" s="402" t="s">
        <v>3048</v>
      </c>
      <c r="C481" s="402" t="s">
        <v>23</v>
      </c>
      <c r="D481" s="406">
        <v>1</v>
      </c>
      <c r="E481" s="402">
        <v>5422.51</v>
      </c>
      <c r="F481" s="403">
        <f t="shared" si="1806"/>
        <v>6870.3201700000009</v>
      </c>
      <c r="G481" s="402">
        <v>4934.75</v>
      </c>
      <c r="H481" s="403">
        <f t="shared" si="1806"/>
        <v>6252.3282500000005</v>
      </c>
      <c r="I481" s="402">
        <v>5676.66</v>
      </c>
      <c r="J481" s="403">
        <f t="shared" ref="J481" si="1924">I481+(I481*$D481*$D$2)</f>
        <v>7192.3282199999994</v>
      </c>
      <c r="K481" s="402">
        <v>5559.3</v>
      </c>
      <c r="L481" s="403">
        <f t="shared" ref="L481" si="1925">K481+(K481*$D481*$D$2)</f>
        <v>7043.6331</v>
      </c>
      <c r="M481" s="402">
        <v>5498.52</v>
      </c>
      <c r="N481" s="403">
        <f t="shared" ref="N481" si="1926">M481+(M481*$D481*$D$2)</f>
        <v>6966.6248400000004</v>
      </c>
      <c r="O481" s="402">
        <v>5602.5</v>
      </c>
      <c r="P481" s="403">
        <f t="shared" ref="P481" si="1927">O481+(O481*$D481*$D$2)</f>
        <v>7098.3675000000003</v>
      </c>
      <c r="Q481" s="402">
        <v>5559.3</v>
      </c>
      <c r="R481" s="403">
        <f t="shared" si="1811"/>
        <v>7043.6331</v>
      </c>
    </row>
    <row r="482" spans="1:18" x14ac:dyDescent="0.25">
      <c r="A482" s="404" t="s">
        <v>1293</v>
      </c>
      <c r="B482" s="404" t="s">
        <v>3049</v>
      </c>
      <c r="C482" s="404" t="s">
        <v>23</v>
      </c>
      <c r="D482" s="406">
        <v>1</v>
      </c>
      <c r="E482" s="404">
        <v>3959.26</v>
      </c>
      <c r="F482" s="405">
        <f t="shared" si="1806"/>
        <v>5016.3824199999999</v>
      </c>
      <c r="G482" s="404">
        <v>3606.42</v>
      </c>
      <c r="H482" s="405">
        <f t="shared" si="1806"/>
        <v>4569.3341399999999</v>
      </c>
      <c r="I482" s="404">
        <v>4148.88</v>
      </c>
      <c r="J482" s="405">
        <f t="shared" ref="J482" si="1928">I482+(I482*$D482*$D$2)</f>
        <v>5256.6309600000004</v>
      </c>
      <c r="K482" s="404">
        <v>3957.88</v>
      </c>
      <c r="L482" s="405">
        <f t="shared" ref="L482" si="1929">K482+(K482*$D482*$D$2)</f>
        <v>5014.6339600000001</v>
      </c>
      <c r="M482" s="404">
        <v>3880.85</v>
      </c>
      <c r="N482" s="405">
        <f t="shared" ref="N482" si="1930">M482+(M482*$D482*$D$2)</f>
        <v>4917.0369499999997</v>
      </c>
      <c r="O482" s="404">
        <v>3983.7</v>
      </c>
      <c r="P482" s="405">
        <f t="shared" ref="P482" si="1931">O482+(O482*$D482*$D$2)</f>
        <v>5047.3478999999998</v>
      </c>
      <c r="Q482" s="404">
        <v>3957.88</v>
      </c>
      <c r="R482" s="405">
        <f t="shared" si="1811"/>
        <v>5014.6339600000001</v>
      </c>
    </row>
    <row r="483" spans="1:18" x14ac:dyDescent="0.25">
      <c r="A483" s="402" t="s">
        <v>1294</v>
      </c>
      <c r="B483" s="402" t="s">
        <v>3050</v>
      </c>
      <c r="C483" s="402" t="s">
        <v>23</v>
      </c>
      <c r="D483" s="406">
        <v>1</v>
      </c>
      <c r="E483" s="402">
        <v>4454.76</v>
      </c>
      <c r="F483" s="403">
        <f t="shared" si="1806"/>
        <v>5644.1809200000007</v>
      </c>
      <c r="G483" s="402">
        <v>4050.14</v>
      </c>
      <c r="H483" s="403">
        <f t="shared" si="1806"/>
        <v>5131.5273799999995</v>
      </c>
      <c r="I483" s="402">
        <v>4664.57</v>
      </c>
      <c r="J483" s="403">
        <f t="shared" ref="J483" si="1932">I483+(I483*$D483*$D$2)</f>
        <v>5910.01019</v>
      </c>
      <c r="K483" s="402">
        <v>4471.1000000000004</v>
      </c>
      <c r="L483" s="403">
        <f t="shared" ref="L483" si="1933">K483+(K483*$D483*$D$2)</f>
        <v>5664.8837000000003</v>
      </c>
      <c r="M483" s="402">
        <v>4393.66</v>
      </c>
      <c r="N483" s="403">
        <f t="shared" ref="N483" si="1934">M483+(M483*$D483*$D$2)</f>
        <v>5566.7672199999997</v>
      </c>
      <c r="O483" s="402">
        <v>4502.29</v>
      </c>
      <c r="P483" s="403">
        <f t="shared" ref="P483" si="1935">O483+(O483*$D483*$D$2)</f>
        <v>5704.4014299999999</v>
      </c>
      <c r="Q483" s="402">
        <v>4471.1000000000004</v>
      </c>
      <c r="R483" s="403">
        <f t="shared" si="1811"/>
        <v>5664.8837000000003</v>
      </c>
    </row>
    <row r="484" spans="1:18" x14ac:dyDescent="0.25">
      <c r="A484" s="404" t="s">
        <v>1295</v>
      </c>
      <c r="B484" s="404" t="s">
        <v>3051</v>
      </c>
      <c r="C484" s="404" t="s">
        <v>23</v>
      </c>
      <c r="D484" s="406">
        <v>1</v>
      </c>
      <c r="E484" s="404">
        <v>5007.22</v>
      </c>
      <c r="F484" s="405">
        <f t="shared" si="1806"/>
        <v>6344.1477400000003</v>
      </c>
      <c r="G484" s="404">
        <v>4547.37</v>
      </c>
      <c r="H484" s="405">
        <f t="shared" si="1806"/>
        <v>5761.5177899999999</v>
      </c>
      <c r="I484" s="404">
        <v>5239.9799999999996</v>
      </c>
      <c r="J484" s="405">
        <f t="shared" ref="J484" si="1936">I484+(I484*$D484*$D$2)</f>
        <v>6639.0546599999998</v>
      </c>
      <c r="K484" s="404">
        <v>5049.54</v>
      </c>
      <c r="L484" s="405">
        <f t="shared" ref="L484" si="1937">K484+(K484*$D484*$D$2)</f>
        <v>6397.7671799999998</v>
      </c>
      <c r="M484" s="404">
        <v>4971.68</v>
      </c>
      <c r="N484" s="405">
        <f t="shared" ref="N484" si="1938">M484+(M484*$D484*$D$2)</f>
        <v>6299.1185600000008</v>
      </c>
      <c r="O484" s="404">
        <v>5086.1099999999997</v>
      </c>
      <c r="P484" s="405">
        <f t="shared" ref="P484" si="1939">O484+(O484*$D484*$D$2)</f>
        <v>6444.1013699999994</v>
      </c>
      <c r="Q484" s="404">
        <v>5049.54</v>
      </c>
      <c r="R484" s="405">
        <f t="shared" si="1811"/>
        <v>6397.7671799999998</v>
      </c>
    </row>
    <row r="485" spans="1:18" x14ac:dyDescent="0.25">
      <c r="A485" s="402" t="s">
        <v>1296</v>
      </c>
      <c r="B485" s="402" t="s">
        <v>3052</v>
      </c>
      <c r="C485" s="402" t="s">
        <v>23</v>
      </c>
      <c r="D485" s="406">
        <v>1</v>
      </c>
      <c r="E485" s="402">
        <v>5841.02</v>
      </c>
      <c r="F485" s="403">
        <f t="shared" si="1806"/>
        <v>7400.5723400000006</v>
      </c>
      <c r="G485" s="402">
        <v>5301.44</v>
      </c>
      <c r="H485" s="403">
        <f t="shared" si="1806"/>
        <v>6716.9244799999997</v>
      </c>
      <c r="I485" s="402">
        <v>6108.99</v>
      </c>
      <c r="J485" s="403">
        <f t="shared" ref="J485" si="1940">I485+(I485*$D485*$D$2)</f>
        <v>7740.09033</v>
      </c>
      <c r="K485" s="402">
        <v>5931.76</v>
      </c>
      <c r="L485" s="403">
        <f t="shared" ref="L485" si="1941">K485+(K485*$D485*$D$2)</f>
        <v>7515.5399200000002</v>
      </c>
      <c r="M485" s="402">
        <v>5853.35</v>
      </c>
      <c r="N485" s="403">
        <f t="shared" ref="N485" si="1942">M485+(M485*$D485*$D$2)</f>
        <v>7416.1944500000009</v>
      </c>
      <c r="O485" s="402">
        <v>5975.5</v>
      </c>
      <c r="P485" s="403">
        <f t="shared" ref="P485" si="1943">O485+(O485*$D485*$D$2)</f>
        <v>7570.9585000000006</v>
      </c>
      <c r="Q485" s="402">
        <v>5931.76</v>
      </c>
      <c r="R485" s="403">
        <f t="shared" si="1811"/>
        <v>7515.5399200000002</v>
      </c>
    </row>
    <row r="486" spans="1:18" x14ac:dyDescent="0.25">
      <c r="A486" s="404" t="s">
        <v>1297</v>
      </c>
      <c r="B486" s="404" t="s">
        <v>3053</v>
      </c>
      <c r="C486" s="404" t="s">
        <v>23</v>
      </c>
      <c r="D486" s="406">
        <v>1</v>
      </c>
      <c r="E486" s="404">
        <v>7294.41</v>
      </c>
      <c r="F486" s="405">
        <f t="shared" si="1806"/>
        <v>9242.0174700000007</v>
      </c>
      <c r="G486" s="404">
        <v>6622.73</v>
      </c>
      <c r="H486" s="405">
        <f t="shared" si="1806"/>
        <v>8390.9989100000003</v>
      </c>
      <c r="I486" s="404">
        <v>7624.83</v>
      </c>
      <c r="J486" s="405">
        <f t="shared" ref="J486" si="1944">I486+(I486*$D486*$D$2)</f>
        <v>9660.6596100000006</v>
      </c>
      <c r="K486" s="404">
        <v>7486.78</v>
      </c>
      <c r="L486" s="405">
        <f t="shared" ref="L486" si="1945">K486+(K486*$D486*$D$2)</f>
        <v>9485.7502600000007</v>
      </c>
      <c r="M486" s="404">
        <v>7407.55</v>
      </c>
      <c r="N486" s="405">
        <f t="shared" ref="N486" si="1946">M486+(M486*$D486*$D$2)</f>
        <v>9385.3658500000001</v>
      </c>
      <c r="O486" s="404">
        <v>7541.28</v>
      </c>
      <c r="P486" s="405">
        <f t="shared" ref="P486" si="1947">O486+(O486*$D486*$D$2)</f>
        <v>9554.8017600000003</v>
      </c>
      <c r="Q486" s="404">
        <v>7486.78</v>
      </c>
      <c r="R486" s="405">
        <f t="shared" si="1811"/>
        <v>9485.7502600000007</v>
      </c>
    </row>
    <row r="487" spans="1:18" x14ac:dyDescent="0.25">
      <c r="A487" s="402" t="s">
        <v>1298</v>
      </c>
      <c r="B487" s="402" t="s">
        <v>3054</v>
      </c>
      <c r="C487" s="402" t="s">
        <v>23</v>
      </c>
      <c r="D487" s="406">
        <v>1</v>
      </c>
      <c r="E487" s="402">
        <v>5031.1499999999996</v>
      </c>
      <c r="F487" s="403">
        <f t="shared" si="1806"/>
        <v>6374.4670499999993</v>
      </c>
      <c r="G487" s="402">
        <v>4573.9799999999996</v>
      </c>
      <c r="H487" s="403">
        <f t="shared" si="1806"/>
        <v>5795.2326599999997</v>
      </c>
      <c r="I487" s="402">
        <v>5268.66</v>
      </c>
      <c r="J487" s="403">
        <f t="shared" ref="J487" si="1948">I487+(I487*$D487*$D$2)</f>
        <v>6675.3922199999997</v>
      </c>
      <c r="K487" s="402">
        <v>5039.59</v>
      </c>
      <c r="L487" s="403">
        <f t="shared" ref="L487" si="1949">K487+(K487*$D487*$D$2)</f>
        <v>6385.1605300000001</v>
      </c>
      <c r="M487" s="402">
        <v>4942.67</v>
      </c>
      <c r="N487" s="403">
        <f t="shared" ref="N487" si="1950">M487+(M487*$D487*$D$2)</f>
        <v>6262.3628900000003</v>
      </c>
      <c r="O487" s="402">
        <v>5070.74</v>
      </c>
      <c r="P487" s="403">
        <f t="shared" ref="P487" si="1951">O487+(O487*$D487*$D$2)</f>
        <v>6424.6275800000003</v>
      </c>
      <c r="Q487" s="402">
        <v>5039.59</v>
      </c>
      <c r="R487" s="403">
        <f t="shared" si="1811"/>
        <v>6385.1605300000001</v>
      </c>
    </row>
    <row r="488" spans="1:18" x14ac:dyDescent="0.25">
      <c r="A488" s="404" t="s">
        <v>1299</v>
      </c>
      <c r="B488" s="404" t="s">
        <v>3055</v>
      </c>
      <c r="C488" s="404" t="s">
        <v>23</v>
      </c>
      <c r="D488" s="406">
        <v>1</v>
      </c>
      <c r="E488" s="404">
        <v>5685.57</v>
      </c>
      <c r="F488" s="405">
        <f t="shared" si="1806"/>
        <v>7203.6171899999999</v>
      </c>
      <c r="G488" s="404">
        <v>5160.0600000000004</v>
      </c>
      <c r="H488" s="405">
        <f t="shared" si="1806"/>
        <v>6537.7960200000007</v>
      </c>
      <c r="I488" s="404">
        <v>5949.77</v>
      </c>
      <c r="J488" s="405">
        <f t="shared" ref="J488" si="1952">I488+(I488*$D488*$D$2)</f>
        <v>7538.3585900000007</v>
      </c>
      <c r="K488" s="404">
        <v>5717.45</v>
      </c>
      <c r="L488" s="405">
        <f t="shared" ref="L488" si="1953">K488+(K488*$D488*$D$2)</f>
        <v>7244.0091499999999</v>
      </c>
      <c r="M488" s="404">
        <v>5619.99</v>
      </c>
      <c r="N488" s="405">
        <f t="shared" ref="N488" si="1954">M488+(M488*$D488*$D$2)</f>
        <v>7120.5273299999999</v>
      </c>
      <c r="O488" s="404">
        <v>5755.72</v>
      </c>
      <c r="P488" s="405">
        <f t="shared" ref="P488" si="1955">O488+(O488*$D488*$D$2)</f>
        <v>7292.4972400000006</v>
      </c>
      <c r="Q488" s="404">
        <v>5717.45</v>
      </c>
      <c r="R488" s="405">
        <f t="shared" si="1811"/>
        <v>7244.0091499999999</v>
      </c>
    </row>
    <row r="489" spans="1:18" x14ac:dyDescent="0.25">
      <c r="A489" s="402" t="s">
        <v>1300</v>
      </c>
      <c r="B489" s="402" t="s">
        <v>3056</v>
      </c>
      <c r="C489" s="402" t="s">
        <v>23</v>
      </c>
      <c r="D489" s="406">
        <v>1</v>
      </c>
      <c r="E489" s="402">
        <v>6415.86</v>
      </c>
      <c r="F489" s="403">
        <f t="shared" si="1806"/>
        <v>8128.8946199999991</v>
      </c>
      <c r="G489" s="402">
        <v>5817.3</v>
      </c>
      <c r="H489" s="403">
        <f t="shared" si="1806"/>
        <v>7370.5191000000004</v>
      </c>
      <c r="I489" s="402">
        <v>6710.44</v>
      </c>
      <c r="J489" s="403">
        <f t="shared" ref="J489" si="1956">I489+(I489*$D489*$D$2)</f>
        <v>8502.1274799999992</v>
      </c>
      <c r="K489" s="402">
        <v>6482.07</v>
      </c>
      <c r="L489" s="403">
        <f t="shared" ref="L489" si="1957">K489+(K489*$D489*$D$2)</f>
        <v>8212.78269</v>
      </c>
      <c r="M489" s="402">
        <v>6384.05</v>
      </c>
      <c r="N489" s="403">
        <f t="shared" ref="N489" si="1958">M489+(M489*$D489*$D$2)</f>
        <v>8088.5913500000006</v>
      </c>
      <c r="O489" s="402">
        <v>6527.45</v>
      </c>
      <c r="P489" s="403">
        <f t="shared" ref="P489" si="1959">O489+(O489*$D489*$D$2)</f>
        <v>8270.2791500000003</v>
      </c>
      <c r="Q489" s="402">
        <v>6482.07</v>
      </c>
      <c r="R489" s="403">
        <f t="shared" si="1811"/>
        <v>8212.78269</v>
      </c>
    </row>
    <row r="490" spans="1:18" x14ac:dyDescent="0.25">
      <c r="A490" s="404" t="s">
        <v>1301</v>
      </c>
      <c r="B490" s="404" t="s">
        <v>3057</v>
      </c>
      <c r="C490" s="404" t="s">
        <v>23</v>
      </c>
      <c r="D490" s="406">
        <v>1</v>
      </c>
      <c r="E490" s="404">
        <v>7518.24</v>
      </c>
      <c r="F490" s="405">
        <f t="shared" si="1806"/>
        <v>9525.6100800000004</v>
      </c>
      <c r="G490" s="404">
        <v>6814.33</v>
      </c>
      <c r="H490" s="405">
        <f t="shared" si="1806"/>
        <v>8633.7561100000003</v>
      </c>
      <c r="I490" s="404">
        <v>7859.36</v>
      </c>
      <c r="J490" s="405">
        <f t="shared" ref="J490" si="1960">I490+(I490*$D490*$D$2)</f>
        <v>9957.8091199999999</v>
      </c>
      <c r="K490" s="404">
        <v>7648.53</v>
      </c>
      <c r="L490" s="405">
        <f t="shared" ref="L490" si="1961">K490+(K490*$D490*$D$2)</f>
        <v>9690.6875099999997</v>
      </c>
      <c r="M490" s="404">
        <v>7549.78</v>
      </c>
      <c r="N490" s="405">
        <f t="shared" ref="N490" si="1962">M490+(M490*$D490*$D$2)</f>
        <v>9565.5712600000006</v>
      </c>
      <c r="O490" s="404">
        <v>7703.39</v>
      </c>
      <c r="P490" s="405">
        <f t="shared" ref="P490" si="1963">O490+(O490*$D490*$D$2)</f>
        <v>9760.1951300000001</v>
      </c>
      <c r="Q490" s="404">
        <v>7648.53</v>
      </c>
      <c r="R490" s="405">
        <f t="shared" si="1811"/>
        <v>9690.6875099999997</v>
      </c>
    </row>
    <row r="491" spans="1:18" x14ac:dyDescent="0.25">
      <c r="A491" s="402" t="s">
        <v>1302</v>
      </c>
      <c r="B491" s="402" t="s">
        <v>3058</v>
      </c>
      <c r="C491" s="402" t="s">
        <v>23</v>
      </c>
      <c r="D491" s="406">
        <v>1</v>
      </c>
      <c r="E491" s="402">
        <v>9438.7999999999993</v>
      </c>
      <c r="F491" s="403">
        <f t="shared" si="1806"/>
        <v>11958.959599999998</v>
      </c>
      <c r="G491" s="402">
        <v>8560.33</v>
      </c>
      <c r="H491" s="403">
        <f t="shared" si="1806"/>
        <v>10845.938109999999</v>
      </c>
      <c r="I491" s="402">
        <v>9862.52</v>
      </c>
      <c r="J491" s="403">
        <f t="shared" ref="J491" si="1964">I491+(I491*$D491*$D$2)</f>
        <v>12495.812840000001</v>
      </c>
      <c r="K491" s="402">
        <v>9703.44</v>
      </c>
      <c r="L491" s="403">
        <f t="shared" ref="L491" si="1965">K491+(K491*$D491*$D$2)</f>
        <v>12294.25848</v>
      </c>
      <c r="M491" s="402">
        <v>9603.61</v>
      </c>
      <c r="N491" s="403">
        <f t="shared" ref="N491" si="1966">M491+(M491*$D491*$D$2)</f>
        <v>12167.773870000001</v>
      </c>
      <c r="O491" s="402">
        <v>9772.51</v>
      </c>
      <c r="P491" s="403">
        <f t="shared" ref="P491" si="1967">O491+(O491*$D491*$D$2)</f>
        <v>12381.77017</v>
      </c>
      <c r="Q491" s="402">
        <v>9703.44</v>
      </c>
      <c r="R491" s="403">
        <f t="shared" si="1811"/>
        <v>12294.25848</v>
      </c>
    </row>
    <row r="492" spans="1:18" x14ac:dyDescent="0.25">
      <c r="A492" s="404" t="s">
        <v>1303</v>
      </c>
      <c r="B492" s="404" t="s">
        <v>3059</v>
      </c>
      <c r="C492" s="404" t="s">
        <v>23</v>
      </c>
      <c r="D492" s="406">
        <v>1</v>
      </c>
      <c r="E492" s="404">
        <v>6307.63</v>
      </c>
      <c r="F492" s="405">
        <f t="shared" si="1806"/>
        <v>7991.76721</v>
      </c>
      <c r="G492" s="404">
        <v>5726.69</v>
      </c>
      <c r="H492" s="405">
        <f t="shared" si="1806"/>
        <v>7255.71623</v>
      </c>
      <c r="I492" s="404">
        <v>6602.05</v>
      </c>
      <c r="J492" s="405">
        <f t="shared" ref="J492" si="1968">I492+(I492*$D492*$D$2)</f>
        <v>8364.7973500000007</v>
      </c>
      <c r="K492" s="404">
        <v>6329.96</v>
      </c>
      <c r="L492" s="405">
        <f t="shared" ref="L492" si="1969">K492+(K492*$D492*$D$2)</f>
        <v>8020.0593200000003</v>
      </c>
      <c r="M492" s="404">
        <v>6209.02</v>
      </c>
      <c r="N492" s="405">
        <f t="shared" ref="N492" si="1970">M492+(M492*$D492*$D$2)</f>
        <v>7866.8283400000009</v>
      </c>
      <c r="O492" s="404">
        <v>6368.13</v>
      </c>
      <c r="P492" s="405">
        <f t="shared" ref="P492" si="1971">O492+(O492*$D492*$D$2)</f>
        <v>8068.4207100000003</v>
      </c>
      <c r="Q492" s="404">
        <v>6329.96</v>
      </c>
      <c r="R492" s="405">
        <f t="shared" si="1811"/>
        <v>8020.0593200000003</v>
      </c>
    </row>
    <row r="493" spans="1:18" x14ac:dyDescent="0.25">
      <c r="A493" s="402" t="s">
        <v>1304</v>
      </c>
      <c r="B493" s="402" t="s">
        <v>3060</v>
      </c>
      <c r="C493" s="402" t="s">
        <v>23</v>
      </c>
      <c r="D493" s="406">
        <v>1</v>
      </c>
      <c r="E493" s="402">
        <v>7146.95</v>
      </c>
      <c r="F493" s="403">
        <f t="shared" si="1806"/>
        <v>9055.1856499999994</v>
      </c>
      <c r="G493" s="402">
        <v>6477.91</v>
      </c>
      <c r="H493" s="403">
        <f t="shared" si="1806"/>
        <v>8207.5119699999996</v>
      </c>
      <c r="I493" s="402">
        <v>7474.79</v>
      </c>
      <c r="J493" s="403">
        <f t="shared" ref="J493" si="1972">I493+(I493*$D493*$D$2)</f>
        <v>9470.5589299999992</v>
      </c>
      <c r="K493" s="402">
        <v>7200.42</v>
      </c>
      <c r="L493" s="403">
        <f t="shared" ref="L493" si="1973">K493+(K493*$D493*$D$2)</f>
        <v>9122.9321400000008</v>
      </c>
      <c r="M493" s="402">
        <v>7079.24</v>
      </c>
      <c r="N493" s="403">
        <f t="shared" ref="N493" si="1974">M493+(M493*$D493*$D$2)</f>
        <v>8969.3970799999988</v>
      </c>
      <c r="O493" s="402">
        <v>7248.18</v>
      </c>
      <c r="P493" s="403">
        <f t="shared" ref="P493" si="1975">O493+(O493*$D493*$D$2)</f>
        <v>9183.4440599999998</v>
      </c>
      <c r="Q493" s="402">
        <v>7200.42</v>
      </c>
      <c r="R493" s="403">
        <f t="shared" si="1811"/>
        <v>9122.9321400000008</v>
      </c>
    </row>
    <row r="494" spans="1:18" x14ac:dyDescent="0.25">
      <c r="A494" s="404" t="s">
        <v>1305</v>
      </c>
      <c r="B494" s="404" t="s">
        <v>3061</v>
      </c>
      <c r="C494" s="404" t="s">
        <v>23</v>
      </c>
      <c r="D494" s="406">
        <v>1</v>
      </c>
      <c r="E494" s="404">
        <v>8090.5</v>
      </c>
      <c r="F494" s="405">
        <f t="shared" si="1806"/>
        <v>10250.663500000001</v>
      </c>
      <c r="G494" s="404">
        <v>7327.13</v>
      </c>
      <c r="H494" s="405">
        <f t="shared" si="1806"/>
        <v>9283.4737100000002</v>
      </c>
      <c r="I494" s="404">
        <v>8457.5499999999993</v>
      </c>
      <c r="J494" s="405">
        <f t="shared" ref="J494" si="1976">I494+(I494*$D494*$D$2)</f>
        <v>10715.715849999999</v>
      </c>
      <c r="K494" s="404">
        <v>8188.39</v>
      </c>
      <c r="L494" s="405">
        <f t="shared" ref="L494" si="1977">K494+(K494*$D494*$D$2)</f>
        <v>10374.690130000001</v>
      </c>
      <c r="M494" s="404">
        <v>8066.5</v>
      </c>
      <c r="N494" s="405">
        <f t="shared" ref="N494" si="1978">M494+(M494*$D494*$D$2)</f>
        <v>10220.255499999999</v>
      </c>
      <c r="O494" s="404">
        <v>8245.32</v>
      </c>
      <c r="P494" s="405">
        <f t="shared" ref="P494" si="1979">O494+(O494*$D494*$D$2)</f>
        <v>10446.82044</v>
      </c>
      <c r="Q494" s="404">
        <v>8188.39</v>
      </c>
      <c r="R494" s="405">
        <f t="shared" si="1811"/>
        <v>10374.690130000001</v>
      </c>
    </row>
    <row r="495" spans="1:18" x14ac:dyDescent="0.25">
      <c r="A495" s="402" t="s">
        <v>1306</v>
      </c>
      <c r="B495" s="402" t="s">
        <v>3062</v>
      </c>
      <c r="C495" s="402" t="s">
        <v>23</v>
      </c>
      <c r="D495" s="406">
        <v>1</v>
      </c>
      <c r="E495" s="402">
        <v>9520.69</v>
      </c>
      <c r="F495" s="403">
        <f t="shared" si="1806"/>
        <v>12062.714230000001</v>
      </c>
      <c r="G495" s="402">
        <v>8620.92</v>
      </c>
      <c r="H495" s="403">
        <f t="shared" si="1806"/>
        <v>10922.70564</v>
      </c>
      <c r="I495" s="402">
        <v>9948.9699999999993</v>
      </c>
      <c r="J495" s="403">
        <f t="shared" ref="J495" si="1980">I495+(I495*$D495*$D$2)</f>
        <v>12605.34499</v>
      </c>
      <c r="K495" s="402">
        <v>9700.39</v>
      </c>
      <c r="L495" s="403">
        <f t="shared" ref="L495" si="1981">K495+(K495*$D495*$D$2)</f>
        <v>12290.394129999999</v>
      </c>
      <c r="M495" s="402">
        <v>9577.09</v>
      </c>
      <c r="N495" s="403">
        <f t="shared" ref="N495" si="1982">M495+(M495*$D495*$D$2)</f>
        <v>12134.17303</v>
      </c>
      <c r="O495" s="402">
        <v>9769.16</v>
      </c>
      <c r="P495" s="403">
        <f t="shared" ref="P495" si="1983">O495+(O495*$D495*$D$2)</f>
        <v>12377.52572</v>
      </c>
      <c r="Q495" s="402">
        <v>9700.39</v>
      </c>
      <c r="R495" s="403">
        <f t="shared" si="1811"/>
        <v>12290.394129999999</v>
      </c>
    </row>
    <row r="496" spans="1:18" x14ac:dyDescent="0.25">
      <c r="A496" s="404" t="s">
        <v>1307</v>
      </c>
      <c r="B496" s="404" t="s">
        <v>3063</v>
      </c>
      <c r="C496" s="404" t="s">
        <v>23</v>
      </c>
      <c r="D496" s="406">
        <v>1</v>
      </c>
      <c r="E496" s="404">
        <v>12001.84</v>
      </c>
      <c r="F496" s="405">
        <f t="shared" si="1806"/>
        <v>15206.33128</v>
      </c>
      <c r="G496" s="404">
        <v>10876.56</v>
      </c>
      <c r="H496" s="405">
        <f t="shared" si="1806"/>
        <v>13780.60152</v>
      </c>
      <c r="I496" s="404">
        <v>12536.78</v>
      </c>
      <c r="J496" s="405">
        <f t="shared" ref="J496" si="1984">I496+(I496*$D496*$D$2)</f>
        <v>15884.100260000001</v>
      </c>
      <c r="K496" s="404">
        <v>12355.09</v>
      </c>
      <c r="L496" s="405">
        <f t="shared" ref="L496" si="1985">K496+(K496*$D496*$D$2)</f>
        <v>15653.89903</v>
      </c>
      <c r="M496" s="404">
        <v>12230.37</v>
      </c>
      <c r="N496" s="405">
        <f t="shared" ref="N496" si="1986">M496+(M496*$D496*$D$2)</f>
        <v>15495.878790000001</v>
      </c>
      <c r="O496" s="404">
        <v>12442.22</v>
      </c>
      <c r="P496" s="405">
        <f t="shared" ref="P496" si="1987">O496+(O496*$D496*$D$2)</f>
        <v>15764.292739999999</v>
      </c>
      <c r="Q496" s="404">
        <v>12355.09</v>
      </c>
      <c r="R496" s="405">
        <f t="shared" si="1811"/>
        <v>15653.89903</v>
      </c>
    </row>
    <row r="497" spans="1:18" x14ac:dyDescent="0.25">
      <c r="A497" s="402" t="s">
        <v>1308</v>
      </c>
      <c r="B497" s="402" t="s">
        <v>3064</v>
      </c>
      <c r="C497" s="402" t="s">
        <v>23</v>
      </c>
      <c r="D497" s="406">
        <v>1</v>
      </c>
      <c r="E497" s="402">
        <v>7505.76</v>
      </c>
      <c r="F497" s="403">
        <f t="shared" si="1806"/>
        <v>9509.7979200000009</v>
      </c>
      <c r="G497" s="402">
        <v>6813.79</v>
      </c>
      <c r="H497" s="403">
        <f t="shared" si="1806"/>
        <v>8633.0719300000001</v>
      </c>
      <c r="I497" s="402">
        <v>7854.88</v>
      </c>
      <c r="J497" s="403">
        <f t="shared" ref="J497" si="1988">I497+(I497*$D497*$D$2)</f>
        <v>9952.1329600000008</v>
      </c>
      <c r="K497" s="402">
        <v>7539.7</v>
      </c>
      <c r="L497" s="403">
        <f t="shared" ref="L497" si="1989">K497+(K497*$D497*$D$2)</f>
        <v>9552.7999</v>
      </c>
      <c r="M497" s="402">
        <v>7391.92</v>
      </c>
      <c r="N497" s="403">
        <f t="shared" ref="N497" si="1990">M497+(M497*$D497*$D$2)</f>
        <v>9365.5626400000001</v>
      </c>
      <c r="O497" s="402">
        <v>7582.7</v>
      </c>
      <c r="P497" s="403">
        <f t="shared" ref="P497" si="1991">O497+(O497*$D497*$D$2)</f>
        <v>9607.2808999999997</v>
      </c>
      <c r="Q497" s="402">
        <v>7539.7</v>
      </c>
      <c r="R497" s="403">
        <f t="shared" si="1811"/>
        <v>9552.7999</v>
      </c>
    </row>
    <row r="498" spans="1:18" x14ac:dyDescent="0.25">
      <c r="A498" s="404" t="s">
        <v>1309</v>
      </c>
      <c r="B498" s="404" t="s">
        <v>3065</v>
      </c>
      <c r="C498" s="404" t="s">
        <v>23</v>
      </c>
      <c r="D498" s="406">
        <v>1</v>
      </c>
      <c r="E498" s="404">
        <v>8519.9</v>
      </c>
      <c r="F498" s="405">
        <f t="shared" si="1806"/>
        <v>10794.713299999999</v>
      </c>
      <c r="G498" s="404">
        <v>7721.99</v>
      </c>
      <c r="H498" s="405">
        <f t="shared" si="1806"/>
        <v>9783.7613299999994</v>
      </c>
      <c r="I498" s="404">
        <v>8910.42</v>
      </c>
      <c r="J498" s="405">
        <f t="shared" ref="J498" si="1992">I498+(I498*$D498*$D$2)</f>
        <v>11289.502140000001</v>
      </c>
      <c r="K498" s="404">
        <v>8590.14</v>
      </c>
      <c r="L498" s="405">
        <f t="shared" ref="L498" si="1993">K498+(K498*$D498*$D$2)</f>
        <v>10883.70738</v>
      </c>
      <c r="M498" s="404">
        <v>8441.51</v>
      </c>
      <c r="N498" s="405">
        <f t="shared" ref="N498" si="1994">M498+(M498*$D498*$D$2)</f>
        <v>10695.393169999999</v>
      </c>
      <c r="O498" s="404">
        <v>8644.16</v>
      </c>
      <c r="P498" s="405">
        <f t="shared" ref="P498" si="1995">O498+(O498*$D498*$D$2)</f>
        <v>10952.15072</v>
      </c>
      <c r="Q498" s="404">
        <v>8590.14</v>
      </c>
      <c r="R498" s="405">
        <f t="shared" si="1811"/>
        <v>10883.70738</v>
      </c>
    </row>
    <row r="499" spans="1:18" x14ac:dyDescent="0.25">
      <c r="A499" s="402" t="s">
        <v>1310</v>
      </c>
      <c r="B499" s="402" t="s">
        <v>3066</v>
      </c>
      <c r="C499" s="402" t="s">
        <v>23</v>
      </c>
      <c r="D499" s="406">
        <v>1</v>
      </c>
      <c r="E499" s="402">
        <v>9740.4500000000007</v>
      </c>
      <c r="F499" s="403">
        <f t="shared" si="1806"/>
        <v>12341.150150000001</v>
      </c>
      <c r="G499" s="402">
        <v>8829.26</v>
      </c>
      <c r="H499" s="403">
        <f t="shared" si="1806"/>
        <v>11186.672420000001</v>
      </c>
      <c r="I499" s="402">
        <v>10178.030000000001</v>
      </c>
      <c r="J499" s="403">
        <f t="shared" ref="J499" si="1996">I499+(I499*$D499*$D$2)</f>
        <v>12895.564010000002</v>
      </c>
      <c r="K499" s="402">
        <v>9863.9699999999993</v>
      </c>
      <c r="L499" s="403">
        <f t="shared" ref="L499" si="1997">K499+(K499*$D499*$D$2)</f>
        <v>12497.64999</v>
      </c>
      <c r="M499" s="402">
        <v>9714.49</v>
      </c>
      <c r="N499" s="403">
        <f t="shared" ref="N499" si="1998">M499+(M499*$D499*$D$2)</f>
        <v>12308.258829999999</v>
      </c>
      <c r="O499" s="402">
        <v>9929</v>
      </c>
      <c r="P499" s="403">
        <f t="shared" ref="P499" si="1999">O499+(O499*$D499*$D$2)</f>
        <v>12580.043</v>
      </c>
      <c r="Q499" s="402">
        <v>9863.9699999999993</v>
      </c>
      <c r="R499" s="403">
        <f t="shared" si="1811"/>
        <v>12497.64999</v>
      </c>
    </row>
    <row r="500" spans="1:18" x14ac:dyDescent="0.25">
      <c r="A500" s="404" t="s">
        <v>1311</v>
      </c>
      <c r="B500" s="404" t="s">
        <v>3067</v>
      </c>
      <c r="C500" s="404" t="s">
        <v>23</v>
      </c>
      <c r="D500" s="406">
        <v>1</v>
      </c>
      <c r="E500" s="404">
        <v>11360.9</v>
      </c>
      <c r="F500" s="405">
        <f t="shared" si="1806"/>
        <v>14394.2603</v>
      </c>
      <c r="G500" s="404">
        <v>10286.4</v>
      </c>
      <c r="H500" s="405">
        <f t="shared" si="1806"/>
        <v>13032.8688</v>
      </c>
      <c r="I500" s="404">
        <v>11870.66</v>
      </c>
      <c r="J500" s="405">
        <f t="shared" ref="J500" si="2000">I500+(I500*$D500*$D$2)</f>
        <v>15040.12622</v>
      </c>
      <c r="K500" s="404">
        <v>11583.69</v>
      </c>
      <c r="L500" s="405">
        <f t="shared" ref="L500" si="2001">K500+(K500*$D500*$D$2)</f>
        <v>14676.535230000001</v>
      </c>
      <c r="M500" s="404">
        <v>11433.08</v>
      </c>
      <c r="N500" s="405">
        <f t="shared" ref="N500" si="2002">M500+(M500*$D500*$D$2)</f>
        <v>14485.71236</v>
      </c>
      <c r="O500" s="404">
        <v>11663.42</v>
      </c>
      <c r="P500" s="405">
        <f t="shared" ref="P500" si="2003">O500+(O500*$D500*$D$2)</f>
        <v>14777.55314</v>
      </c>
      <c r="Q500" s="404">
        <v>11583.69</v>
      </c>
      <c r="R500" s="405">
        <f t="shared" si="1811"/>
        <v>14676.535230000001</v>
      </c>
    </row>
    <row r="501" spans="1:18" x14ac:dyDescent="0.25">
      <c r="A501" s="402" t="s">
        <v>1312</v>
      </c>
      <c r="B501" s="402" t="s">
        <v>3068</v>
      </c>
      <c r="C501" s="402" t="s">
        <v>23</v>
      </c>
      <c r="D501" s="406">
        <v>1</v>
      </c>
      <c r="E501" s="402">
        <v>14338.29</v>
      </c>
      <c r="F501" s="403">
        <f t="shared" si="1806"/>
        <v>18166.613430000001</v>
      </c>
      <c r="G501" s="402">
        <v>12993.22</v>
      </c>
      <c r="H501" s="403">
        <f t="shared" si="1806"/>
        <v>16462.409739999999</v>
      </c>
      <c r="I501" s="402">
        <v>14976.03</v>
      </c>
      <c r="J501" s="403">
        <f t="shared" ref="J501" si="2004">I501+(I501*$D501*$D$2)</f>
        <v>18974.630010000001</v>
      </c>
      <c r="K501" s="402">
        <v>14769.36</v>
      </c>
      <c r="L501" s="403">
        <f t="shared" ref="L501" si="2005">K501+(K501*$D501*$D$2)</f>
        <v>18712.779119999999</v>
      </c>
      <c r="M501" s="402">
        <v>14617.06</v>
      </c>
      <c r="N501" s="403">
        <f t="shared" ref="N501" si="2006">M501+(M501*$D501*$D$2)</f>
        <v>18519.815019999998</v>
      </c>
      <c r="O501" s="402">
        <v>14871.13</v>
      </c>
      <c r="P501" s="403">
        <f t="shared" ref="P501" si="2007">O501+(O501*$D501*$D$2)</f>
        <v>18841.721709999998</v>
      </c>
      <c r="Q501" s="402">
        <v>14769.36</v>
      </c>
      <c r="R501" s="403">
        <f t="shared" si="1811"/>
        <v>18712.779119999999</v>
      </c>
    </row>
    <row r="502" spans="1:18" x14ac:dyDescent="0.25">
      <c r="A502" s="404" t="s">
        <v>1313</v>
      </c>
      <c r="B502" s="404" t="s">
        <v>3069</v>
      </c>
      <c r="C502" s="404" t="s">
        <v>23</v>
      </c>
      <c r="D502" s="406">
        <v>1</v>
      </c>
      <c r="E502" s="404">
        <v>9218.49</v>
      </c>
      <c r="F502" s="405">
        <f t="shared" si="1806"/>
        <v>11679.82683</v>
      </c>
      <c r="G502" s="404">
        <v>8360.19</v>
      </c>
      <c r="H502" s="405">
        <f t="shared" si="1806"/>
        <v>10592.36073</v>
      </c>
      <c r="I502" s="404">
        <v>9642.75</v>
      </c>
      <c r="J502" s="405">
        <f t="shared" ref="J502" si="2008">I502+(I502*$D502*$D$2)</f>
        <v>12217.364250000001</v>
      </c>
      <c r="K502" s="404">
        <v>9266.31</v>
      </c>
      <c r="L502" s="405">
        <f t="shared" ref="L502" si="2009">K502+(K502*$D502*$D$2)</f>
        <v>11740.414769999999</v>
      </c>
      <c r="M502" s="404">
        <v>9089.74</v>
      </c>
      <c r="N502" s="405">
        <f t="shared" ref="N502" si="2010">M502+(M502*$D502*$D$2)</f>
        <v>11516.700580000001</v>
      </c>
      <c r="O502" s="404">
        <v>9319.49</v>
      </c>
      <c r="P502" s="405">
        <f t="shared" ref="P502" si="2011">O502+(O502*$D502*$D$2)</f>
        <v>11807.793830000001</v>
      </c>
      <c r="Q502" s="404">
        <v>9266.31</v>
      </c>
      <c r="R502" s="405">
        <f t="shared" si="1811"/>
        <v>11740.414769999999</v>
      </c>
    </row>
    <row r="503" spans="1:18" x14ac:dyDescent="0.25">
      <c r="A503" s="402" t="s">
        <v>1314</v>
      </c>
      <c r="B503" s="402" t="s">
        <v>3070</v>
      </c>
      <c r="C503" s="402" t="s">
        <v>23</v>
      </c>
      <c r="D503" s="406">
        <v>1</v>
      </c>
      <c r="E503" s="402">
        <v>10485.95</v>
      </c>
      <c r="F503" s="403">
        <f t="shared" si="1806"/>
        <v>13285.698650000002</v>
      </c>
      <c r="G503" s="402">
        <v>9495.24</v>
      </c>
      <c r="H503" s="403">
        <f t="shared" si="1806"/>
        <v>12030.469079999999</v>
      </c>
      <c r="I503" s="402">
        <v>10961.98</v>
      </c>
      <c r="J503" s="403">
        <f t="shared" ref="J503" si="2012">I503+(I503*$D503*$D$2)</f>
        <v>13888.828659999999</v>
      </c>
      <c r="K503" s="402">
        <v>10579.16</v>
      </c>
      <c r="L503" s="403">
        <f t="shared" ref="L503" si="2013">K503+(K503*$D503*$D$2)</f>
        <v>13403.79572</v>
      </c>
      <c r="M503" s="402">
        <v>10401.530000000001</v>
      </c>
      <c r="N503" s="403">
        <f t="shared" ref="N503" si="2014">M503+(M503*$D503*$D$2)</f>
        <v>13178.738510000001</v>
      </c>
      <c r="O503" s="402">
        <v>10646.11</v>
      </c>
      <c r="P503" s="403">
        <f t="shared" ref="P503" si="2015">O503+(O503*$D503*$D$2)</f>
        <v>13488.621370000001</v>
      </c>
      <c r="Q503" s="402">
        <v>10579.16</v>
      </c>
      <c r="R503" s="403">
        <f t="shared" si="1811"/>
        <v>13403.79572</v>
      </c>
    </row>
    <row r="504" spans="1:18" x14ac:dyDescent="0.25">
      <c r="A504" s="404" t="s">
        <v>1315</v>
      </c>
      <c r="B504" s="404" t="s">
        <v>3071</v>
      </c>
      <c r="C504" s="404" t="s">
        <v>23</v>
      </c>
      <c r="D504" s="406">
        <v>1</v>
      </c>
      <c r="E504" s="404">
        <v>11902.46</v>
      </c>
      <c r="F504" s="405">
        <f t="shared" si="1806"/>
        <v>15080.416819999999</v>
      </c>
      <c r="G504" s="404">
        <v>10770.11</v>
      </c>
      <c r="H504" s="405">
        <f t="shared" si="1806"/>
        <v>13645.729370000001</v>
      </c>
      <c r="I504" s="404">
        <v>12437.28</v>
      </c>
      <c r="J504" s="405">
        <f t="shared" ref="J504" si="2016">I504+(I504*$D504*$D$2)</f>
        <v>15758.033760000002</v>
      </c>
      <c r="K504" s="404">
        <v>12062.27</v>
      </c>
      <c r="L504" s="405">
        <f t="shared" ref="L504" si="2017">K504+(K504*$D504*$D$2)</f>
        <v>15282.89609</v>
      </c>
      <c r="M504" s="404">
        <v>11883.57</v>
      </c>
      <c r="N504" s="405">
        <f t="shared" ref="N504" si="2018">M504+(M504*$D504*$D$2)</f>
        <v>15056.483189999999</v>
      </c>
      <c r="O504" s="404">
        <v>12143</v>
      </c>
      <c r="P504" s="405">
        <f t="shared" ref="P504" si="2019">O504+(O504*$D504*$D$2)</f>
        <v>15385.181</v>
      </c>
      <c r="Q504" s="404">
        <v>12062.27</v>
      </c>
      <c r="R504" s="405">
        <f t="shared" si="1811"/>
        <v>15282.89609</v>
      </c>
    </row>
    <row r="505" spans="1:18" x14ac:dyDescent="0.25">
      <c r="A505" s="402" t="s">
        <v>1316</v>
      </c>
      <c r="B505" s="402" t="s">
        <v>3072</v>
      </c>
      <c r="C505" s="402" t="s">
        <v>23</v>
      </c>
      <c r="D505" s="406">
        <v>1</v>
      </c>
      <c r="E505" s="402">
        <v>14037.96</v>
      </c>
      <c r="F505" s="403">
        <f t="shared" si="1806"/>
        <v>17786.09532</v>
      </c>
      <c r="G505" s="402">
        <v>12701.45</v>
      </c>
      <c r="H505" s="403">
        <f t="shared" si="1806"/>
        <v>16092.737150000001</v>
      </c>
      <c r="I505" s="402">
        <v>14663.02</v>
      </c>
      <c r="J505" s="403">
        <f t="shared" ref="J505" si="2020">I505+(I505*$D505*$D$2)</f>
        <v>18578.046340000001</v>
      </c>
      <c r="K505" s="402">
        <v>14321.85</v>
      </c>
      <c r="L505" s="403">
        <f t="shared" ref="L505" si="2021">K505+(K505*$D505*$D$2)</f>
        <v>18145.783950000001</v>
      </c>
      <c r="M505" s="402">
        <v>14141.74</v>
      </c>
      <c r="N505" s="403">
        <f t="shared" ref="N505" si="2022">M505+(M505*$D505*$D$2)</f>
        <v>17917.584579999999</v>
      </c>
      <c r="O505" s="402">
        <v>14420.95</v>
      </c>
      <c r="P505" s="403">
        <f t="shared" ref="P505" si="2023">O505+(O505*$D505*$D$2)</f>
        <v>18271.343650000003</v>
      </c>
      <c r="Q505" s="402">
        <v>14321.85</v>
      </c>
      <c r="R505" s="403">
        <f t="shared" si="1811"/>
        <v>18145.783950000001</v>
      </c>
    </row>
    <row r="506" spans="1:18" x14ac:dyDescent="0.25">
      <c r="A506" s="404" t="s">
        <v>1317</v>
      </c>
      <c r="B506" s="404" t="s">
        <v>3073</v>
      </c>
      <c r="C506" s="404" t="s">
        <v>23</v>
      </c>
      <c r="D506" s="406">
        <v>1</v>
      </c>
      <c r="E506" s="404">
        <v>15262.73</v>
      </c>
      <c r="F506" s="405">
        <f t="shared" si="1806"/>
        <v>19337.878909999999</v>
      </c>
      <c r="G506" s="404">
        <v>13829.61</v>
      </c>
      <c r="H506" s="405">
        <f t="shared" si="1806"/>
        <v>17522.115870000001</v>
      </c>
      <c r="I506" s="404">
        <v>15994.04</v>
      </c>
      <c r="J506" s="405">
        <f t="shared" ref="J506" si="2024">I506+(I506*$D506*$D$2)</f>
        <v>20264.448680000001</v>
      </c>
      <c r="K506" s="404">
        <v>14867.31</v>
      </c>
      <c r="L506" s="405">
        <f t="shared" ref="L506" si="2025">K506+(K506*$D506*$D$2)</f>
        <v>18836.88177</v>
      </c>
      <c r="M506" s="404">
        <v>14497.14</v>
      </c>
      <c r="N506" s="405">
        <f t="shared" ref="N506" si="2026">M506+(M506*$D506*$D$2)</f>
        <v>18367.876380000002</v>
      </c>
      <c r="O506" s="404">
        <v>15074.48</v>
      </c>
      <c r="P506" s="405">
        <f t="shared" ref="P506" si="2027">O506+(O506*$D506*$D$2)</f>
        <v>19099.366159999998</v>
      </c>
      <c r="Q506" s="404">
        <v>14867.31</v>
      </c>
      <c r="R506" s="405">
        <f t="shared" si="1811"/>
        <v>18836.88177</v>
      </c>
    </row>
    <row r="507" spans="1:18" x14ac:dyDescent="0.25">
      <c r="A507" s="402" t="s">
        <v>223</v>
      </c>
      <c r="B507" s="402" t="s">
        <v>224</v>
      </c>
      <c r="C507" s="402" t="s">
        <v>13</v>
      </c>
      <c r="D507" s="406">
        <v>1</v>
      </c>
      <c r="E507" s="402">
        <v>32.99</v>
      </c>
      <c r="F507" s="403">
        <f t="shared" si="1806"/>
        <v>41.798330000000007</v>
      </c>
      <c r="G507" s="402">
        <v>32.880000000000003</v>
      </c>
      <c r="H507" s="403">
        <f t="shared" si="1806"/>
        <v>41.658960000000008</v>
      </c>
      <c r="I507" s="402">
        <v>33.07</v>
      </c>
      <c r="J507" s="403">
        <f t="shared" ref="J507" si="2028">I507+(I507*$D507*$D$2)</f>
        <v>41.89969</v>
      </c>
      <c r="K507" s="402">
        <v>32.54</v>
      </c>
      <c r="L507" s="403">
        <f t="shared" ref="L507" si="2029">K507+(K507*$D507*$D$2)</f>
        <v>41.228180000000002</v>
      </c>
      <c r="M507" s="402">
        <v>32.29</v>
      </c>
      <c r="N507" s="403">
        <f t="shared" ref="N507" si="2030">M507+(M507*$D507*$D$2)</f>
        <v>40.911429999999996</v>
      </c>
      <c r="O507" s="402">
        <v>32.33</v>
      </c>
      <c r="P507" s="403">
        <f t="shared" ref="P507" si="2031">O507+(O507*$D507*$D$2)</f>
        <v>40.962109999999996</v>
      </c>
      <c r="Q507" s="402">
        <v>32.54</v>
      </c>
      <c r="R507" s="403">
        <f t="shared" si="1811"/>
        <v>41.228180000000002</v>
      </c>
    </row>
    <row r="508" spans="1:18" x14ac:dyDescent="0.25">
      <c r="A508" s="404" t="s">
        <v>1318</v>
      </c>
      <c r="B508" s="404" t="s">
        <v>3074</v>
      </c>
      <c r="C508" s="404" t="s">
        <v>23</v>
      </c>
      <c r="D508" s="406">
        <v>1</v>
      </c>
      <c r="E508" s="404">
        <v>221.19</v>
      </c>
      <c r="F508" s="405">
        <f t="shared" si="1806"/>
        <v>280.24772999999999</v>
      </c>
      <c r="G508" s="404">
        <v>215.21</v>
      </c>
      <c r="H508" s="405">
        <f t="shared" si="1806"/>
        <v>272.67106999999999</v>
      </c>
      <c r="I508" s="404">
        <v>234.41</v>
      </c>
      <c r="J508" s="405">
        <f t="shared" ref="J508" si="2032">I508+(I508*$D508*$D$2)</f>
        <v>296.99747000000002</v>
      </c>
      <c r="K508" s="404">
        <v>214.9</v>
      </c>
      <c r="L508" s="405">
        <f t="shared" ref="L508" si="2033">K508+(K508*$D508*$D$2)</f>
        <v>272.2783</v>
      </c>
      <c r="M508" s="404">
        <v>201.4</v>
      </c>
      <c r="N508" s="405">
        <f t="shared" ref="N508" si="2034">M508+(M508*$D508*$D$2)</f>
        <v>255.1738</v>
      </c>
      <c r="O508" s="404">
        <v>212.5</v>
      </c>
      <c r="P508" s="405">
        <f t="shared" ref="P508" si="2035">O508+(O508*$D508*$D$2)</f>
        <v>269.23750000000001</v>
      </c>
      <c r="Q508" s="404">
        <v>214.9</v>
      </c>
      <c r="R508" s="405">
        <f t="shared" si="1811"/>
        <v>272.2783</v>
      </c>
    </row>
    <row r="509" spans="1:18" x14ac:dyDescent="0.25">
      <c r="A509" s="402" t="s">
        <v>1319</v>
      </c>
      <c r="B509" s="402" t="s">
        <v>2739</v>
      </c>
      <c r="C509" s="402" t="s">
        <v>13</v>
      </c>
      <c r="D509" s="406">
        <v>1</v>
      </c>
      <c r="E509" s="402">
        <v>6.08</v>
      </c>
      <c r="F509" s="403">
        <f t="shared" si="1806"/>
        <v>7.70336</v>
      </c>
      <c r="G509" s="402">
        <v>5.89</v>
      </c>
      <c r="H509" s="403">
        <f t="shared" si="1806"/>
        <v>7.4626299999999999</v>
      </c>
      <c r="I509" s="402">
        <v>6.35</v>
      </c>
      <c r="J509" s="403">
        <f t="shared" ref="J509" si="2036">I509+(I509*$D509*$D$2)</f>
        <v>8.0454499999999989</v>
      </c>
      <c r="K509" s="402">
        <v>5.75</v>
      </c>
      <c r="L509" s="403">
        <f t="shared" ref="L509" si="2037">K509+(K509*$D509*$D$2)</f>
        <v>7.2852499999999996</v>
      </c>
      <c r="M509" s="402">
        <v>5.65</v>
      </c>
      <c r="N509" s="403">
        <f t="shared" ref="N509" si="2038">M509+(M509*$D509*$D$2)</f>
        <v>7.1585500000000009</v>
      </c>
      <c r="O509" s="402">
        <v>5.81</v>
      </c>
      <c r="P509" s="403">
        <f t="shared" ref="P509" si="2039">O509+(O509*$D509*$D$2)</f>
        <v>7.3612699999999993</v>
      </c>
      <c r="Q509" s="402">
        <v>5.75</v>
      </c>
      <c r="R509" s="403">
        <f t="shared" si="1811"/>
        <v>7.2852499999999996</v>
      </c>
    </row>
    <row r="510" spans="1:18" x14ac:dyDescent="0.25">
      <c r="A510" s="404" t="s">
        <v>385</v>
      </c>
      <c r="B510" s="404" t="s">
        <v>386</v>
      </c>
      <c r="C510" s="404" t="s">
        <v>13</v>
      </c>
      <c r="D510" s="406">
        <v>1</v>
      </c>
      <c r="E510" s="404">
        <v>6.08</v>
      </c>
      <c r="F510" s="405">
        <f t="shared" si="1806"/>
        <v>7.70336</v>
      </c>
      <c r="G510" s="404">
        <v>5.89</v>
      </c>
      <c r="H510" s="405">
        <f t="shared" si="1806"/>
        <v>7.4626299999999999</v>
      </c>
      <c r="I510" s="404">
        <v>6.35</v>
      </c>
      <c r="J510" s="405">
        <f t="shared" ref="J510" si="2040">I510+(I510*$D510*$D$2)</f>
        <v>8.0454499999999989</v>
      </c>
      <c r="K510" s="404">
        <v>5.75</v>
      </c>
      <c r="L510" s="405">
        <f t="shared" ref="L510" si="2041">K510+(K510*$D510*$D$2)</f>
        <v>7.2852499999999996</v>
      </c>
      <c r="M510" s="404">
        <v>5.65</v>
      </c>
      <c r="N510" s="405">
        <f t="shared" ref="N510" si="2042">M510+(M510*$D510*$D$2)</f>
        <v>7.1585500000000009</v>
      </c>
      <c r="O510" s="404">
        <v>5.81</v>
      </c>
      <c r="P510" s="405">
        <f t="shared" ref="P510" si="2043">O510+(O510*$D510*$D$2)</f>
        <v>7.3612699999999993</v>
      </c>
      <c r="Q510" s="404">
        <v>5.75</v>
      </c>
      <c r="R510" s="405">
        <f t="shared" si="1811"/>
        <v>7.2852499999999996</v>
      </c>
    </row>
    <row r="511" spans="1:18" x14ac:dyDescent="0.25">
      <c r="A511" s="402" t="s">
        <v>1320</v>
      </c>
      <c r="B511" s="402" t="s">
        <v>2740</v>
      </c>
      <c r="C511" s="402" t="s">
        <v>13</v>
      </c>
      <c r="D511" s="406">
        <v>1</v>
      </c>
      <c r="E511" s="402">
        <v>6.08</v>
      </c>
      <c r="F511" s="403">
        <f t="shared" si="1806"/>
        <v>7.70336</v>
      </c>
      <c r="G511" s="402">
        <v>5.89</v>
      </c>
      <c r="H511" s="403">
        <f t="shared" si="1806"/>
        <v>7.4626299999999999</v>
      </c>
      <c r="I511" s="402">
        <v>6.35</v>
      </c>
      <c r="J511" s="403">
        <f t="shared" ref="J511" si="2044">I511+(I511*$D511*$D$2)</f>
        <v>8.0454499999999989</v>
      </c>
      <c r="K511" s="402">
        <v>5.75</v>
      </c>
      <c r="L511" s="403">
        <f t="shared" ref="L511" si="2045">K511+(K511*$D511*$D$2)</f>
        <v>7.2852499999999996</v>
      </c>
      <c r="M511" s="402">
        <v>5.65</v>
      </c>
      <c r="N511" s="403">
        <f t="shared" ref="N511" si="2046">M511+(M511*$D511*$D$2)</f>
        <v>7.1585500000000009</v>
      </c>
      <c r="O511" s="402">
        <v>5.81</v>
      </c>
      <c r="P511" s="403">
        <f t="shared" ref="P511" si="2047">O511+(O511*$D511*$D$2)</f>
        <v>7.3612699999999993</v>
      </c>
      <c r="Q511" s="402">
        <v>5.75</v>
      </c>
      <c r="R511" s="403">
        <f t="shared" si="1811"/>
        <v>7.2852499999999996</v>
      </c>
    </row>
    <row r="512" spans="1:18" x14ac:dyDescent="0.25">
      <c r="A512" s="404" t="s">
        <v>227</v>
      </c>
      <c r="B512" s="404" t="s">
        <v>228</v>
      </c>
      <c r="C512" s="404" t="s">
        <v>23</v>
      </c>
      <c r="D512" s="406">
        <v>1</v>
      </c>
      <c r="E512" s="404">
        <v>213.69</v>
      </c>
      <c r="F512" s="405">
        <f t="shared" si="1806"/>
        <v>270.74522999999999</v>
      </c>
      <c r="G512" s="404">
        <v>203.28</v>
      </c>
      <c r="H512" s="405">
        <f t="shared" si="1806"/>
        <v>257.55576000000002</v>
      </c>
      <c r="I512" s="404">
        <v>219.99</v>
      </c>
      <c r="J512" s="405">
        <f t="shared" ref="J512" si="2048">I512+(I512*$D512*$D$2)</f>
        <v>278.72732999999999</v>
      </c>
      <c r="K512" s="404">
        <v>198.87</v>
      </c>
      <c r="L512" s="405">
        <f t="shared" ref="L512" si="2049">K512+(K512*$D512*$D$2)</f>
        <v>251.96829000000002</v>
      </c>
      <c r="M512" s="404">
        <v>196.67</v>
      </c>
      <c r="N512" s="405">
        <f t="shared" ref="N512" si="2050">M512+(M512*$D512*$D$2)</f>
        <v>249.18088999999998</v>
      </c>
      <c r="O512" s="404">
        <v>207.44</v>
      </c>
      <c r="P512" s="405">
        <f t="shared" ref="P512" si="2051">O512+(O512*$D512*$D$2)</f>
        <v>262.82648</v>
      </c>
      <c r="Q512" s="404">
        <v>198.87</v>
      </c>
      <c r="R512" s="405">
        <f t="shared" si="1811"/>
        <v>251.96829000000002</v>
      </c>
    </row>
    <row r="513" spans="1:18" x14ac:dyDescent="0.25">
      <c r="A513" s="402" t="s">
        <v>1321</v>
      </c>
      <c r="B513" s="402" t="s">
        <v>3075</v>
      </c>
      <c r="C513" s="402" t="s">
        <v>23</v>
      </c>
      <c r="D513" s="406">
        <v>1</v>
      </c>
      <c r="E513" s="402">
        <v>221.19</v>
      </c>
      <c r="F513" s="403">
        <f t="shared" si="1806"/>
        <v>280.24772999999999</v>
      </c>
      <c r="G513" s="402">
        <v>215.21</v>
      </c>
      <c r="H513" s="403">
        <f t="shared" si="1806"/>
        <v>272.67106999999999</v>
      </c>
      <c r="I513" s="402">
        <v>234.4</v>
      </c>
      <c r="J513" s="403">
        <f t="shared" ref="J513" si="2052">I513+(I513*$D513*$D$2)</f>
        <v>296.98480000000001</v>
      </c>
      <c r="K513" s="402">
        <v>214.89</v>
      </c>
      <c r="L513" s="403">
        <f t="shared" ref="L513" si="2053">K513+(K513*$D513*$D$2)</f>
        <v>272.26562999999999</v>
      </c>
      <c r="M513" s="402">
        <v>201.39</v>
      </c>
      <c r="N513" s="403">
        <f t="shared" ref="N513" si="2054">M513+(M513*$D513*$D$2)</f>
        <v>255.16112999999999</v>
      </c>
      <c r="O513" s="402">
        <v>212.5</v>
      </c>
      <c r="P513" s="403">
        <f t="shared" ref="P513" si="2055">O513+(O513*$D513*$D$2)</f>
        <v>269.23750000000001</v>
      </c>
      <c r="Q513" s="402">
        <v>214.89</v>
      </c>
      <c r="R513" s="403">
        <f t="shared" si="1811"/>
        <v>272.26562999999999</v>
      </c>
    </row>
    <row r="514" spans="1:18" x14ac:dyDescent="0.25">
      <c r="A514" s="404" t="s">
        <v>1322</v>
      </c>
      <c r="B514" s="404" t="s">
        <v>3076</v>
      </c>
      <c r="C514" s="404" t="s">
        <v>467</v>
      </c>
      <c r="D514" s="406">
        <v>1</v>
      </c>
      <c r="E514" s="404">
        <v>715.36</v>
      </c>
      <c r="F514" s="405">
        <f t="shared" si="1806"/>
        <v>906.36112000000003</v>
      </c>
      <c r="G514" s="404">
        <v>673.35</v>
      </c>
      <c r="H514" s="405">
        <f t="shared" si="1806"/>
        <v>853.13445000000002</v>
      </c>
      <c r="I514" s="404">
        <v>764.71</v>
      </c>
      <c r="J514" s="405">
        <f t="shared" ref="J514" si="2056">I514+(I514*$D514*$D$2)</f>
        <v>968.8875700000001</v>
      </c>
      <c r="K514" s="404">
        <v>650.70000000000005</v>
      </c>
      <c r="L514" s="405">
        <f t="shared" ref="L514" si="2057">K514+(K514*$D514*$D$2)</f>
        <v>824.43690000000004</v>
      </c>
      <c r="M514" s="404">
        <v>653.39</v>
      </c>
      <c r="N514" s="405">
        <f t="shared" ref="N514" si="2058">M514+(M514*$D514*$D$2)</f>
        <v>827.84512999999993</v>
      </c>
      <c r="O514" s="404">
        <v>732.14</v>
      </c>
      <c r="P514" s="405">
        <f t="shared" ref="P514" si="2059">O514+(O514*$D514*$D$2)</f>
        <v>927.62138000000004</v>
      </c>
      <c r="Q514" s="404">
        <v>650.70000000000005</v>
      </c>
      <c r="R514" s="405">
        <f t="shared" si="1811"/>
        <v>824.43690000000004</v>
      </c>
    </row>
    <row r="515" spans="1:18" x14ac:dyDescent="0.25">
      <c r="A515" s="402" t="s">
        <v>1323</v>
      </c>
      <c r="B515" s="402" t="s">
        <v>2813</v>
      </c>
      <c r="C515" s="402" t="s">
        <v>467</v>
      </c>
      <c r="D515" s="406">
        <v>1</v>
      </c>
      <c r="E515" s="402">
        <v>11.66</v>
      </c>
      <c r="F515" s="403">
        <f t="shared" si="1806"/>
        <v>14.77322</v>
      </c>
      <c r="G515" s="402">
        <v>8.89</v>
      </c>
      <c r="H515" s="403">
        <f t="shared" si="1806"/>
        <v>11.263630000000001</v>
      </c>
      <c r="I515" s="402">
        <v>11.66</v>
      </c>
      <c r="J515" s="403">
        <f t="shared" ref="J515" si="2060">I515+(I515*$D515*$D$2)</f>
        <v>14.77322</v>
      </c>
      <c r="K515" s="402">
        <v>11.66</v>
      </c>
      <c r="L515" s="403">
        <f t="shared" ref="L515" si="2061">K515+(K515*$D515*$D$2)</f>
        <v>14.77322</v>
      </c>
      <c r="M515" s="402">
        <v>11.66</v>
      </c>
      <c r="N515" s="403">
        <f t="shared" ref="N515" si="2062">M515+(M515*$D515*$D$2)</f>
        <v>14.77322</v>
      </c>
      <c r="O515" s="402">
        <v>11.66</v>
      </c>
      <c r="P515" s="403">
        <f t="shared" ref="P515" si="2063">O515+(O515*$D515*$D$2)</f>
        <v>14.77322</v>
      </c>
      <c r="Q515" s="402">
        <v>11.66</v>
      </c>
      <c r="R515" s="403">
        <f t="shared" si="1811"/>
        <v>14.77322</v>
      </c>
    </row>
    <row r="516" spans="1:18" x14ac:dyDescent="0.25">
      <c r="A516" s="404" t="s">
        <v>1324</v>
      </c>
      <c r="B516" s="404" t="s">
        <v>468</v>
      </c>
      <c r="C516" s="404" t="s">
        <v>467</v>
      </c>
      <c r="D516" s="406">
        <v>1</v>
      </c>
      <c r="E516" s="404">
        <v>22.15</v>
      </c>
      <c r="F516" s="405">
        <f t="shared" ref="F516:H579" si="2064">E516+(E516*$D516*$D$2)</f>
        <v>28.064049999999998</v>
      </c>
      <c r="G516" s="404">
        <v>18.88</v>
      </c>
      <c r="H516" s="405">
        <f t="shared" si="2064"/>
        <v>23.920960000000001</v>
      </c>
      <c r="I516" s="404">
        <v>23.47</v>
      </c>
      <c r="J516" s="405">
        <f t="shared" ref="J516" si="2065">I516+(I516*$D516*$D$2)</f>
        <v>29.73649</v>
      </c>
      <c r="K516" s="404">
        <v>21.22</v>
      </c>
      <c r="L516" s="405">
        <f t="shared" ref="L516" si="2066">K516+(K516*$D516*$D$2)</f>
        <v>26.885739999999998</v>
      </c>
      <c r="M516" s="404">
        <v>21.14</v>
      </c>
      <c r="N516" s="405">
        <f t="shared" ref="N516" si="2067">M516+(M516*$D516*$D$2)</f>
        <v>26.784380000000002</v>
      </c>
      <c r="O516" s="404">
        <v>22.22</v>
      </c>
      <c r="P516" s="405">
        <f t="shared" ref="P516" si="2068">O516+(O516*$D516*$D$2)</f>
        <v>28.152739999999998</v>
      </c>
      <c r="Q516" s="404">
        <v>21.22</v>
      </c>
      <c r="R516" s="405">
        <f t="shared" ref="R516:R579" si="2069">L516</f>
        <v>26.885739999999998</v>
      </c>
    </row>
    <row r="517" spans="1:18" x14ac:dyDescent="0.25">
      <c r="A517" s="402" t="s">
        <v>229</v>
      </c>
      <c r="B517" s="402" t="s">
        <v>230</v>
      </c>
      <c r="C517" s="402" t="s">
        <v>465</v>
      </c>
      <c r="D517" s="406">
        <v>1</v>
      </c>
      <c r="E517" s="402">
        <v>6.32</v>
      </c>
      <c r="F517" s="403">
        <f t="shared" si="2064"/>
        <v>8.0074400000000008</v>
      </c>
      <c r="G517" s="402">
        <v>6.07</v>
      </c>
      <c r="H517" s="403">
        <f t="shared" si="2064"/>
        <v>7.69069</v>
      </c>
      <c r="I517" s="402">
        <v>6.42</v>
      </c>
      <c r="J517" s="403">
        <f t="shared" ref="J517" si="2070">I517+(I517*$D517*$D$2)</f>
        <v>8.1341400000000004</v>
      </c>
      <c r="K517" s="402">
        <v>5.4</v>
      </c>
      <c r="L517" s="403">
        <f t="shared" ref="L517" si="2071">K517+(K517*$D517*$D$2)</f>
        <v>6.841800000000001</v>
      </c>
      <c r="M517" s="402">
        <v>4.96</v>
      </c>
      <c r="N517" s="403">
        <f t="shared" ref="N517" si="2072">M517+(M517*$D517*$D$2)</f>
        <v>6.2843200000000001</v>
      </c>
      <c r="O517" s="402">
        <v>5.0999999999999996</v>
      </c>
      <c r="P517" s="403">
        <f t="shared" ref="P517" si="2073">O517+(O517*$D517*$D$2)</f>
        <v>6.4616999999999996</v>
      </c>
      <c r="Q517" s="402">
        <v>5.4</v>
      </c>
      <c r="R517" s="403">
        <f t="shared" si="2069"/>
        <v>6.841800000000001</v>
      </c>
    </row>
    <row r="518" spans="1:18" x14ac:dyDescent="0.25">
      <c r="A518" s="404" t="s">
        <v>1325</v>
      </c>
      <c r="B518" s="404" t="s">
        <v>3077</v>
      </c>
      <c r="C518" s="404" t="s">
        <v>13</v>
      </c>
      <c r="D518" s="406">
        <v>1</v>
      </c>
      <c r="E518" s="404">
        <v>13.52</v>
      </c>
      <c r="F518" s="405">
        <f t="shared" si="2064"/>
        <v>17.129840000000002</v>
      </c>
      <c r="G518" s="404">
        <v>13.3</v>
      </c>
      <c r="H518" s="405">
        <f t="shared" si="2064"/>
        <v>16.851100000000002</v>
      </c>
      <c r="I518" s="404">
        <v>13.73</v>
      </c>
      <c r="J518" s="405">
        <f t="shared" ref="J518" si="2074">I518+(I518*$D518*$D$2)</f>
        <v>17.395910000000001</v>
      </c>
      <c r="K518" s="404">
        <v>13.25</v>
      </c>
      <c r="L518" s="405">
        <f t="shared" ref="L518" si="2075">K518+(K518*$D518*$D$2)</f>
        <v>16.787749999999999</v>
      </c>
      <c r="M518" s="404">
        <v>13.16</v>
      </c>
      <c r="N518" s="405">
        <f t="shared" ref="N518" si="2076">M518+(M518*$D518*$D$2)</f>
        <v>16.673719999999999</v>
      </c>
      <c r="O518" s="404">
        <v>13.25</v>
      </c>
      <c r="P518" s="405">
        <f t="shared" ref="P518" si="2077">O518+(O518*$D518*$D$2)</f>
        <v>16.787749999999999</v>
      </c>
      <c r="Q518" s="404">
        <v>13.25</v>
      </c>
      <c r="R518" s="405">
        <f t="shared" si="2069"/>
        <v>16.787749999999999</v>
      </c>
    </row>
    <row r="519" spans="1:18" x14ac:dyDescent="0.25">
      <c r="A519" s="402" t="s">
        <v>1326</v>
      </c>
      <c r="B519" s="402" t="s">
        <v>3078</v>
      </c>
      <c r="C519" s="402" t="s">
        <v>13</v>
      </c>
      <c r="D519" s="406">
        <v>1</v>
      </c>
      <c r="E519" s="402">
        <v>12.16</v>
      </c>
      <c r="F519" s="403">
        <f t="shared" si="2064"/>
        <v>15.40672</v>
      </c>
      <c r="G519" s="402">
        <v>12</v>
      </c>
      <c r="H519" s="403">
        <f t="shared" si="2064"/>
        <v>15.204000000000001</v>
      </c>
      <c r="I519" s="402">
        <v>12.32</v>
      </c>
      <c r="J519" s="403">
        <f t="shared" ref="J519" si="2078">I519+(I519*$D519*$D$2)</f>
        <v>15.609440000000001</v>
      </c>
      <c r="K519" s="402">
        <v>11.96</v>
      </c>
      <c r="L519" s="403">
        <f t="shared" ref="L519" si="2079">K519+(K519*$D519*$D$2)</f>
        <v>15.153320000000001</v>
      </c>
      <c r="M519" s="402">
        <v>11.89</v>
      </c>
      <c r="N519" s="403">
        <f t="shared" ref="N519" si="2080">M519+(M519*$D519*$D$2)</f>
        <v>15.064630000000001</v>
      </c>
      <c r="O519" s="402">
        <v>11.96</v>
      </c>
      <c r="P519" s="403">
        <f t="shared" ref="P519" si="2081">O519+(O519*$D519*$D$2)</f>
        <v>15.153320000000001</v>
      </c>
      <c r="Q519" s="402">
        <v>11.96</v>
      </c>
      <c r="R519" s="403">
        <f t="shared" si="2069"/>
        <v>15.153320000000001</v>
      </c>
    </row>
    <row r="520" spans="1:18" x14ac:dyDescent="0.25">
      <c r="A520" s="404" t="s">
        <v>1327</v>
      </c>
      <c r="B520" s="404" t="s">
        <v>3079</v>
      </c>
      <c r="C520" s="404" t="s">
        <v>13</v>
      </c>
      <c r="D520" s="406">
        <v>1</v>
      </c>
      <c r="E520" s="404">
        <v>12.33</v>
      </c>
      <c r="F520" s="405">
        <f t="shared" si="2064"/>
        <v>15.622109999999999</v>
      </c>
      <c r="G520" s="404">
        <v>12.19</v>
      </c>
      <c r="H520" s="405">
        <f t="shared" si="2064"/>
        <v>15.44473</v>
      </c>
      <c r="I520" s="404">
        <v>12.48</v>
      </c>
      <c r="J520" s="405">
        <f t="shared" ref="J520" si="2082">I520+(I520*$D520*$D$2)</f>
        <v>15.81216</v>
      </c>
      <c r="K520" s="404">
        <v>12.16</v>
      </c>
      <c r="L520" s="405">
        <f t="shared" ref="L520" si="2083">K520+(K520*$D520*$D$2)</f>
        <v>15.40672</v>
      </c>
      <c r="M520" s="404">
        <v>12.1</v>
      </c>
      <c r="N520" s="405">
        <f t="shared" ref="N520" si="2084">M520+(M520*$D520*$D$2)</f>
        <v>15.3307</v>
      </c>
      <c r="O520" s="404">
        <v>12.16</v>
      </c>
      <c r="P520" s="405">
        <f t="shared" ref="P520" si="2085">O520+(O520*$D520*$D$2)</f>
        <v>15.40672</v>
      </c>
      <c r="Q520" s="404">
        <v>12.16</v>
      </c>
      <c r="R520" s="405">
        <f t="shared" si="2069"/>
        <v>15.40672</v>
      </c>
    </row>
    <row r="521" spans="1:18" x14ac:dyDescent="0.25">
      <c r="A521" s="402" t="s">
        <v>364</v>
      </c>
      <c r="B521" s="402" t="s">
        <v>365</v>
      </c>
      <c r="C521" s="402" t="s">
        <v>13</v>
      </c>
      <c r="D521" s="406">
        <v>1</v>
      </c>
      <c r="E521" s="402">
        <v>9.8800000000000008</v>
      </c>
      <c r="F521" s="403">
        <f t="shared" si="2064"/>
        <v>12.517960000000002</v>
      </c>
      <c r="G521" s="402">
        <v>9.7799999999999994</v>
      </c>
      <c r="H521" s="403">
        <f t="shared" si="2064"/>
        <v>12.391259999999999</v>
      </c>
      <c r="I521" s="402">
        <v>9.98</v>
      </c>
      <c r="J521" s="403">
        <f t="shared" ref="J521" si="2086">I521+(I521*$D521*$D$2)</f>
        <v>12.644660000000002</v>
      </c>
      <c r="K521" s="402">
        <v>9.76</v>
      </c>
      <c r="L521" s="403">
        <f t="shared" ref="L521" si="2087">K521+(K521*$D521*$D$2)</f>
        <v>12.365919999999999</v>
      </c>
      <c r="M521" s="402">
        <v>9.7200000000000006</v>
      </c>
      <c r="N521" s="403">
        <f t="shared" ref="N521" si="2088">M521+(M521*$D521*$D$2)</f>
        <v>12.315240000000001</v>
      </c>
      <c r="O521" s="402">
        <v>9.76</v>
      </c>
      <c r="P521" s="403">
        <f t="shared" ref="P521" si="2089">O521+(O521*$D521*$D$2)</f>
        <v>12.365919999999999</v>
      </c>
      <c r="Q521" s="402">
        <v>9.76</v>
      </c>
      <c r="R521" s="403">
        <f t="shared" si="2069"/>
        <v>12.365919999999999</v>
      </c>
    </row>
    <row r="522" spans="1:18" x14ac:dyDescent="0.25">
      <c r="A522" s="404" t="s">
        <v>1328</v>
      </c>
      <c r="B522" s="404" t="s">
        <v>3080</v>
      </c>
      <c r="C522" s="404" t="s">
        <v>13</v>
      </c>
      <c r="D522" s="406">
        <v>1</v>
      </c>
      <c r="E522" s="404">
        <v>12.84</v>
      </c>
      <c r="F522" s="405">
        <f t="shared" si="2064"/>
        <v>16.268280000000001</v>
      </c>
      <c r="G522" s="404">
        <v>12.65</v>
      </c>
      <c r="H522" s="405">
        <f t="shared" si="2064"/>
        <v>16.027550000000002</v>
      </c>
      <c r="I522" s="404">
        <v>13.03</v>
      </c>
      <c r="J522" s="405">
        <f t="shared" ref="J522" si="2090">I522+(I522*$D522*$D$2)</f>
        <v>16.50901</v>
      </c>
      <c r="K522" s="404">
        <v>12.58</v>
      </c>
      <c r="L522" s="405">
        <f t="shared" ref="L522" si="2091">K522+(K522*$D522*$D$2)</f>
        <v>15.93886</v>
      </c>
      <c r="M522" s="404">
        <v>12.5</v>
      </c>
      <c r="N522" s="405">
        <f t="shared" ref="N522" si="2092">M522+(M522*$D522*$D$2)</f>
        <v>15.8375</v>
      </c>
      <c r="O522" s="404">
        <v>12.58</v>
      </c>
      <c r="P522" s="405">
        <f t="shared" ref="P522" si="2093">O522+(O522*$D522*$D$2)</f>
        <v>15.93886</v>
      </c>
      <c r="Q522" s="404">
        <v>12.58</v>
      </c>
      <c r="R522" s="405">
        <f t="shared" si="2069"/>
        <v>15.93886</v>
      </c>
    </row>
    <row r="523" spans="1:18" x14ac:dyDescent="0.25">
      <c r="A523" s="402" t="s">
        <v>1329</v>
      </c>
      <c r="B523" s="402" t="s">
        <v>3081</v>
      </c>
      <c r="C523" s="402" t="s">
        <v>13</v>
      </c>
      <c r="D523" s="406">
        <v>1</v>
      </c>
      <c r="E523" s="402">
        <v>10.74</v>
      </c>
      <c r="F523" s="403">
        <f t="shared" si="2064"/>
        <v>13.60758</v>
      </c>
      <c r="G523" s="402">
        <v>10.78</v>
      </c>
      <c r="H523" s="403">
        <f t="shared" si="2064"/>
        <v>13.658259999999999</v>
      </c>
      <c r="I523" s="402">
        <v>11</v>
      </c>
      <c r="J523" s="403">
        <f t="shared" ref="J523" si="2094">I523+(I523*$D523*$D$2)</f>
        <v>13.937000000000001</v>
      </c>
      <c r="K523" s="402">
        <v>10.71</v>
      </c>
      <c r="L523" s="403">
        <f t="shared" ref="L523" si="2095">K523+(K523*$D523*$D$2)</f>
        <v>13.569570000000002</v>
      </c>
      <c r="M523" s="402">
        <v>10.65</v>
      </c>
      <c r="N523" s="403">
        <f t="shared" ref="N523" si="2096">M523+(M523*$D523*$D$2)</f>
        <v>13.493550000000001</v>
      </c>
      <c r="O523" s="402">
        <v>10.71</v>
      </c>
      <c r="P523" s="403">
        <f t="shared" ref="P523" si="2097">O523+(O523*$D523*$D$2)</f>
        <v>13.569570000000002</v>
      </c>
      <c r="Q523" s="402">
        <v>10.71</v>
      </c>
      <c r="R523" s="403">
        <f t="shared" si="2069"/>
        <v>13.569570000000002</v>
      </c>
    </row>
    <row r="524" spans="1:18" x14ac:dyDescent="0.25">
      <c r="A524" s="404" t="s">
        <v>1330</v>
      </c>
      <c r="B524" s="404" t="s">
        <v>3082</v>
      </c>
      <c r="C524" s="404" t="s">
        <v>13</v>
      </c>
      <c r="D524" s="406">
        <v>1</v>
      </c>
      <c r="E524" s="404">
        <v>10.23</v>
      </c>
      <c r="F524" s="405">
        <f t="shared" si="2064"/>
        <v>12.961410000000001</v>
      </c>
      <c r="G524" s="404">
        <v>10.130000000000001</v>
      </c>
      <c r="H524" s="405">
        <f t="shared" si="2064"/>
        <v>12.834710000000001</v>
      </c>
      <c r="I524" s="404">
        <v>10.33</v>
      </c>
      <c r="J524" s="405">
        <f t="shared" ref="J524" si="2098">I524+(I524*$D524*$D$2)</f>
        <v>13.08811</v>
      </c>
      <c r="K524" s="404">
        <v>10.09</v>
      </c>
      <c r="L524" s="405">
        <f t="shared" ref="L524" si="2099">K524+(K524*$D524*$D$2)</f>
        <v>12.78403</v>
      </c>
      <c r="M524" s="404">
        <v>10.039999999999999</v>
      </c>
      <c r="N524" s="405">
        <f t="shared" ref="N524" si="2100">M524+(M524*$D524*$D$2)</f>
        <v>12.720679999999998</v>
      </c>
      <c r="O524" s="404">
        <v>10.09</v>
      </c>
      <c r="P524" s="405">
        <f t="shared" ref="P524" si="2101">O524+(O524*$D524*$D$2)</f>
        <v>12.78403</v>
      </c>
      <c r="Q524" s="404">
        <v>10.09</v>
      </c>
      <c r="R524" s="405">
        <f t="shared" si="2069"/>
        <v>12.78403</v>
      </c>
    </row>
    <row r="525" spans="1:18" x14ac:dyDescent="0.25">
      <c r="A525" s="402" t="s">
        <v>1331</v>
      </c>
      <c r="B525" s="402" t="s">
        <v>3083</v>
      </c>
      <c r="C525" s="402" t="s">
        <v>13</v>
      </c>
      <c r="D525" s="406">
        <v>1</v>
      </c>
      <c r="E525" s="402">
        <v>8.85</v>
      </c>
      <c r="F525" s="403">
        <f t="shared" si="2064"/>
        <v>11.212949999999999</v>
      </c>
      <c r="G525" s="402">
        <v>8.76</v>
      </c>
      <c r="H525" s="403">
        <f t="shared" si="2064"/>
        <v>11.09892</v>
      </c>
      <c r="I525" s="402">
        <v>8.94</v>
      </c>
      <c r="J525" s="403">
        <f t="shared" ref="J525" si="2102">I525+(I525*$D525*$D$2)</f>
        <v>11.326979999999999</v>
      </c>
      <c r="K525" s="402">
        <v>8.74</v>
      </c>
      <c r="L525" s="403">
        <f t="shared" ref="L525" si="2103">K525+(K525*$D525*$D$2)</f>
        <v>11.07358</v>
      </c>
      <c r="M525" s="402">
        <v>8.6999999999999993</v>
      </c>
      <c r="N525" s="403">
        <f t="shared" ref="N525" si="2104">M525+(M525*$D525*$D$2)</f>
        <v>11.0229</v>
      </c>
      <c r="O525" s="402">
        <v>8.74</v>
      </c>
      <c r="P525" s="403">
        <f t="shared" ref="P525" si="2105">O525+(O525*$D525*$D$2)</f>
        <v>11.07358</v>
      </c>
      <c r="Q525" s="402">
        <v>8.74</v>
      </c>
      <c r="R525" s="403">
        <f t="shared" si="2069"/>
        <v>11.07358</v>
      </c>
    </row>
    <row r="526" spans="1:18" x14ac:dyDescent="0.25">
      <c r="A526" s="404" t="s">
        <v>209</v>
      </c>
      <c r="B526" s="404" t="s">
        <v>3084</v>
      </c>
      <c r="C526" s="404" t="s">
        <v>505</v>
      </c>
      <c r="D526" s="406">
        <v>1</v>
      </c>
      <c r="E526" s="404">
        <v>10.07</v>
      </c>
      <c r="F526" s="405">
        <f t="shared" si="2064"/>
        <v>12.758690000000001</v>
      </c>
      <c r="G526" s="404">
        <v>10.07</v>
      </c>
      <c r="H526" s="405">
        <f t="shared" si="2064"/>
        <v>12.758690000000001</v>
      </c>
      <c r="I526" s="404">
        <v>11.08</v>
      </c>
      <c r="J526" s="405">
        <f t="shared" ref="J526" si="2106">I526+(I526*$D526*$D$2)</f>
        <v>14.038360000000001</v>
      </c>
      <c r="K526" s="404">
        <v>9.3000000000000007</v>
      </c>
      <c r="L526" s="405">
        <f t="shared" ref="L526" si="2107">K526+(K526*$D526*$D$2)</f>
        <v>11.783100000000001</v>
      </c>
      <c r="M526" s="404">
        <v>9.23</v>
      </c>
      <c r="N526" s="405">
        <f t="shared" ref="N526" si="2108">M526+(M526*$D526*$D$2)</f>
        <v>11.694410000000001</v>
      </c>
      <c r="O526" s="404">
        <v>10.31</v>
      </c>
      <c r="P526" s="405">
        <f t="shared" ref="P526" si="2109">O526+(O526*$D526*$D$2)</f>
        <v>13.06277</v>
      </c>
      <c r="Q526" s="404">
        <v>9.3000000000000007</v>
      </c>
      <c r="R526" s="405">
        <f t="shared" si="2069"/>
        <v>11.783100000000001</v>
      </c>
    </row>
    <row r="527" spans="1:18" x14ac:dyDescent="0.25">
      <c r="A527" s="402" t="s">
        <v>372</v>
      </c>
      <c r="B527" s="402" t="s">
        <v>373</v>
      </c>
      <c r="C527" s="402" t="s">
        <v>505</v>
      </c>
      <c r="D527" s="406">
        <v>1</v>
      </c>
      <c r="E527" s="402">
        <v>10.41</v>
      </c>
      <c r="F527" s="403">
        <f t="shared" si="2064"/>
        <v>13.18947</v>
      </c>
      <c r="G527" s="402">
        <v>10.41</v>
      </c>
      <c r="H527" s="403">
        <f t="shared" si="2064"/>
        <v>13.18947</v>
      </c>
      <c r="I527" s="402">
        <v>11.41</v>
      </c>
      <c r="J527" s="403">
        <f t="shared" ref="J527" si="2110">I527+(I527*$D527*$D$2)</f>
        <v>14.456469999999999</v>
      </c>
      <c r="K527" s="402">
        <v>9.64</v>
      </c>
      <c r="L527" s="403">
        <f t="shared" ref="L527" si="2111">K527+(K527*$D527*$D$2)</f>
        <v>12.213880000000001</v>
      </c>
      <c r="M527" s="402">
        <v>9.56</v>
      </c>
      <c r="N527" s="403">
        <f t="shared" ref="N527" si="2112">M527+(M527*$D527*$D$2)</f>
        <v>12.11252</v>
      </c>
      <c r="O527" s="402">
        <v>10.64</v>
      </c>
      <c r="P527" s="403">
        <f t="shared" ref="P527" si="2113">O527+(O527*$D527*$D$2)</f>
        <v>13.480880000000001</v>
      </c>
      <c r="Q527" s="402">
        <v>9.64</v>
      </c>
      <c r="R527" s="403">
        <f t="shared" si="2069"/>
        <v>12.213880000000001</v>
      </c>
    </row>
    <row r="528" spans="1:18" x14ac:dyDescent="0.25">
      <c r="A528" s="404" t="s">
        <v>1332</v>
      </c>
      <c r="B528" s="404" t="s">
        <v>3085</v>
      </c>
      <c r="C528" s="404" t="s">
        <v>505</v>
      </c>
      <c r="D528" s="406">
        <v>1</v>
      </c>
      <c r="E528" s="404">
        <v>453.02</v>
      </c>
      <c r="F528" s="405">
        <f t="shared" si="2064"/>
        <v>573.97633999999994</v>
      </c>
      <c r="G528" s="404">
        <v>447.44</v>
      </c>
      <c r="H528" s="405">
        <f t="shared" si="2064"/>
        <v>566.90647999999999</v>
      </c>
      <c r="I528" s="404">
        <v>462.55</v>
      </c>
      <c r="J528" s="405">
        <f t="shared" ref="J528" si="2114">I528+(I528*$D528*$D$2)</f>
        <v>586.05085000000008</v>
      </c>
      <c r="K528" s="404">
        <v>440.59</v>
      </c>
      <c r="L528" s="405">
        <f t="shared" ref="L528" si="2115">K528+(K528*$D528*$D$2)</f>
        <v>558.22753</v>
      </c>
      <c r="M528" s="404">
        <v>436.31</v>
      </c>
      <c r="N528" s="405">
        <f t="shared" ref="N528" si="2116">M528+(M528*$D528*$D$2)</f>
        <v>552.80476999999996</v>
      </c>
      <c r="O528" s="404">
        <v>424.14</v>
      </c>
      <c r="P528" s="405">
        <f t="shared" ref="P528" si="2117">O528+(O528*$D528*$D$2)</f>
        <v>537.38537999999994</v>
      </c>
      <c r="Q528" s="404">
        <v>440.59</v>
      </c>
      <c r="R528" s="405">
        <f t="shared" si="2069"/>
        <v>558.22753</v>
      </c>
    </row>
    <row r="529" spans="1:18" x14ac:dyDescent="0.25">
      <c r="A529" s="402" t="s">
        <v>1333</v>
      </c>
      <c r="B529" s="402" t="s">
        <v>3086</v>
      </c>
      <c r="C529" s="402" t="s">
        <v>505</v>
      </c>
      <c r="D529" s="406">
        <v>1</v>
      </c>
      <c r="E529" s="402">
        <v>660.42</v>
      </c>
      <c r="F529" s="403">
        <f t="shared" si="2064"/>
        <v>836.75213999999994</v>
      </c>
      <c r="G529" s="402">
        <v>653.49</v>
      </c>
      <c r="H529" s="403">
        <f t="shared" si="2064"/>
        <v>827.97182999999995</v>
      </c>
      <c r="I529" s="402">
        <v>670.5</v>
      </c>
      <c r="J529" s="403">
        <f t="shared" ref="J529" si="2118">I529+(I529*$D529*$D$2)</f>
        <v>849.52350000000001</v>
      </c>
      <c r="K529" s="402">
        <v>645.79999999999995</v>
      </c>
      <c r="L529" s="403">
        <f t="shared" ref="L529" si="2119">K529+(K529*$D529*$D$2)</f>
        <v>818.22859999999991</v>
      </c>
      <c r="M529" s="402">
        <v>641.24</v>
      </c>
      <c r="N529" s="403">
        <f t="shared" ref="N529" si="2120">M529+(M529*$D529*$D$2)</f>
        <v>812.45108000000005</v>
      </c>
      <c r="O529" s="402">
        <v>624.91</v>
      </c>
      <c r="P529" s="403">
        <f t="shared" ref="P529" si="2121">O529+(O529*$D529*$D$2)</f>
        <v>791.76096999999993</v>
      </c>
      <c r="Q529" s="402">
        <v>645.79999999999995</v>
      </c>
      <c r="R529" s="403">
        <f t="shared" si="2069"/>
        <v>818.22859999999991</v>
      </c>
    </row>
    <row r="530" spans="1:18" x14ac:dyDescent="0.25">
      <c r="A530" s="404" t="s">
        <v>1334</v>
      </c>
      <c r="B530" s="404" t="s">
        <v>3087</v>
      </c>
      <c r="C530" s="404" t="s">
        <v>505</v>
      </c>
      <c r="D530" s="406">
        <v>1</v>
      </c>
      <c r="E530" s="404">
        <v>659.09</v>
      </c>
      <c r="F530" s="405">
        <f t="shared" si="2064"/>
        <v>835.06703000000005</v>
      </c>
      <c r="G530" s="404">
        <v>652.23</v>
      </c>
      <c r="H530" s="405">
        <f t="shared" si="2064"/>
        <v>826.3754100000001</v>
      </c>
      <c r="I530" s="404">
        <v>669.31</v>
      </c>
      <c r="J530" s="405">
        <f t="shared" ref="J530" si="2122">I530+(I530*$D530*$D$2)</f>
        <v>848.01576999999997</v>
      </c>
      <c r="K530" s="404">
        <v>644.62</v>
      </c>
      <c r="L530" s="405">
        <f t="shared" ref="L530" si="2123">K530+(K530*$D530*$D$2)</f>
        <v>816.73353999999995</v>
      </c>
      <c r="M530" s="404">
        <v>639.99</v>
      </c>
      <c r="N530" s="405">
        <f t="shared" ref="N530" si="2124">M530+(M530*$D530*$D$2)</f>
        <v>810.86733000000004</v>
      </c>
      <c r="O530" s="404">
        <v>623.45000000000005</v>
      </c>
      <c r="P530" s="405">
        <f t="shared" ref="P530" si="2125">O530+(O530*$D530*$D$2)</f>
        <v>789.91115000000013</v>
      </c>
      <c r="Q530" s="404">
        <v>644.62</v>
      </c>
      <c r="R530" s="405">
        <f t="shared" si="2069"/>
        <v>816.73353999999995</v>
      </c>
    </row>
    <row r="531" spans="1:18" x14ac:dyDescent="0.25">
      <c r="A531" s="402" t="s">
        <v>368</v>
      </c>
      <c r="B531" s="402" t="s">
        <v>369</v>
      </c>
      <c r="C531" s="402" t="s">
        <v>505</v>
      </c>
      <c r="D531" s="406">
        <v>1</v>
      </c>
      <c r="E531" s="402">
        <v>1174.43</v>
      </c>
      <c r="F531" s="403">
        <f t="shared" si="2064"/>
        <v>1488.0028100000002</v>
      </c>
      <c r="G531" s="402">
        <v>1203.69</v>
      </c>
      <c r="H531" s="403">
        <f t="shared" si="2064"/>
        <v>1525.0752300000001</v>
      </c>
      <c r="I531" s="402">
        <v>1224.52</v>
      </c>
      <c r="J531" s="403">
        <f t="shared" ref="J531" si="2126">I531+(I531*$D531*$D$2)</f>
        <v>1551.46684</v>
      </c>
      <c r="K531" s="402">
        <v>1194.42</v>
      </c>
      <c r="L531" s="403">
        <f t="shared" ref="L531" si="2127">K531+(K531*$D531*$D$2)</f>
        <v>1513.33014</v>
      </c>
      <c r="M531" s="402">
        <v>1189.3800000000001</v>
      </c>
      <c r="N531" s="403">
        <f t="shared" ref="N531" si="2128">M531+(M531*$D531*$D$2)</f>
        <v>1506.9444600000002</v>
      </c>
      <c r="O531" s="402">
        <v>1165.1600000000001</v>
      </c>
      <c r="P531" s="403">
        <f t="shared" ref="P531" si="2129">O531+(O531*$D531*$D$2)</f>
        <v>1476.2577200000001</v>
      </c>
      <c r="Q531" s="402">
        <v>1194.42</v>
      </c>
      <c r="R531" s="403">
        <f t="shared" si="2069"/>
        <v>1513.33014</v>
      </c>
    </row>
    <row r="532" spans="1:18" x14ac:dyDescent="0.25">
      <c r="A532" s="404" t="s">
        <v>1335</v>
      </c>
      <c r="B532" s="404" t="s">
        <v>3088</v>
      </c>
      <c r="C532" s="404" t="s">
        <v>505</v>
      </c>
      <c r="D532" s="406">
        <v>1</v>
      </c>
      <c r="E532" s="404">
        <v>433.2</v>
      </c>
      <c r="F532" s="405">
        <f t="shared" si="2064"/>
        <v>548.86439999999993</v>
      </c>
      <c r="G532" s="404">
        <v>427.62</v>
      </c>
      <c r="H532" s="405">
        <f t="shared" si="2064"/>
        <v>541.79453999999998</v>
      </c>
      <c r="I532" s="404">
        <v>442.73</v>
      </c>
      <c r="J532" s="405">
        <f t="shared" ref="J532" si="2130">I532+(I532*$D532*$D$2)</f>
        <v>560.93891000000008</v>
      </c>
      <c r="K532" s="404">
        <v>420.77</v>
      </c>
      <c r="L532" s="405">
        <f t="shared" ref="L532" si="2131">K532+(K532*$D532*$D$2)</f>
        <v>533.11559</v>
      </c>
      <c r="M532" s="404">
        <v>416.49</v>
      </c>
      <c r="N532" s="405">
        <f t="shared" ref="N532" si="2132">M532+(M532*$D532*$D$2)</f>
        <v>527.69282999999996</v>
      </c>
      <c r="O532" s="404">
        <v>420.72</v>
      </c>
      <c r="P532" s="405">
        <f t="shared" ref="P532" si="2133">O532+(O532*$D532*$D$2)</f>
        <v>533.05223999999998</v>
      </c>
      <c r="Q532" s="404">
        <v>420.77</v>
      </c>
      <c r="R532" s="405">
        <f t="shared" si="2069"/>
        <v>533.11559</v>
      </c>
    </row>
    <row r="533" spans="1:18" x14ac:dyDescent="0.25">
      <c r="A533" s="402" t="s">
        <v>1336</v>
      </c>
      <c r="B533" s="402" t="s">
        <v>3089</v>
      </c>
      <c r="C533" s="402" t="s">
        <v>505</v>
      </c>
      <c r="D533" s="406">
        <v>1</v>
      </c>
      <c r="E533" s="402">
        <v>630.16</v>
      </c>
      <c r="F533" s="403">
        <f t="shared" si="2064"/>
        <v>798.41272000000004</v>
      </c>
      <c r="G533" s="402">
        <v>623.22</v>
      </c>
      <c r="H533" s="403">
        <f t="shared" si="2064"/>
        <v>789.61974000000009</v>
      </c>
      <c r="I533" s="402">
        <v>640.24</v>
      </c>
      <c r="J533" s="403">
        <f t="shared" ref="J533" si="2134">I533+(I533*$D533*$D$2)</f>
        <v>811.18407999999999</v>
      </c>
      <c r="K533" s="402">
        <v>615.54</v>
      </c>
      <c r="L533" s="403">
        <f t="shared" ref="L533" si="2135">K533+(K533*$D533*$D$2)</f>
        <v>779.8891799999999</v>
      </c>
      <c r="M533" s="402">
        <v>610.97</v>
      </c>
      <c r="N533" s="403">
        <f t="shared" ref="N533" si="2136">M533+(M533*$D533*$D$2)</f>
        <v>774.09899000000007</v>
      </c>
      <c r="O533" s="402">
        <v>616.62</v>
      </c>
      <c r="P533" s="403">
        <f t="shared" ref="P533" si="2137">O533+(O533*$D533*$D$2)</f>
        <v>781.25754000000006</v>
      </c>
      <c r="Q533" s="402">
        <v>615.54</v>
      </c>
      <c r="R533" s="403">
        <f t="shared" si="2069"/>
        <v>779.8891799999999</v>
      </c>
    </row>
    <row r="534" spans="1:18" x14ac:dyDescent="0.25">
      <c r="A534" s="404" t="s">
        <v>1337</v>
      </c>
      <c r="B534" s="404" t="s">
        <v>3090</v>
      </c>
      <c r="C534" s="404" t="s">
        <v>505</v>
      </c>
      <c r="D534" s="406">
        <v>1</v>
      </c>
      <c r="E534" s="404">
        <v>650.82000000000005</v>
      </c>
      <c r="F534" s="405">
        <f t="shared" si="2064"/>
        <v>824.58894000000009</v>
      </c>
      <c r="G534" s="404">
        <v>643.97</v>
      </c>
      <c r="H534" s="405">
        <f t="shared" si="2064"/>
        <v>815.90999000000011</v>
      </c>
      <c r="I534" s="404">
        <v>661.04</v>
      </c>
      <c r="J534" s="405">
        <f t="shared" ref="J534" si="2138">I534+(I534*$D534*$D$2)</f>
        <v>837.53767999999991</v>
      </c>
      <c r="K534" s="404">
        <v>636.35</v>
      </c>
      <c r="L534" s="405">
        <f t="shared" ref="L534" si="2139">K534+(K534*$D534*$D$2)</f>
        <v>806.25545</v>
      </c>
      <c r="M534" s="404">
        <v>631.72</v>
      </c>
      <c r="N534" s="405">
        <f t="shared" ref="N534" si="2140">M534+(M534*$D534*$D$2)</f>
        <v>800.38924000000009</v>
      </c>
      <c r="O534" s="404">
        <v>637.16</v>
      </c>
      <c r="P534" s="405">
        <f t="shared" ref="P534" si="2141">O534+(O534*$D534*$D$2)</f>
        <v>807.28171999999995</v>
      </c>
      <c r="Q534" s="404">
        <v>636.35</v>
      </c>
      <c r="R534" s="405">
        <f t="shared" si="2069"/>
        <v>806.25545</v>
      </c>
    </row>
    <row r="535" spans="1:18" x14ac:dyDescent="0.25">
      <c r="A535" s="402" t="s">
        <v>1338</v>
      </c>
      <c r="B535" s="402" t="s">
        <v>3091</v>
      </c>
      <c r="C535" s="402" t="s">
        <v>505</v>
      </c>
      <c r="D535" s="406">
        <v>1</v>
      </c>
      <c r="E535" s="402">
        <v>1167.1600000000001</v>
      </c>
      <c r="F535" s="403">
        <f t="shared" si="2064"/>
        <v>1478.7917200000002</v>
      </c>
      <c r="G535" s="402">
        <v>1157.42</v>
      </c>
      <c r="H535" s="403">
        <f t="shared" si="2064"/>
        <v>1466.4511400000001</v>
      </c>
      <c r="I535" s="402">
        <v>1178.25</v>
      </c>
      <c r="J535" s="403">
        <f t="shared" ref="J535" si="2142">I535+(I535*$D535*$D$2)</f>
        <v>1492.84275</v>
      </c>
      <c r="K535" s="402">
        <v>1148.1500000000001</v>
      </c>
      <c r="L535" s="403">
        <f t="shared" ref="L535" si="2143">K535+(K535*$D535*$D$2)</f>
        <v>1454.7060500000002</v>
      </c>
      <c r="M535" s="402">
        <v>1143.1099999999999</v>
      </c>
      <c r="N535" s="403">
        <f t="shared" ref="N535" si="2144">M535+(M535*$D535*$D$2)</f>
        <v>1448.3203699999999</v>
      </c>
      <c r="O535" s="402">
        <v>1151.67</v>
      </c>
      <c r="P535" s="403">
        <f t="shared" ref="P535" si="2145">O535+(O535*$D535*$D$2)</f>
        <v>1459.1658900000002</v>
      </c>
      <c r="Q535" s="402">
        <v>1148.1500000000001</v>
      </c>
      <c r="R535" s="403">
        <f t="shared" si="2069"/>
        <v>1454.7060500000002</v>
      </c>
    </row>
    <row r="536" spans="1:18" x14ac:dyDescent="0.25">
      <c r="A536" s="404" t="s">
        <v>184</v>
      </c>
      <c r="B536" s="404" t="s">
        <v>185</v>
      </c>
      <c r="C536" s="404" t="s">
        <v>467</v>
      </c>
      <c r="D536" s="406">
        <v>1</v>
      </c>
      <c r="E536" s="404">
        <v>34.54</v>
      </c>
      <c r="F536" s="405">
        <f t="shared" si="2064"/>
        <v>43.762180000000001</v>
      </c>
      <c r="G536" s="404">
        <v>34.54</v>
      </c>
      <c r="H536" s="405">
        <f t="shared" si="2064"/>
        <v>43.762180000000001</v>
      </c>
      <c r="I536" s="404">
        <v>38.549999999999997</v>
      </c>
      <c r="J536" s="405">
        <f t="shared" ref="J536" si="2146">I536+(I536*$D536*$D$2)</f>
        <v>48.842849999999999</v>
      </c>
      <c r="K536" s="404">
        <v>31.46</v>
      </c>
      <c r="L536" s="405">
        <f t="shared" ref="L536" si="2147">K536+(K536*$D536*$D$2)</f>
        <v>39.859819999999999</v>
      </c>
      <c r="M536" s="404">
        <v>31.15</v>
      </c>
      <c r="N536" s="405">
        <f t="shared" ref="N536" si="2148">M536+(M536*$D536*$D$2)</f>
        <v>39.46705</v>
      </c>
      <c r="O536" s="404">
        <v>35.47</v>
      </c>
      <c r="P536" s="405">
        <f t="shared" ref="P536" si="2149">O536+(O536*$D536*$D$2)</f>
        <v>44.940489999999997</v>
      </c>
      <c r="Q536" s="404">
        <v>31.46</v>
      </c>
      <c r="R536" s="405">
        <f t="shared" si="2069"/>
        <v>39.859819999999999</v>
      </c>
    </row>
    <row r="537" spans="1:18" x14ac:dyDescent="0.25">
      <c r="A537" s="402" t="s">
        <v>205</v>
      </c>
      <c r="B537" s="402" t="s">
        <v>206</v>
      </c>
      <c r="C537" s="402" t="s">
        <v>467</v>
      </c>
      <c r="D537" s="406">
        <v>1</v>
      </c>
      <c r="E537" s="402">
        <v>38.04</v>
      </c>
      <c r="F537" s="403">
        <f t="shared" si="2064"/>
        <v>48.196680000000001</v>
      </c>
      <c r="G537" s="402">
        <v>37.21</v>
      </c>
      <c r="H537" s="403">
        <f t="shared" si="2064"/>
        <v>47.145070000000004</v>
      </c>
      <c r="I537" s="402">
        <v>42.05</v>
      </c>
      <c r="J537" s="403">
        <f t="shared" ref="J537" si="2150">I537+(I537*$D537*$D$2)</f>
        <v>53.277349999999998</v>
      </c>
      <c r="K537" s="402">
        <v>34.96</v>
      </c>
      <c r="L537" s="403">
        <f t="shared" ref="L537" si="2151">K537+(K537*$D537*$D$2)</f>
        <v>44.294319999999999</v>
      </c>
      <c r="M537" s="402">
        <v>34.65</v>
      </c>
      <c r="N537" s="403">
        <f t="shared" ref="N537" si="2152">M537+(M537*$D537*$D$2)</f>
        <v>43.90155</v>
      </c>
      <c r="O537" s="402">
        <v>38.97</v>
      </c>
      <c r="P537" s="403">
        <f t="shared" ref="P537" si="2153">O537+(O537*$D537*$D$2)</f>
        <v>49.374989999999997</v>
      </c>
      <c r="Q537" s="402">
        <v>34.96</v>
      </c>
      <c r="R537" s="403">
        <f t="shared" si="2069"/>
        <v>44.294319999999999</v>
      </c>
    </row>
    <row r="538" spans="1:18" x14ac:dyDescent="0.25">
      <c r="A538" s="404" t="s">
        <v>1339</v>
      </c>
      <c r="B538" s="404" t="s">
        <v>3092</v>
      </c>
      <c r="C538" s="404" t="s">
        <v>467</v>
      </c>
      <c r="D538" s="406">
        <v>1</v>
      </c>
      <c r="E538" s="404">
        <v>4.6500000000000004</v>
      </c>
      <c r="F538" s="405">
        <f t="shared" si="2064"/>
        <v>5.8915500000000005</v>
      </c>
      <c r="G538" s="404">
        <v>4.03</v>
      </c>
      <c r="H538" s="405">
        <f t="shared" si="2064"/>
        <v>5.1060100000000004</v>
      </c>
      <c r="I538" s="404">
        <v>4.74</v>
      </c>
      <c r="J538" s="405">
        <f t="shared" ref="J538" si="2154">I538+(I538*$D538*$D$2)</f>
        <v>6.0055800000000001</v>
      </c>
      <c r="K538" s="404">
        <v>4.5999999999999996</v>
      </c>
      <c r="L538" s="405">
        <f t="shared" ref="L538" si="2155">K538+(K538*$D538*$D$2)</f>
        <v>5.8281999999999998</v>
      </c>
      <c r="M538" s="404">
        <v>4.59</v>
      </c>
      <c r="N538" s="405">
        <f t="shared" ref="N538" si="2156">M538+(M538*$D538*$D$2)</f>
        <v>5.8155299999999999</v>
      </c>
      <c r="O538" s="404">
        <v>4.6500000000000004</v>
      </c>
      <c r="P538" s="405">
        <f t="shared" ref="P538" si="2157">O538+(O538*$D538*$D$2)</f>
        <v>5.8915500000000005</v>
      </c>
      <c r="Q538" s="404">
        <v>4.5999999999999996</v>
      </c>
      <c r="R538" s="405">
        <f t="shared" si="2069"/>
        <v>5.8281999999999998</v>
      </c>
    </row>
    <row r="539" spans="1:18" x14ac:dyDescent="0.25">
      <c r="A539" s="402" t="s">
        <v>131</v>
      </c>
      <c r="B539" s="402" t="s">
        <v>132</v>
      </c>
      <c r="C539" s="402" t="s">
        <v>467</v>
      </c>
      <c r="D539" s="406">
        <v>1</v>
      </c>
      <c r="E539" s="402">
        <v>7.57</v>
      </c>
      <c r="F539" s="403">
        <f t="shared" si="2064"/>
        <v>9.591190000000001</v>
      </c>
      <c r="G539" s="402">
        <v>6.25</v>
      </c>
      <c r="H539" s="403">
        <f t="shared" si="2064"/>
        <v>7.9187500000000002</v>
      </c>
      <c r="I539" s="402">
        <v>7.65</v>
      </c>
      <c r="J539" s="403">
        <f t="shared" ref="J539" si="2158">I539+(I539*$D539*$D$2)</f>
        <v>9.6925500000000007</v>
      </c>
      <c r="K539" s="402">
        <v>7.51</v>
      </c>
      <c r="L539" s="403">
        <f t="shared" ref="L539" si="2159">K539+(K539*$D539*$D$2)</f>
        <v>9.5151699999999995</v>
      </c>
      <c r="M539" s="402">
        <v>7.51</v>
      </c>
      <c r="N539" s="403">
        <f t="shared" ref="N539" si="2160">M539+(M539*$D539*$D$2)</f>
        <v>9.5151699999999995</v>
      </c>
      <c r="O539" s="402">
        <v>7.57</v>
      </c>
      <c r="P539" s="403">
        <f t="shared" ref="P539" si="2161">O539+(O539*$D539*$D$2)</f>
        <v>9.591190000000001</v>
      </c>
      <c r="Q539" s="402">
        <v>7.51</v>
      </c>
      <c r="R539" s="403">
        <f t="shared" si="2069"/>
        <v>9.5151699999999995</v>
      </c>
    </row>
    <row r="540" spans="1:18" x14ac:dyDescent="0.25">
      <c r="A540" s="404" t="s">
        <v>427</v>
      </c>
      <c r="B540" s="404" t="s">
        <v>428</v>
      </c>
      <c r="C540" s="404" t="s">
        <v>23</v>
      </c>
      <c r="D540" s="406">
        <v>1</v>
      </c>
      <c r="E540" s="404">
        <v>118.62</v>
      </c>
      <c r="F540" s="405">
        <f t="shared" si="2064"/>
        <v>150.29154</v>
      </c>
      <c r="G540" s="404">
        <v>110.29</v>
      </c>
      <c r="H540" s="405">
        <f t="shared" si="2064"/>
        <v>139.73743000000002</v>
      </c>
      <c r="I540" s="404">
        <v>128.26</v>
      </c>
      <c r="J540" s="405">
        <f t="shared" ref="J540" si="2162">I540+(I540*$D540*$D$2)</f>
        <v>162.50541999999999</v>
      </c>
      <c r="K540" s="404">
        <v>112.84</v>
      </c>
      <c r="L540" s="405">
        <f t="shared" ref="L540" si="2163">K540+(K540*$D540*$D$2)</f>
        <v>142.96827999999999</v>
      </c>
      <c r="M540" s="404">
        <v>110.99</v>
      </c>
      <c r="N540" s="405">
        <f t="shared" ref="N540" si="2164">M540+(M540*$D540*$D$2)</f>
        <v>140.62432999999999</v>
      </c>
      <c r="O540" s="404">
        <v>116.54</v>
      </c>
      <c r="P540" s="405">
        <f t="shared" ref="P540" si="2165">O540+(O540*$D540*$D$2)</f>
        <v>147.65618000000001</v>
      </c>
      <c r="Q540" s="404">
        <v>112.84</v>
      </c>
      <c r="R540" s="405">
        <f t="shared" si="2069"/>
        <v>142.96827999999999</v>
      </c>
    </row>
    <row r="541" spans="1:18" x14ac:dyDescent="0.25">
      <c r="A541" s="402" t="s">
        <v>1340</v>
      </c>
      <c r="B541" s="402" t="s">
        <v>3093</v>
      </c>
      <c r="C541" s="402" t="s">
        <v>467</v>
      </c>
      <c r="D541" s="406">
        <v>1</v>
      </c>
      <c r="E541" s="402">
        <v>37.32</v>
      </c>
      <c r="F541" s="403">
        <f t="shared" si="2064"/>
        <v>47.284440000000004</v>
      </c>
      <c r="G541" s="402">
        <v>36.58</v>
      </c>
      <c r="H541" s="403">
        <f t="shared" si="2064"/>
        <v>46.34686</v>
      </c>
      <c r="I541" s="402">
        <v>41.81</v>
      </c>
      <c r="J541" s="403">
        <f t="shared" ref="J541" si="2166">I541+(I541*$D541*$D$2)</f>
        <v>52.973269999999999</v>
      </c>
      <c r="K541" s="402">
        <v>34</v>
      </c>
      <c r="L541" s="403">
        <f t="shared" ref="L541" si="2167">K541+(K541*$D541*$D$2)</f>
        <v>43.078000000000003</v>
      </c>
      <c r="M541" s="402">
        <v>33.69</v>
      </c>
      <c r="N541" s="403">
        <f t="shared" ref="N541" si="2168">M541+(M541*$D541*$D$2)</f>
        <v>42.685229999999997</v>
      </c>
      <c r="O541" s="402">
        <v>38.01</v>
      </c>
      <c r="P541" s="403">
        <f t="shared" ref="P541" si="2169">O541+(O541*$D541*$D$2)</f>
        <v>48.158670000000001</v>
      </c>
      <c r="Q541" s="402">
        <v>34</v>
      </c>
      <c r="R541" s="403">
        <f t="shared" si="2069"/>
        <v>43.078000000000003</v>
      </c>
    </row>
    <row r="542" spans="1:18" x14ac:dyDescent="0.25">
      <c r="A542" s="404" t="s">
        <v>1341</v>
      </c>
      <c r="B542" s="404" t="s">
        <v>3094</v>
      </c>
      <c r="C542" s="404" t="s">
        <v>467</v>
      </c>
      <c r="D542" s="406">
        <v>1</v>
      </c>
      <c r="E542" s="404">
        <v>47.9</v>
      </c>
      <c r="F542" s="405">
        <f t="shared" si="2064"/>
        <v>60.689300000000003</v>
      </c>
      <c r="G542" s="404">
        <v>46.77</v>
      </c>
      <c r="H542" s="405">
        <f t="shared" si="2064"/>
        <v>59.257590000000008</v>
      </c>
      <c r="I542" s="404">
        <v>52.97</v>
      </c>
      <c r="J542" s="405">
        <f t="shared" ref="J542" si="2170">I542+(I542*$D542*$D$2)</f>
        <v>67.112989999999996</v>
      </c>
      <c r="K542" s="404">
        <v>44.01</v>
      </c>
      <c r="L542" s="405">
        <f t="shared" ref="L542" si="2171">K542+(K542*$D542*$D$2)</f>
        <v>55.760669999999998</v>
      </c>
      <c r="M542" s="404">
        <v>43.63</v>
      </c>
      <c r="N542" s="405">
        <f t="shared" ref="N542" si="2172">M542+(M542*$D542*$D$2)</f>
        <v>55.279210000000006</v>
      </c>
      <c r="O542" s="404">
        <v>49.02</v>
      </c>
      <c r="P542" s="405">
        <f t="shared" ref="P542" si="2173">O542+(O542*$D542*$D$2)</f>
        <v>62.108340000000005</v>
      </c>
      <c r="Q542" s="404">
        <v>44.01</v>
      </c>
      <c r="R542" s="405">
        <f t="shared" si="2069"/>
        <v>55.760669999999998</v>
      </c>
    </row>
    <row r="543" spans="1:18" x14ac:dyDescent="0.25">
      <c r="A543" s="402" t="s">
        <v>111</v>
      </c>
      <c r="B543" s="402" t="s">
        <v>112</v>
      </c>
      <c r="C543" s="402" t="s">
        <v>467</v>
      </c>
      <c r="D543" s="406">
        <v>1</v>
      </c>
      <c r="E543" s="402">
        <v>5.58</v>
      </c>
      <c r="F543" s="403">
        <f t="shared" si="2064"/>
        <v>7.0698600000000003</v>
      </c>
      <c r="G543" s="402">
        <v>4.83</v>
      </c>
      <c r="H543" s="403">
        <f t="shared" si="2064"/>
        <v>6.1196099999999998</v>
      </c>
      <c r="I543" s="402">
        <v>5.68</v>
      </c>
      <c r="J543" s="403">
        <f t="shared" ref="J543" si="2174">I543+(I543*$D543*$D$2)</f>
        <v>7.1965599999999998</v>
      </c>
      <c r="K543" s="402">
        <v>5.52</v>
      </c>
      <c r="L543" s="403">
        <f t="shared" ref="L543" si="2175">K543+(K543*$D543*$D$2)</f>
        <v>6.9938399999999996</v>
      </c>
      <c r="M543" s="402">
        <v>5.51</v>
      </c>
      <c r="N543" s="403">
        <f t="shared" ref="N543" si="2176">M543+(M543*$D543*$D$2)</f>
        <v>6.9811699999999997</v>
      </c>
      <c r="O543" s="402">
        <v>5.58</v>
      </c>
      <c r="P543" s="403">
        <f t="shared" ref="P543" si="2177">O543+(O543*$D543*$D$2)</f>
        <v>7.0698600000000003</v>
      </c>
      <c r="Q543" s="402">
        <v>5.52</v>
      </c>
      <c r="R543" s="403">
        <f t="shared" si="2069"/>
        <v>6.9938399999999996</v>
      </c>
    </row>
    <row r="544" spans="1:18" x14ac:dyDescent="0.25">
      <c r="A544" s="404" t="s">
        <v>1342</v>
      </c>
      <c r="B544" s="404" t="s">
        <v>3095</v>
      </c>
      <c r="C544" s="404" t="s">
        <v>467</v>
      </c>
      <c r="D544" s="406">
        <v>1</v>
      </c>
      <c r="E544" s="404">
        <v>9.08</v>
      </c>
      <c r="F544" s="405">
        <f t="shared" si="2064"/>
        <v>11.50436</v>
      </c>
      <c r="G544" s="404">
        <v>7.5</v>
      </c>
      <c r="H544" s="405">
        <f t="shared" si="2064"/>
        <v>9.5024999999999995</v>
      </c>
      <c r="I544" s="404">
        <v>9.18</v>
      </c>
      <c r="J544" s="405">
        <f t="shared" ref="J544" si="2178">I544+(I544*$D544*$D$2)</f>
        <v>11.63106</v>
      </c>
      <c r="K544" s="404">
        <v>9.02</v>
      </c>
      <c r="L544" s="405">
        <f t="shared" ref="L544" si="2179">K544+(K544*$D544*$D$2)</f>
        <v>11.428339999999999</v>
      </c>
      <c r="M544" s="404">
        <v>9.01</v>
      </c>
      <c r="N544" s="405">
        <f t="shared" ref="N544" si="2180">M544+(M544*$D544*$D$2)</f>
        <v>11.41567</v>
      </c>
      <c r="O544" s="404">
        <v>9.08</v>
      </c>
      <c r="P544" s="405">
        <f t="shared" ref="P544" si="2181">O544+(O544*$D544*$D$2)</f>
        <v>11.50436</v>
      </c>
      <c r="Q544" s="404">
        <v>9.02</v>
      </c>
      <c r="R544" s="405">
        <f t="shared" si="2069"/>
        <v>11.428339999999999</v>
      </c>
    </row>
    <row r="545" spans="1:18" x14ac:dyDescent="0.25">
      <c r="A545" s="402" t="s">
        <v>1343</v>
      </c>
      <c r="B545" s="402" t="s">
        <v>3096</v>
      </c>
      <c r="C545" s="402" t="s">
        <v>23</v>
      </c>
      <c r="D545" s="406">
        <v>1</v>
      </c>
      <c r="E545" s="402">
        <v>225.8</v>
      </c>
      <c r="F545" s="403">
        <f t="shared" si="2064"/>
        <v>286.08860000000004</v>
      </c>
      <c r="G545" s="402">
        <v>217.47</v>
      </c>
      <c r="H545" s="403">
        <f t="shared" si="2064"/>
        <v>275.53449000000001</v>
      </c>
      <c r="I545" s="402">
        <v>235.44</v>
      </c>
      <c r="J545" s="403">
        <f t="shared" ref="J545" si="2182">I545+(I545*$D545*$D$2)</f>
        <v>298.30248</v>
      </c>
      <c r="K545" s="402">
        <v>220.02</v>
      </c>
      <c r="L545" s="403">
        <f t="shared" ref="L545" si="2183">K545+(K545*$D545*$D$2)</f>
        <v>278.76534000000004</v>
      </c>
      <c r="M545" s="402">
        <v>218.17</v>
      </c>
      <c r="N545" s="403">
        <f t="shared" ref="N545" si="2184">M545+(M545*$D545*$D$2)</f>
        <v>276.42138999999997</v>
      </c>
      <c r="O545" s="402">
        <v>223.72</v>
      </c>
      <c r="P545" s="403">
        <f t="shared" ref="P545" si="2185">O545+(O545*$D545*$D$2)</f>
        <v>283.45323999999999</v>
      </c>
      <c r="Q545" s="402">
        <v>220.02</v>
      </c>
      <c r="R545" s="403">
        <f t="shared" si="2069"/>
        <v>278.76534000000004</v>
      </c>
    </row>
    <row r="546" spans="1:18" x14ac:dyDescent="0.25">
      <c r="A546" s="404" t="s">
        <v>1344</v>
      </c>
      <c r="B546" s="404" t="s">
        <v>3097</v>
      </c>
      <c r="C546" s="404" t="s">
        <v>467</v>
      </c>
      <c r="D546" s="406">
        <v>1</v>
      </c>
      <c r="E546" s="404">
        <v>58.13</v>
      </c>
      <c r="F546" s="405">
        <f t="shared" si="2064"/>
        <v>73.650710000000004</v>
      </c>
      <c r="G546" s="404">
        <v>52.81</v>
      </c>
      <c r="H546" s="405">
        <f t="shared" si="2064"/>
        <v>66.910269999999997</v>
      </c>
      <c r="I546" s="404">
        <v>56.77</v>
      </c>
      <c r="J546" s="405">
        <f t="shared" ref="J546" si="2186">I546+(I546*$D546*$D$2)</f>
        <v>71.927590000000009</v>
      </c>
      <c r="K546" s="404">
        <v>57.65</v>
      </c>
      <c r="L546" s="405">
        <f t="shared" ref="L546" si="2187">K546+(K546*$D546*$D$2)</f>
        <v>73.042550000000006</v>
      </c>
      <c r="M546" s="404">
        <v>57.62</v>
      </c>
      <c r="N546" s="405">
        <f t="shared" ref="N546" si="2188">M546+(M546*$D546*$D$2)</f>
        <v>73.004539999999992</v>
      </c>
      <c r="O546" s="404">
        <v>58.03</v>
      </c>
      <c r="P546" s="405">
        <f t="shared" ref="P546" si="2189">O546+(O546*$D546*$D$2)</f>
        <v>73.524010000000004</v>
      </c>
      <c r="Q546" s="404">
        <v>57.65</v>
      </c>
      <c r="R546" s="405">
        <f t="shared" si="2069"/>
        <v>73.042550000000006</v>
      </c>
    </row>
    <row r="547" spans="1:18" x14ac:dyDescent="0.25">
      <c r="A547" s="402" t="s">
        <v>1345</v>
      </c>
      <c r="B547" s="402" t="s">
        <v>3098</v>
      </c>
      <c r="C547" s="402" t="s">
        <v>23</v>
      </c>
      <c r="D547" s="406">
        <v>1</v>
      </c>
      <c r="E547" s="402">
        <v>286.57</v>
      </c>
      <c r="F547" s="403">
        <f t="shared" si="2064"/>
        <v>363.08418999999998</v>
      </c>
      <c r="G547" s="402">
        <v>254.36</v>
      </c>
      <c r="H547" s="403">
        <f t="shared" si="2064"/>
        <v>322.27412000000004</v>
      </c>
      <c r="I547" s="402">
        <v>303.47000000000003</v>
      </c>
      <c r="J547" s="403">
        <f t="shared" ref="J547" si="2190">I547+(I547*$D547*$D$2)</f>
        <v>384.49649000000005</v>
      </c>
      <c r="K547" s="402">
        <v>263.85000000000002</v>
      </c>
      <c r="L547" s="403">
        <f t="shared" ref="L547" si="2191">K547+(K547*$D547*$D$2)</f>
        <v>334.29795000000001</v>
      </c>
      <c r="M547" s="402">
        <v>264.11</v>
      </c>
      <c r="N547" s="403">
        <f t="shared" ref="N547" si="2192">M547+(M547*$D547*$D$2)</f>
        <v>334.62737000000004</v>
      </c>
      <c r="O547" s="402">
        <v>280.08999999999997</v>
      </c>
      <c r="P547" s="403">
        <f t="shared" ref="P547" si="2193">O547+(O547*$D547*$D$2)</f>
        <v>354.87402999999995</v>
      </c>
      <c r="Q547" s="402">
        <v>263.85000000000002</v>
      </c>
      <c r="R547" s="403">
        <f t="shared" si="2069"/>
        <v>334.29795000000001</v>
      </c>
    </row>
    <row r="548" spans="1:18" x14ac:dyDescent="0.25">
      <c r="A548" s="404" t="s">
        <v>1346</v>
      </c>
      <c r="B548" s="404" t="s">
        <v>3099</v>
      </c>
      <c r="C548" s="404" t="s">
        <v>23</v>
      </c>
      <c r="D548" s="406">
        <v>1</v>
      </c>
      <c r="E548" s="404">
        <v>393.79</v>
      </c>
      <c r="F548" s="405">
        <f t="shared" si="2064"/>
        <v>498.93193000000002</v>
      </c>
      <c r="G548" s="404">
        <v>355.27</v>
      </c>
      <c r="H548" s="405">
        <f t="shared" si="2064"/>
        <v>450.12708999999995</v>
      </c>
      <c r="I548" s="404">
        <v>411.04</v>
      </c>
      <c r="J548" s="405">
        <f t="shared" ref="J548" si="2194">I548+(I548*$D548*$D$2)</f>
        <v>520.78768000000002</v>
      </c>
      <c r="K548" s="404">
        <v>362.66</v>
      </c>
      <c r="L548" s="405">
        <f t="shared" ref="L548" si="2195">K548+(K548*$D548*$D$2)</f>
        <v>459.49022000000002</v>
      </c>
      <c r="M548" s="404">
        <v>363.45</v>
      </c>
      <c r="N548" s="405">
        <f t="shared" ref="N548" si="2196">M548+(M548*$D548*$D$2)</f>
        <v>460.49115</v>
      </c>
      <c r="O548" s="404">
        <v>387.98</v>
      </c>
      <c r="P548" s="405">
        <f t="shared" ref="P548" si="2197">O548+(O548*$D548*$D$2)</f>
        <v>491.57066000000003</v>
      </c>
      <c r="Q548" s="404">
        <v>362.66</v>
      </c>
      <c r="R548" s="405">
        <f t="shared" si="2069"/>
        <v>459.49022000000002</v>
      </c>
    </row>
    <row r="549" spans="1:18" x14ac:dyDescent="0.25">
      <c r="A549" s="402" t="s">
        <v>125</v>
      </c>
      <c r="B549" s="402" t="s">
        <v>126</v>
      </c>
      <c r="C549" s="402" t="s">
        <v>23</v>
      </c>
      <c r="D549" s="406">
        <v>1</v>
      </c>
      <c r="E549" s="402">
        <v>542.25</v>
      </c>
      <c r="F549" s="403">
        <f t="shared" si="2064"/>
        <v>687.03075000000001</v>
      </c>
      <c r="G549" s="402">
        <v>495.19</v>
      </c>
      <c r="H549" s="403">
        <f t="shared" si="2064"/>
        <v>627.40572999999995</v>
      </c>
      <c r="I549" s="402">
        <v>560.98</v>
      </c>
      <c r="J549" s="403">
        <f t="shared" ref="J549" si="2198">I549+(I549*$D549*$D$2)</f>
        <v>710.76166000000001</v>
      </c>
      <c r="K549" s="402">
        <v>499.73</v>
      </c>
      <c r="L549" s="403">
        <f t="shared" ref="L549" si="2199">K549+(K549*$D549*$D$2)</f>
        <v>633.15791000000002</v>
      </c>
      <c r="M549" s="402">
        <v>500.97</v>
      </c>
      <c r="N549" s="403">
        <f t="shared" ref="N549" si="2200">M549+(M549*$D549*$D$2)</f>
        <v>634.72899000000007</v>
      </c>
      <c r="O549" s="402">
        <v>536.66999999999996</v>
      </c>
      <c r="P549" s="403">
        <f t="shared" ref="P549" si="2201">O549+(O549*$D549*$D$2)</f>
        <v>679.96088999999995</v>
      </c>
      <c r="Q549" s="402">
        <v>499.73</v>
      </c>
      <c r="R549" s="403">
        <f t="shared" si="2069"/>
        <v>633.15791000000002</v>
      </c>
    </row>
    <row r="550" spans="1:18" x14ac:dyDescent="0.25">
      <c r="A550" s="404" t="s">
        <v>1347</v>
      </c>
      <c r="B550" s="404" t="s">
        <v>3100</v>
      </c>
      <c r="C550" s="404" t="s">
        <v>23</v>
      </c>
      <c r="D550" s="406">
        <v>1</v>
      </c>
      <c r="E550" s="404">
        <v>717.4</v>
      </c>
      <c r="F550" s="405">
        <f t="shared" si="2064"/>
        <v>908.94579999999996</v>
      </c>
      <c r="G550" s="404">
        <v>660.45</v>
      </c>
      <c r="H550" s="405">
        <f t="shared" si="2064"/>
        <v>836.79015000000004</v>
      </c>
      <c r="I550" s="404">
        <v>739.52</v>
      </c>
      <c r="J550" s="405">
        <f t="shared" ref="J550" si="2202">I550+(I550*$D550*$D$2)</f>
        <v>936.97183999999993</v>
      </c>
      <c r="K550" s="404">
        <v>661.87</v>
      </c>
      <c r="L550" s="405">
        <f t="shared" ref="L550" si="2203">K550+(K550*$D550*$D$2)</f>
        <v>838.58929000000001</v>
      </c>
      <c r="M550" s="404">
        <v>663.17</v>
      </c>
      <c r="N550" s="405">
        <f t="shared" ref="N550" si="2204">M550+(M550*$D550*$D$2)</f>
        <v>840.23639000000003</v>
      </c>
      <c r="O550" s="404">
        <v>711.14</v>
      </c>
      <c r="P550" s="405">
        <f t="shared" ref="P550" si="2205">O550+(O550*$D550*$D$2)</f>
        <v>901.01437999999996</v>
      </c>
      <c r="Q550" s="404">
        <v>661.87</v>
      </c>
      <c r="R550" s="405">
        <f t="shared" si="2069"/>
        <v>838.58929000000001</v>
      </c>
    </row>
    <row r="551" spans="1:18" x14ac:dyDescent="0.25">
      <c r="A551" s="402" t="s">
        <v>1348</v>
      </c>
      <c r="B551" s="402" t="s">
        <v>3101</v>
      </c>
      <c r="C551" s="402" t="s">
        <v>23</v>
      </c>
      <c r="D551" s="406">
        <v>1</v>
      </c>
      <c r="E551" s="402">
        <v>1052.31</v>
      </c>
      <c r="F551" s="403">
        <f t="shared" si="2064"/>
        <v>1333.2767699999999</v>
      </c>
      <c r="G551" s="402">
        <v>977.62</v>
      </c>
      <c r="H551" s="403">
        <f t="shared" si="2064"/>
        <v>1238.64454</v>
      </c>
      <c r="I551" s="402">
        <v>1082.56</v>
      </c>
      <c r="J551" s="403">
        <f t="shared" ref="J551" si="2206">I551+(I551*$D551*$D$2)</f>
        <v>1371.6035199999999</v>
      </c>
      <c r="K551" s="402">
        <v>972.86</v>
      </c>
      <c r="L551" s="403">
        <f t="shared" ref="L551" si="2207">K551+(K551*$D551*$D$2)</f>
        <v>1232.6136200000001</v>
      </c>
      <c r="M551" s="402">
        <v>973.27</v>
      </c>
      <c r="N551" s="403">
        <f t="shared" ref="N551" si="2208">M551+(M551*$D551*$D$2)</f>
        <v>1233.13309</v>
      </c>
      <c r="O551" s="402">
        <v>1042.4000000000001</v>
      </c>
      <c r="P551" s="403">
        <f t="shared" ref="P551" si="2209">O551+(O551*$D551*$D$2)</f>
        <v>1320.7208000000001</v>
      </c>
      <c r="Q551" s="402">
        <v>972.86</v>
      </c>
      <c r="R551" s="403">
        <f t="shared" si="2069"/>
        <v>1232.6136200000001</v>
      </c>
    </row>
    <row r="552" spans="1:18" x14ac:dyDescent="0.25">
      <c r="A552" s="404" t="s">
        <v>1349</v>
      </c>
      <c r="B552" s="404" t="s">
        <v>3102</v>
      </c>
      <c r="C552" s="404" t="s">
        <v>23</v>
      </c>
      <c r="D552" s="406">
        <v>1</v>
      </c>
      <c r="E552" s="404">
        <v>300.31</v>
      </c>
      <c r="F552" s="405">
        <f t="shared" si="2064"/>
        <v>380.49277000000001</v>
      </c>
      <c r="G552" s="404">
        <v>272.66000000000003</v>
      </c>
      <c r="H552" s="405">
        <f t="shared" si="2064"/>
        <v>345.46022000000005</v>
      </c>
      <c r="I552" s="404">
        <v>326.08</v>
      </c>
      <c r="J552" s="405">
        <f t="shared" ref="J552" si="2210">I552+(I552*$D552*$D$2)</f>
        <v>413.14335999999997</v>
      </c>
      <c r="K552" s="404">
        <v>287.61</v>
      </c>
      <c r="L552" s="405">
        <f t="shared" ref="L552" si="2211">K552+(K552*$D552*$D$2)</f>
        <v>364.40187000000003</v>
      </c>
      <c r="M552" s="404">
        <v>271.66000000000003</v>
      </c>
      <c r="N552" s="405">
        <f t="shared" ref="N552" si="2212">M552+(M552*$D552*$D$2)</f>
        <v>344.19322000000005</v>
      </c>
      <c r="O552" s="404">
        <v>287.58</v>
      </c>
      <c r="P552" s="405">
        <f t="shared" ref="P552" si="2213">O552+(O552*$D552*$D$2)</f>
        <v>364.36385999999999</v>
      </c>
      <c r="Q552" s="404">
        <v>287.61</v>
      </c>
      <c r="R552" s="405">
        <f t="shared" si="2069"/>
        <v>364.40187000000003</v>
      </c>
    </row>
    <row r="553" spans="1:18" x14ac:dyDescent="0.25">
      <c r="A553" s="402" t="s">
        <v>1350</v>
      </c>
      <c r="B553" s="402" t="s">
        <v>3103</v>
      </c>
      <c r="C553" s="402" t="s">
        <v>23</v>
      </c>
      <c r="D553" s="406">
        <v>1</v>
      </c>
      <c r="E553" s="402">
        <v>415.85</v>
      </c>
      <c r="F553" s="403">
        <f t="shared" si="2064"/>
        <v>526.88195000000007</v>
      </c>
      <c r="G553" s="402">
        <v>384.68</v>
      </c>
      <c r="H553" s="403">
        <f t="shared" si="2064"/>
        <v>487.38956000000002</v>
      </c>
      <c r="I553" s="402">
        <v>447.37</v>
      </c>
      <c r="J553" s="403">
        <f t="shared" ref="J553" si="2214">I553+(I553*$D553*$D$2)</f>
        <v>566.81779000000006</v>
      </c>
      <c r="K553" s="402">
        <v>400.87</v>
      </c>
      <c r="L553" s="403">
        <f t="shared" ref="L553" si="2215">K553+(K553*$D553*$D$2)</f>
        <v>507.90228999999999</v>
      </c>
      <c r="M553" s="402">
        <v>375.58</v>
      </c>
      <c r="N553" s="403">
        <f t="shared" ref="N553" si="2216">M553+(M553*$D553*$D$2)</f>
        <v>475.85985999999997</v>
      </c>
      <c r="O553" s="402">
        <v>400.02</v>
      </c>
      <c r="P553" s="403">
        <f t="shared" ref="P553" si="2217">O553+(O553*$D553*$D$2)</f>
        <v>506.82533999999998</v>
      </c>
      <c r="Q553" s="402">
        <v>400.87</v>
      </c>
      <c r="R553" s="403">
        <f t="shared" si="2069"/>
        <v>507.90228999999999</v>
      </c>
    </row>
    <row r="554" spans="1:18" x14ac:dyDescent="0.25">
      <c r="A554" s="404" t="s">
        <v>336</v>
      </c>
      <c r="B554" s="404" t="s">
        <v>337</v>
      </c>
      <c r="C554" s="404" t="s">
        <v>23</v>
      </c>
      <c r="D554" s="406">
        <v>1</v>
      </c>
      <c r="E554" s="404">
        <v>574.58000000000004</v>
      </c>
      <c r="F554" s="405">
        <f t="shared" si="2064"/>
        <v>727.99286000000006</v>
      </c>
      <c r="G554" s="404">
        <v>538.32000000000005</v>
      </c>
      <c r="H554" s="405">
        <f t="shared" si="2064"/>
        <v>682.05144000000007</v>
      </c>
      <c r="I554" s="404">
        <v>614.26</v>
      </c>
      <c r="J554" s="405">
        <f t="shared" ref="J554" si="2218">I554+(I554*$D554*$D$2)</f>
        <v>778.26742000000002</v>
      </c>
      <c r="K554" s="404">
        <v>555.78</v>
      </c>
      <c r="L554" s="405">
        <f t="shared" ref="L554" si="2219">K554+(K554*$D554*$D$2)</f>
        <v>704.17326000000003</v>
      </c>
      <c r="M554" s="404">
        <v>518.74</v>
      </c>
      <c r="N554" s="405">
        <f t="shared" ref="N554" si="2220">M554+(M554*$D554*$D$2)</f>
        <v>657.24358000000007</v>
      </c>
      <c r="O554" s="404">
        <v>554.34</v>
      </c>
      <c r="P554" s="405">
        <f t="shared" ref="P554" si="2221">O554+(O554*$D554*$D$2)</f>
        <v>702.34878000000003</v>
      </c>
      <c r="Q554" s="404">
        <v>555.78</v>
      </c>
      <c r="R554" s="405">
        <f t="shared" si="2069"/>
        <v>704.17326000000003</v>
      </c>
    </row>
    <row r="555" spans="1:18" x14ac:dyDescent="0.25">
      <c r="A555" s="402" t="s">
        <v>1351</v>
      </c>
      <c r="B555" s="402" t="s">
        <v>3104</v>
      </c>
      <c r="C555" s="402" t="s">
        <v>23</v>
      </c>
      <c r="D555" s="406">
        <v>1</v>
      </c>
      <c r="E555" s="402">
        <v>760.54</v>
      </c>
      <c r="F555" s="403">
        <f t="shared" si="2064"/>
        <v>963.60417999999993</v>
      </c>
      <c r="G555" s="402">
        <v>717.9</v>
      </c>
      <c r="H555" s="403">
        <f t="shared" si="2064"/>
        <v>909.57929999999999</v>
      </c>
      <c r="I555" s="402">
        <v>810.5</v>
      </c>
      <c r="J555" s="403">
        <f t="shared" ref="J555" si="2222">I555+(I555*$D555*$D$2)</f>
        <v>1026.9034999999999</v>
      </c>
      <c r="K555" s="402">
        <v>736.5</v>
      </c>
      <c r="L555" s="403">
        <f t="shared" ref="L555" si="2223">K555+(K555*$D555*$D$2)</f>
        <v>933.14549999999997</v>
      </c>
      <c r="M555" s="402">
        <v>686.86</v>
      </c>
      <c r="N555" s="403">
        <f t="shared" ref="N555" si="2224">M555+(M555*$D555*$D$2)</f>
        <v>870.25162</v>
      </c>
      <c r="O555" s="402">
        <v>734.66</v>
      </c>
      <c r="P555" s="403">
        <f t="shared" ref="P555" si="2225">O555+(O555*$D555*$D$2)</f>
        <v>930.81421999999998</v>
      </c>
      <c r="Q555" s="402">
        <v>736.5</v>
      </c>
      <c r="R555" s="403">
        <f t="shared" si="2069"/>
        <v>933.14549999999997</v>
      </c>
    </row>
    <row r="556" spans="1:18" x14ac:dyDescent="0.25">
      <c r="A556" s="404" t="s">
        <v>1352</v>
      </c>
      <c r="B556" s="404" t="s">
        <v>3105</v>
      </c>
      <c r="C556" s="404" t="s">
        <v>23</v>
      </c>
      <c r="D556" s="406">
        <v>1</v>
      </c>
      <c r="E556" s="404">
        <v>1113.25</v>
      </c>
      <c r="F556" s="405">
        <f t="shared" si="2064"/>
        <v>1410.48775</v>
      </c>
      <c r="G556" s="404">
        <v>1058.57</v>
      </c>
      <c r="H556" s="405">
        <f t="shared" si="2064"/>
        <v>1341.2081899999998</v>
      </c>
      <c r="I556" s="404">
        <v>1182.54</v>
      </c>
      <c r="J556" s="405">
        <f t="shared" ref="J556" si="2226">I556+(I556*$D556*$D$2)</f>
        <v>1498.27818</v>
      </c>
      <c r="K556" s="404">
        <v>1077.8900000000001</v>
      </c>
      <c r="L556" s="405">
        <f t="shared" ref="L556" si="2227">K556+(K556*$D556*$D$2)</f>
        <v>1365.6866300000002</v>
      </c>
      <c r="M556" s="404">
        <v>1006.68</v>
      </c>
      <c r="N556" s="405">
        <f t="shared" ref="N556" si="2228">M556+(M556*$D556*$D$2)</f>
        <v>1275.4635599999999</v>
      </c>
      <c r="O556" s="404">
        <v>1075.5</v>
      </c>
      <c r="P556" s="405">
        <f t="shared" ref="P556" si="2229">O556+(O556*$D556*$D$2)</f>
        <v>1362.6585</v>
      </c>
      <c r="Q556" s="404">
        <v>1077.8900000000001</v>
      </c>
      <c r="R556" s="405">
        <f t="shared" si="2069"/>
        <v>1365.6866300000002</v>
      </c>
    </row>
    <row r="557" spans="1:18" x14ac:dyDescent="0.25">
      <c r="A557" s="402" t="s">
        <v>1353</v>
      </c>
      <c r="B557" s="402" t="s">
        <v>3106</v>
      </c>
      <c r="C557" s="402" t="s">
        <v>505</v>
      </c>
      <c r="D557" s="406">
        <v>1</v>
      </c>
      <c r="E557" s="402">
        <v>562.77</v>
      </c>
      <c r="F557" s="403">
        <f t="shared" si="2064"/>
        <v>713.02958999999998</v>
      </c>
      <c r="G557" s="402">
        <v>521.67999999999995</v>
      </c>
      <c r="H557" s="403">
        <f t="shared" si="2064"/>
        <v>660.96855999999991</v>
      </c>
      <c r="I557" s="402">
        <v>590.32000000000005</v>
      </c>
      <c r="J557" s="403">
        <f t="shared" ref="J557" si="2230">I557+(I557*$D557*$D$2)</f>
        <v>747.93544000000009</v>
      </c>
      <c r="K557" s="402">
        <v>517.76</v>
      </c>
      <c r="L557" s="403">
        <f t="shared" ref="L557" si="2231">K557+(K557*$D557*$D$2)</f>
        <v>656.00191999999993</v>
      </c>
      <c r="M557" s="402">
        <v>513.33000000000004</v>
      </c>
      <c r="N557" s="403">
        <f t="shared" ref="N557" si="2232">M557+(M557*$D557*$D$2)</f>
        <v>650.38911000000007</v>
      </c>
      <c r="O557" s="402">
        <v>547.59</v>
      </c>
      <c r="P557" s="403">
        <f t="shared" ref="P557" si="2233">O557+(O557*$D557*$D$2)</f>
        <v>693.79653000000008</v>
      </c>
      <c r="Q557" s="402">
        <v>517.76</v>
      </c>
      <c r="R557" s="403">
        <f t="shared" si="2069"/>
        <v>656.00191999999993</v>
      </c>
    </row>
    <row r="558" spans="1:18" x14ac:dyDescent="0.25">
      <c r="A558" s="404" t="s">
        <v>1354</v>
      </c>
      <c r="B558" s="404" t="s">
        <v>3107</v>
      </c>
      <c r="C558" s="404" t="s">
        <v>505</v>
      </c>
      <c r="D558" s="406">
        <v>1</v>
      </c>
      <c r="E558" s="404">
        <v>925.26</v>
      </c>
      <c r="F558" s="405">
        <f t="shared" si="2064"/>
        <v>1172.3044199999999</v>
      </c>
      <c r="G558" s="404">
        <v>855.44</v>
      </c>
      <c r="H558" s="405">
        <f t="shared" si="2064"/>
        <v>1083.84248</v>
      </c>
      <c r="I558" s="404">
        <v>965.96</v>
      </c>
      <c r="J558" s="405">
        <f t="shared" ref="J558" si="2234">I558+(I558*$D558*$D$2)</f>
        <v>1223.8713200000002</v>
      </c>
      <c r="K558" s="404">
        <v>850.55</v>
      </c>
      <c r="L558" s="405">
        <f t="shared" ref="L558" si="2235">K558+(K558*$D558*$D$2)</f>
        <v>1077.6468499999999</v>
      </c>
      <c r="M558" s="404">
        <v>845.45</v>
      </c>
      <c r="N558" s="405">
        <f t="shared" ref="N558" si="2236">M558+(M558*$D558*$D$2)</f>
        <v>1071.18515</v>
      </c>
      <c r="O558" s="404">
        <v>905.14</v>
      </c>
      <c r="P558" s="405">
        <f t="shared" ref="P558" si="2237">O558+(O558*$D558*$D$2)</f>
        <v>1146.8123800000001</v>
      </c>
      <c r="Q558" s="404">
        <v>850.55</v>
      </c>
      <c r="R558" s="405">
        <f t="shared" si="2069"/>
        <v>1077.6468499999999</v>
      </c>
    </row>
    <row r="559" spans="1:18" x14ac:dyDescent="0.25">
      <c r="A559" s="402" t="s">
        <v>253</v>
      </c>
      <c r="B559" s="402" t="s">
        <v>254</v>
      </c>
      <c r="C559" s="402" t="s">
        <v>505</v>
      </c>
      <c r="D559" s="406">
        <v>1</v>
      </c>
      <c r="E559" s="402">
        <v>1415.35</v>
      </c>
      <c r="F559" s="403">
        <f t="shared" si="2064"/>
        <v>1793.24845</v>
      </c>
      <c r="G559" s="402">
        <v>1305.56</v>
      </c>
      <c r="H559" s="403">
        <f t="shared" si="2064"/>
        <v>1654.1445199999998</v>
      </c>
      <c r="I559" s="402">
        <v>1471.49</v>
      </c>
      <c r="J559" s="403">
        <f t="shared" ref="J559" si="2238">I559+(I559*$D559*$D$2)</f>
        <v>1864.3778299999999</v>
      </c>
      <c r="K559" s="402">
        <v>1300</v>
      </c>
      <c r="L559" s="403">
        <f t="shared" ref="L559" si="2239">K559+(K559*$D559*$D$2)</f>
        <v>1647.1</v>
      </c>
      <c r="M559" s="402">
        <v>1295.1099999999999</v>
      </c>
      <c r="N559" s="403">
        <f t="shared" ref="N559" si="2240">M559+(M559*$D559*$D$2)</f>
        <v>1640.90437</v>
      </c>
      <c r="O559" s="402">
        <v>1390.99</v>
      </c>
      <c r="P559" s="403">
        <f t="shared" ref="P559" si="2241">O559+(O559*$D559*$D$2)</f>
        <v>1762.3843300000001</v>
      </c>
      <c r="Q559" s="402">
        <v>1300</v>
      </c>
      <c r="R559" s="403">
        <f t="shared" si="2069"/>
        <v>1647.1</v>
      </c>
    </row>
    <row r="560" spans="1:18" x14ac:dyDescent="0.25">
      <c r="A560" s="404" t="s">
        <v>1355</v>
      </c>
      <c r="B560" s="404" t="s">
        <v>3108</v>
      </c>
      <c r="C560" s="404" t="s">
        <v>505</v>
      </c>
      <c r="D560" s="406">
        <v>1</v>
      </c>
      <c r="E560" s="404">
        <v>2027.42</v>
      </c>
      <c r="F560" s="405">
        <f t="shared" si="2064"/>
        <v>2568.7411400000001</v>
      </c>
      <c r="G560" s="404">
        <v>1866.39</v>
      </c>
      <c r="H560" s="405">
        <f t="shared" si="2064"/>
        <v>2364.7161300000002</v>
      </c>
      <c r="I560" s="404">
        <v>2100.0500000000002</v>
      </c>
      <c r="J560" s="405">
        <f t="shared" ref="J560" si="2242">I560+(I560*$D560*$D$2)</f>
        <v>2660.7633500000002</v>
      </c>
      <c r="K560" s="404">
        <v>1861.01</v>
      </c>
      <c r="L560" s="405">
        <f t="shared" ref="L560" si="2243">K560+(K560*$D560*$D$2)</f>
        <v>2357.8996699999998</v>
      </c>
      <c r="M560" s="404">
        <v>1857.7</v>
      </c>
      <c r="N560" s="405">
        <f t="shared" ref="N560" si="2244">M560+(M560*$D560*$D$2)</f>
        <v>2353.7058999999999</v>
      </c>
      <c r="O560" s="404">
        <v>2000.69</v>
      </c>
      <c r="P560" s="405">
        <f t="shared" ref="P560" si="2245">O560+(O560*$D560*$D$2)</f>
        <v>2534.8742300000004</v>
      </c>
      <c r="Q560" s="404">
        <v>1861.01</v>
      </c>
      <c r="R560" s="405">
        <f t="shared" si="2069"/>
        <v>2357.8996699999998</v>
      </c>
    </row>
    <row r="561" spans="1:18" x14ac:dyDescent="0.25">
      <c r="A561" s="402" t="s">
        <v>1356</v>
      </c>
      <c r="B561" s="402" t="s">
        <v>3109</v>
      </c>
      <c r="C561" s="402" t="s">
        <v>505</v>
      </c>
      <c r="D561" s="406">
        <v>1</v>
      </c>
      <c r="E561" s="402">
        <v>3611.33</v>
      </c>
      <c r="F561" s="403">
        <f t="shared" si="2064"/>
        <v>4575.5551100000002</v>
      </c>
      <c r="G561" s="402">
        <v>3315.77</v>
      </c>
      <c r="H561" s="403">
        <f t="shared" si="2064"/>
        <v>4201.0805899999996</v>
      </c>
      <c r="I561" s="402">
        <v>3722.72</v>
      </c>
      <c r="J561" s="403">
        <f t="shared" ref="J561" si="2246">I561+(I561*$D561*$D$2)</f>
        <v>4716.68624</v>
      </c>
      <c r="K561" s="402">
        <v>3312.47</v>
      </c>
      <c r="L561" s="403">
        <f t="shared" ref="L561" si="2247">K561+(K561*$D561*$D$2)</f>
        <v>4196.8994899999998</v>
      </c>
      <c r="M561" s="402">
        <v>3315.02</v>
      </c>
      <c r="N561" s="403">
        <f t="shared" ref="N561" si="2248">M561+(M561*$D561*$D$2)</f>
        <v>4200.1303399999997</v>
      </c>
      <c r="O561" s="402">
        <v>3582.59</v>
      </c>
      <c r="P561" s="403">
        <f t="shared" ref="P561" si="2249">O561+(O561*$D561*$D$2)</f>
        <v>4539.1415299999999</v>
      </c>
      <c r="Q561" s="402">
        <v>3312.47</v>
      </c>
      <c r="R561" s="403">
        <f t="shared" si="2069"/>
        <v>4196.8994899999998</v>
      </c>
    </row>
    <row r="562" spans="1:18" x14ac:dyDescent="0.25">
      <c r="A562" s="404" t="s">
        <v>1357</v>
      </c>
      <c r="B562" s="404" t="s">
        <v>3110</v>
      </c>
      <c r="C562" s="404" t="s">
        <v>505</v>
      </c>
      <c r="D562" s="406">
        <v>1</v>
      </c>
      <c r="E562" s="404">
        <v>591.09</v>
      </c>
      <c r="F562" s="405">
        <f t="shared" si="2064"/>
        <v>748.91102999999998</v>
      </c>
      <c r="G562" s="404">
        <v>547.95000000000005</v>
      </c>
      <c r="H562" s="405">
        <f t="shared" si="2064"/>
        <v>694.25265000000013</v>
      </c>
      <c r="I562" s="404">
        <v>619.97</v>
      </c>
      <c r="J562" s="405">
        <f t="shared" ref="J562" si="2250">I562+(I562*$D562*$D$2)</f>
        <v>785.50198999999998</v>
      </c>
      <c r="K562" s="404">
        <v>543.79999999999995</v>
      </c>
      <c r="L562" s="405">
        <f t="shared" ref="L562" si="2251">K562+(K562*$D562*$D$2)</f>
        <v>688.99459999999999</v>
      </c>
      <c r="M562" s="404">
        <v>539.15</v>
      </c>
      <c r="N562" s="405">
        <f t="shared" ref="N562" si="2252">M562+(M562*$D562*$D$2)</f>
        <v>683.10304999999994</v>
      </c>
      <c r="O562" s="404">
        <v>575.19000000000005</v>
      </c>
      <c r="P562" s="405">
        <f t="shared" ref="P562" si="2253">O562+(O562*$D562*$D$2)</f>
        <v>728.76573000000008</v>
      </c>
      <c r="Q562" s="404">
        <v>543.79999999999995</v>
      </c>
      <c r="R562" s="405">
        <f t="shared" si="2069"/>
        <v>688.99459999999999</v>
      </c>
    </row>
    <row r="563" spans="1:18" x14ac:dyDescent="0.25">
      <c r="A563" s="402" t="s">
        <v>1358</v>
      </c>
      <c r="B563" s="402" t="s">
        <v>3111</v>
      </c>
      <c r="C563" s="402" t="s">
        <v>505</v>
      </c>
      <c r="D563" s="406">
        <v>1</v>
      </c>
      <c r="E563" s="402">
        <v>973.15</v>
      </c>
      <c r="F563" s="403">
        <f t="shared" si="2064"/>
        <v>1232.9810499999999</v>
      </c>
      <c r="G563" s="402">
        <v>899.66</v>
      </c>
      <c r="H563" s="403">
        <f t="shared" si="2064"/>
        <v>1139.86922</v>
      </c>
      <c r="I563" s="402">
        <v>1015.9</v>
      </c>
      <c r="J563" s="403">
        <f t="shared" ref="J563" si="2254">I563+(I563*$D563*$D$2)</f>
        <v>1287.1452999999999</v>
      </c>
      <c r="K563" s="402">
        <v>894.54</v>
      </c>
      <c r="L563" s="403">
        <f t="shared" ref="L563" si="2255">K563+(K563*$D563*$D$2)</f>
        <v>1133.3821800000001</v>
      </c>
      <c r="M563" s="402">
        <v>889.2</v>
      </c>
      <c r="N563" s="403">
        <f t="shared" ref="N563" si="2256">M563+(M563*$D563*$D$2)</f>
        <v>1126.6164000000001</v>
      </c>
      <c r="O563" s="402">
        <v>952.06</v>
      </c>
      <c r="P563" s="403">
        <f t="shared" ref="P563" si="2257">O563+(O563*$D563*$D$2)</f>
        <v>1206.2600199999999</v>
      </c>
      <c r="Q563" s="402">
        <v>894.54</v>
      </c>
      <c r="R563" s="403">
        <f t="shared" si="2069"/>
        <v>1133.3821800000001</v>
      </c>
    </row>
    <row r="564" spans="1:18" x14ac:dyDescent="0.25">
      <c r="A564" s="404" t="s">
        <v>1359</v>
      </c>
      <c r="B564" s="404" t="s">
        <v>3112</v>
      </c>
      <c r="C564" s="404" t="s">
        <v>505</v>
      </c>
      <c r="D564" s="406">
        <v>1</v>
      </c>
      <c r="E564" s="404">
        <v>1483.39</v>
      </c>
      <c r="F564" s="405">
        <f t="shared" si="2064"/>
        <v>1879.4551300000003</v>
      </c>
      <c r="G564" s="404">
        <v>1368.32</v>
      </c>
      <c r="H564" s="405">
        <f t="shared" si="2064"/>
        <v>1733.6614399999999</v>
      </c>
      <c r="I564" s="404">
        <v>1542.09</v>
      </c>
      <c r="J564" s="405">
        <f t="shared" ref="J564" si="2258">I564+(I564*$D564*$D$2)</f>
        <v>1953.8280299999999</v>
      </c>
      <c r="K564" s="404">
        <v>1362.45</v>
      </c>
      <c r="L564" s="405">
        <f t="shared" ref="L564" si="2259">K564+(K564*$D564*$D$2)</f>
        <v>1726.22415</v>
      </c>
      <c r="M564" s="404">
        <v>1357.38</v>
      </c>
      <c r="N564" s="405">
        <f t="shared" ref="N564" si="2260">M564+(M564*$D564*$D$2)</f>
        <v>1719.8004600000002</v>
      </c>
      <c r="O564" s="404">
        <v>1458</v>
      </c>
      <c r="P564" s="405">
        <f t="shared" ref="P564" si="2261">O564+(O564*$D564*$D$2)</f>
        <v>1847.2860000000001</v>
      </c>
      <c r="Q564" s="404">
        <v>1362.45</v>
      </c>
      <c r="R564" s="405">
        <f t="shared" si="2069"/>
        <v>1726.22415</v>
      </c>
    </row>
    <row r="565" spans="1:18" x14ac:dyDescent="0.25">
      <c r="A565" s="402" t="s">
        <v>1360</v>
      </c>
      <c r="B565" s="402" t="s">
        <v>3113</v>
      </c>
      <c r="C565" s="402" t="s">
        <v>505</v>
      </c>
      <c r="D565" s="406">
        <v>1</v>
      </c>
      <c r="E565" s="402">
        <v>2131.58</v>
      </c>
      <c r="F565" s="403">
        <f t="shared" si="2064"/>
        <v>2700.7118599999999</v>
      </c>
      <c r="G565" s="402">
        <v>1962.15</v>
      </c>
      <c r="H565" s="403">
        <f t="shared" si="2064"/>
        <v>2486.0440500000004</v>
      </c>
      <c r="I565" s="402">
        <v>2207.63</v>
      </c>
      <c r="J565" s="403">
        <f t="shared" ref="J565" si="2262">I565+(I565*$D565*$D$2)</f>
        <v>2797.0672100000002</v>
      </c>
      <c r="K565" s="402">
        <v>1956.64</v>
      </c>
      <c r="L565" s="403">
        <f t="shared" ref="L565" si="2263">K565+(K565*$D565*$D$2)</f>
        <v>2479.0628800000004</v>
      </c>
      <c r="M565" s="402">
        <v>1953.29</v>
      </c>
      <c r="N565" s="403">
        <f t="shared" ref="N565" si="2264">M565+(M565*$D565*$D$2)</f>
        <v>2474.8184300000003</v>
      </c>
      <c r="O565" s="402">
        <v>2103.81</v>
      </c>
      <c r="P565" s="403">
        <f t="shared" ref="P565" si="2265">O565+(O565*$D565*$D$2)</f>
        <v>2665.52727</v>
      </c>
      <c r="Q565" s="402">
        <v>1956.64</v>
      </c>
      <c r="R565" s="403">
        <f t="shared" si="2069"/>
        <v>2479.0628800000004</v>
      </c>
    </row>
    <row r="566" spans="1:18" x14ac:dyDescent="0.25">
      <c r="A566" s="404" t="s">
        <v>1361</v>
      </c>
      <c r="B566" s="404" t="s">
        <v>3114</v>
      </c>
      <c r="C566" s="404" t="s">
        <v>505</v>
      </c>
      <c r="D566" s="406">
        <v>1</v>
      </c>
      <c r="E566" s="404">
        <v>3803.99</v>
      </c>
      <c r="F566" s="405">
        <f t="shared" si="2064"/>
        <v>4819.6553299999996</v>
      </c>
      <c r="G566" s="404">
        <v>3492.42</v>
      </c>
      <c r="H566" s="405">
        <f t="shared" si="2064"/>
        <v>4424.8961399999998</v>
      </c>
      <c r="I566" s="404">
        <v>3920.86</v>
      </c>
      <c r="J566" s="405">
        <f t="shared" ref="J566" si="2266">I566+(I566*$D566*$D$2)</f>
        <v>4967.7296200000001</v>
      </c>
      <c r="K566" s="404">
        <v>3489.21</v>
      </c>
      <c r="L566" s="405">
        <f t="shared" ref="L566" si="2267">K566+(K566*$D566*$D$2)</f>
        <v>4420.8290699999998</v>
      </c>
      <c r="M566" s="404">
        <v>3492.09</v>
      </c>
      <c r="N566" s="405">
        <f t="shared" ref="N566" si="2268">M566+(M566*$D566*$D$2)</f>
        <v>4424.4780300000002</v>
      </c>
      <c r="O566" s="404">
        <v>3774.21</v>
      </c>
      <c r="P566" s="405">
        <f t="shared" ref="P566" si="2269">O566+(O566*$D566*$D$2)</f>
        <v>4781.92407</v>
      </c>
      <c r="Q566" s="404">
        <v>3489.21</v>
      </c>
      <c r="R566" s="405">
        <f t="shared" si="2069"/>
        <v>4420.8290699999998</v>
      </c>
    </row>
    <row r="567" spans="1:18" x14ac:dyDescent="0.25">
      <c r="A567" s="402" t="s">
        <v>1362</v>
      </c>
      <c r="B567" s="402" t="s">
        <v>3115</v>
      </c>
      <c r="C567" s="402" t="s">
        <v>505</v>
      </c>
      <c r="D567" s="406">
        <v>1</v>
      </c>
      <c r="E567" s="402">
        <v>659.8</v>
      </c>
      <c r="F567" s="403">
        <f t="shared" si="2064"/>
        <v>835.96659999999997</v>
      </c>
      <c r="G567" s="402">
        <v>611.45000000000005</v>
      </c>
      <c r="H567" s="403">
        <f t="shared" si="2064"/>
        <v>774.70715000000007</v>
      </c>
      <c r="I567" s="402">
        <v>692.15</v>
      </c>
      <c r="J567" s="403">
        <f t="shared" ref="J567" si="2270">I567+(I567*$D567*$D$2)</f>
        <v>876.95405000000005</v>
      </c>
      <c r="K567" s="402">
        <v>606.99</v>
      </c>
      <c r="L567" s="403">
        <f t="shared" ref="L567" si="2271">K567+(K567*$D567*$D$2)</f>
        <v>769.05633</v>
      </c>
      <c r="M567" s="402">
        <v>601.80999999999995</v>
      </c>
      <c r="N567" s="403">
        <f t="shared" ref="N567" si="2272">M567+(M567*$D567*$D$2)</f>
        <v>762.49326999999994</v>
      </c>
      <c r="O567" s="402">
        <v>642.02</v>
      </c>
      <c r="P567" s="403">
        <f t="shared" ref="P567" si="2273">O567+(O567*$D567*$D$2)</f>
        <v>813.43934000000002</v>
      </c>
      <c r="Q567" s="402">
        <v>606.99</v>
      </c>
      <c r="R567" s="403">
        <f t="shared" si="2069"/>
        <v>769.05633</v>
      </c>
    </row>
    <row r="568" spans="1:18" x14ac:dyDescent="0.25">
      <c r="A568" s="404" t="s">
        <v>1363</v>
      </c>
      <c r="B568" s="404" t="s">
        <v>3116</v>
      </c>
      <c r="C568" s="404" t="s">
        <v>505</v>
      </c>
      <c r="D568" s="406">
        <v>1</v>
      </c>
      <c r="E568" s="404">
        <v>1082.6300000000001</v>
      </c>
      <c r="F568" s="405">
        <f t="shared" si="2064"/>
        <v>1371.6922100000002</v>
      </c>
      <c r="G568" s="404">
        <v>1000.84</v>
      </c>
      <c r="H568" s="405">
        <f t="shared" si="2064"/>
        <v>1268.0642800000001</v>
      </c>
      <c r="I568" s="404">
        <v>1130.1600000000001</v>
      </c>
      <c r="J568" s="405">
        <f t="shared" ref="J568" si="2274">I568+(I568*$D568*$D$2)</f>
        <v>1431.91272</v>
      </c>
      <c r="K568" s="404">
        <v>995.24</v>
      </c>
      <c r="L568" s="405">
        <f t="shared" ref="L568" si="2275">K568+(K568*$D568*$D$2)</f>
        <v>1260.9690800000001</v>
      </c>
      <c r="M568" s="404">
        <v>989.3</v>
      </c>
      <c r="N568" s="405">
        <f t="shared" ref="N568" si="2276">M568+(M568*$D568*$D$2)</f>
        <v>1253.4431</v>
      </c>
      <c r="O568" s="404">
        <v>1059.2</v>
      </c>
      <c r="P568" s="405">
        <f t="shared" ref="P568" si="2277">O568+(O568*$D568*$D$2)</f>
        <v>1342.0064000000002</v>
      </c>
      <c r="Q568" s="404">
        <v>995.24</v>
      </c>
      <c r="R568" s="405">
        <f t="shared" si="2069"/>
        <v>1260.9690800000001</v>
      </c>
    </row>
    <row r="569" spans="1:18" x14ac:dyDescent="0.25">
      <c r="A569" s="402" t="s">
        <v>127</v>
      </c>
      <c r="B569" s="402" t="s">
        <v>3117</v>
      </c>
      <c r="C569" s="402" t="s">
        <v>505</v>
      </c>
      <c r="D569" s="406">
        <v>1</v>
      </c>
      <c r="E569" s="402">
        <v>1649.57</v>
      </c>
      <c r="F569" s="403">
        <f t="shared" si="2064"/>
        <v>2090.0051899999999</v>
      </c>
      <c r="G569" s="402">
        <v>1521.54</v>
      </c>
      <c r="H569" s="403">
        <f t="shared" si="2064"/>
        <v>1927.7911799999999</v>
      </c>
      <c r="I569" s="402">
        <v>1714.68</v>
      </c>
      <c r="J569" s="403">
        <f t="shared" ref="J569" si="2278">I569+(I569*$D569*$D$2)</f>
        <v>2172.4995600000002</v>
      </c>
      <c r="K569" s="402">
        <v>1515.22</v>
      </c>
      <c r="L569" s="403">
        <f t="shared" ref="L569" si="2279">K569+(K569*$D569*$D$2)</f>
        <v>1919.7837400000001</v>
      </c>
      <c r="M569" s="402">
        <v>1509.63</v>
      </c>
      <c r="N569" s="403">
        <f t="shared" ref="N569" si="2280">M569+(M569*$D569*$D$2)</f>
        <v>1912.7012100000002</v>
      </c>
      <c r="O569" s="402">
        <v>1621.51</v>
      </c>
      <c r="P569" s="403">
        <f t="shared" ref="P569" si="2281">O569+(O569*$D569*$D$2)</f>
        <v>2054.4531699999998</v>
      </c>
      <c r="Q569" s="402">
        <v>1515.22</v>
      </c>
      <c r="R569" s="403">
        <f t="shared" si="2069"/>
        <v>1919.7837400000001</v>
      </c>
    </row>
    <row r="570" spans="1:18" x14ac:dyDescent="0.25">
      <c r="A570" s="404" t="s">
        <v>1364</v>
      </c>
      <c r="B570" s="404" t="s">
        <v>3118</v>
      </c>
      <c r="C570" s="404" t="s">
        <v>505</v>
      </c>
      <c r="D570" s="406">
        <v>1</v>
      </c>
      <c r="E570" s="404">
        <v>2375.87</v>
      </c>
      <c r="F570" s="405">
        <f t="shared" si="2064"/>
        <v>3010.2272899999998</v>
      </c>
      <c r="G570" s="404">
        <v>2186.84</v>
      </c>
      <c r="H570" s="405">
        <f t="shared" si="2064"/>
        <v>2770.7262800000003</v>
      </c>
      <c r="I570" s="404">
        <v>2460.25</v>
      </c>
      <c r="J570" s="405">
        <f t="shared" ref="J570" si="2282">I570+(I570*$D570*$D$2)</f>
        <v>3117.1367500000001</v>
      </c>
      <c r="K570" s="404">
        <v>2180.91</v>
      </c>
      <c r="L570" s="405">
        <f t="shared" ref="L570" si="2283">K570+(K570*$D570*$D$2)</f>
        <v>2763.2129699999996</v>
      </c>
      <c r="M570" s="404">
        <v>2177.33</v>
      </c>
      <c r="N570" s="405">
        <f t="shared" ref="N570" si="2284">M570+(M570*$D570*$D$2)</f>
        <v>2758.6771100000001</v>
      </c>
      <c r="O570" s="404">
        <v>2345.3200000000002</v>
      </c>
      <c r="P570" s="405">
        <f t="shared" ref="P570" si="2285">O570+(O570*$D570*$D$2)</f>
        <v>2971.5204400000002</v>
      </c>
      <c r="Q570" s="404">
        <v>2180.91</v>
      </c>
      <c r="R570" s="405">
        <f t="shared" si="2069"/>
        <v>2763.2129699999996</v>
      </c>
    </row>
    <row r="571" spans="1:18" x14ac:dyDescent="0.25">
      <c r="A571" s="402" t="s">
        <v>1365</v>
      </c>
      <c r="B571" s="402" t="s">
        <v>3119</v>
      </c>
      <c r="C571" s="402" t="s">
        <v>505</v>
      </c>
      <c r="D571" s="406">
        <v>1</v>
      </c>
      <c r="E571" s="402">
        <v>4251.8999999999996</v>
      </c>
      <c r="F571" s="403">
        <f t="shared" si="2064"/>
        <v>5387.1572999999999</v>
      </c>
      <c r="G571" s="402">
        <v>3903.27</v>
      </c>
      <c r="H571" s="403">
        <f t="shared" si="2064"/>
        <v>4945.4430899999998</v>
      </c>
      <c r="I571" s="402">
        <v>4381.6899999999996</v>
      </c>
      <c r="J571" s="403">
        <f t="shared" ref="J571" si="2286">I571+(I571*$D571*$D$2)</f>
        <v>5551.6012299999993</v>
      </c>
      <c r="K571" s="402">
        <v>3900.05</v>
      </c>
      <c r="L571" s="403">
        <f t="shared" ref="L571" si="2287">K571+(K571*$D571*$D$2)</f>
        <v>4941.3633500000005</v>
      </c>
      <c r="M571" s="402">
        <v>3903.63</v>
      </c>
      <c r="N571" s="403">
        <f t="shared" ref="N571" si="2288">M571+(M571*$D571*$D$2)</f>
        <v>4945.8992100000005</v>
      </c>
      <c r="O571" s="402">
        <v>4219.5</v>
      </c>
      <c r="P571" s="403">
        <f t="shared" ref="P571" si="2289">O571+(O571*$D571*$D$2)</f>
        <v>5346.1064999999999</v>
      </c>
      <c r="Q571" s="402">
        <v>3900.05</v>
      </c>
      <c r="R571" s="403">
        <f t="shared" si="2069"/>
        <v>4941.3633500000005</v>
      </c>
    </row>
    <row r="572" spans="1:18" x14ac:dyDescent="0.25">
      <c r="A572" s="404" t="s">
        <v>1366</v>
      </c>
      <c r="B572" s="404" t="s">
        <v>3120</v>
      </c>
      <c r="C572" s="404" t="s">
        <v>505</v>
      </c>
      <c r="D572" s="406">
        <v>1</v>
      </c>
      <c r="E572" s="404">
        <v>814.46</v>
      </c>
      <c r="F572" s="405">
        <f t="shared" si="2064"/>
        <v>1031.92082</v>
      </c>
      <c r="G572" s="404">
        <v>754.81</v>
      </c>
      <c r="H572" s="405">
        <f t="shared" si="2064"/>
        <v>956.34426999999994</v>
      </c>
      <c r="I572" s="404">
        <v>854.02</v>
      </c>
      <c r="J572" s="405">
        <f t="shared" ref="J572" si="2290">I572+(I572*$D572*$D$2)</f>
        <v>1082.0433399999999</v>
      </c>
      <c r="K572" s="404">
        <v>749.4</v>
      </c>
      <c r="L572" s="405">
        <f t="shared" ref="L572" si="2291">K572+(K572*$D572*$D$2)</f>
        <v>949.48979999999995</v>
      </c>
      <c r="M572" s="404">
        <v>743.1</v>
      </c>
      <c r="N572" s="405">
        <f t="shared" ref="N572" si="2292">M572+(M572*$D572*$D$2)</f>
        <v>941.5077</v>
      </c>
      <c r="O572" s="404">
        <v>792.82</v>
      </c>
      <c r="P572" s="405">
        <f t="shared" ref="P572" si="2293">O572+(O572*$D572*$D$2)</f>
        <v>1004.5029400000001</v>
      </c>
      <c r="Q572" s="404">
        <v>749.4</v>
      </c>
      <c r="R572" s="405">
        <f t="shared" si="2069"/>
        <v>949.48979999999995</v>
      </c>
    </row>
    <row r="573" spans="1:18" x14ac:dyDescent="0.25">
      <c r="A573" s="402" t="s">
        <v>1367</v>
      </c>
      <c r="B573" s="402" t="s">
        <v>3121</v>
      </c>
      <c r="C573" s="402" t="s">
        <v>505</v>
      </c>
      <c r="D573" s="406">
        <v>1</v>
      </c>
      <c r="E573" s="402">
        <v>1470.67</v>
      </c>
      <c r="F573" s="403">
        <f t="shared" si="2064"/>
        <v>1863.33889</v>
      </c>
      <c r="G573" s="402">
        <v>1359.31</v>
      </c>
      <c r="H573" s="403">
        <f t="shared" si="2064"/>
        <v>1722.24577</v>
      </c>
      <c r="I573" s="402">
        <v>1528.85</v>
      </c>
      <c r="J573" s="403">
        <f t="shared" ref="J573" si="2294">I573+(I573*$D573*$D$2)</f>
        <v>1937.0529499999998</v>
      </c>
      <c r="K573" s="402">
        <v>1362.59</v>
      </c>
      <c r="L573" s="403">
        <f t="shared" ref="L573" si="2295">K573+(K573*$D573*$D$2)</f>
        <v>1726.4015299999999</v>
      </c>
      <c r="M573" s="402">
        <v>1355.49</v>
      </c>
      <c r="N573" s="403">
        <f t="shared" ref="N573" si="2296">M573+(M573*$D573*$D$2)</f>
        <v>1717.4058300000002</v>
      </c>
      <c r="O573" s="402">
        <v>1442.31</v>
      </c>
      <c r="P573" s="403">
        <f t="shared" ref="P573" si="2297">O573+(O573*$D573*$D$2)</f>
        <v>1827.4067700000001</v>
      </c>
      <c r="Q573" s="402">
        <v>1362.59</v>
      </c>
      <c r="R573" s="403">
        <f t="shared" si="2069"/>
        <v>1726.4015299999999</v>
      </c>
    </row>
    <row r="574" spans="1:18" x14ac:dyDescent="0.25">
      <c r="A574" s="404" t="s">
        <v>1368</v>
      </c>
      <c r="B574" s="404" t="s">
        <v>3122</v>
      </c>
      <c r="C574" s="404" t="s">
        <v>505</v>
      </c>
      <c r="D574" s="406">
        <v>1</v>
      </c>
      <c r="E574" s="404">
        <v>2042.95</v>
      </c>
      <c r="F574" s="405">
        <f t="shared" si="2064"/>
        <v>2588.4176500000003</v>
      </c>
      <c r="G574" s="404">
        <v>1883.99</v>
      </c>
      <c r="H574" s="405">
        <f t="shared" si="2064"/>
        <v>2387.0153300000002</v>
      </c>
      <c r="I574" s="404">
        <v>2122.77</v>
      </c>
      <c r="J574" s="405">
        <f t="shared" ref="J574" si="2298">I574+(I574*$D574*$D$2)</f>
        <v>2689.5495900000001</v>
      </c>
      <c r="K574" s="404">
        <v>1876.67</v>
      </c>
      <c r="L574" s="405">
        <f t="shared" ref="L574" si="2299">K574+(K574*$D574*$D$2)</f>
        <v>2377.74089</v>
      </c>
      <c r="M574" s="404">
        <v>1870.08</v>
      </c>
      <c r="N574" s="405">
        <f t="shared" ref="N574" si="2300">M574+(M574*$D574*$D$2)</f>
        <v>2369.3913600000001</v>
      </c>
      <c r="O574" s="404">
        <v>2009.04</v>
      </c>
      <c r="P574" s="405">
        <f t="shared" ref="P574" si="2301">O574+(O574*$D574*$D$2)</f>
        <v>2545.4536800000001</v>
      </c>
      <c r="Q574" s="404">
        <v>1876.67</v>
      </c>
      <c r="R574" s="405">
        <f t="shared" si="2069"/>
        <v>2377.74089</v>
      </c>
    </row>
    <row r="575" spans="1:18" x14ac:dyDescent="0.25">
      <c r="A575" s="402" t="s">
        <v>1369</v>
      </c>
      <c r="B575" s="402" t="s">
        <v>3123</v>
      </c>
      <c r="C575" s="402" t="s">
        <v>505</v>
      </c>
      <c r="D575" s="406">
        <v>1</v>
      </c>
      <c r="E575" s="402">
        <v>2943.43</v>
      </c>
      <c r="F575" s="403">
        <f t="shared" si="2064"/>
        <v>3729.3258099999998</v>
      </c>
      <c r="G575" s="402">
        <v>2708.51</v>
      </c>
      <c r="H575" s="403">
        <f t="shared" si="2064"/>
        <v>3431.68217</v>
      </c>
      <c r="I575" s="402">
        <v>3046.47</v>
      </c>
      <c r="J575" s="403">
        <f t="shared" ref="J575" si="2302">I575+(I575*$D575*$D$2)</f>
        <v>3859.8774899999999</v>
      </c>
      <c r="K575" s="402">
        <v>2701.88</v>
      </c>
      <c r="L575" s="403">
        <f t="shared" ref="L575" si="2303">K575+(K575*$D575*$D$2)</f>
        <v>3423.2819600000003</v>
      </c>
      <c r="M575" s="402">
        <v>2698.1</v>
      </c>
      <c r="N575" s="403">
        <f t="shared" ref="N575" si="2304">M575+(M575*$D575*$D$2)</f>
        <v>3418.4926999999998</v>
      </c>
      <c r="O575" s="402">
        <v>2907.17</v>
      </c>
      <c r="P575" s="403">
        <f t="shared" ref="P575" si="2305">O575+(O575*$D575*$D$2)</f>
        <v>3683.3843900000002</v>
      </c>
      <c r="Q575" s="402">
        <v>2701.88</v>
      </c>
      <c r="R575" s="403">
        <f t="shared" si="2069"/>
        <v>3423.2819600000003</v>
      </c>
    </row>
    <row r="576" spans="1:18" x14ac:dyDescent="0.25">
      <c r="A576" s="404" t="s">
        <v>1370</v>
      </c>
      <c r="B576" s="404" t="s">
        <v>3124</v>
      </c>
      <c r="C576" s="404" t="s">
        <v>505</v>
      </c>
      <c r="D576" s="406">
        <v>1</v>
      </c>
      <c r="E576" s="404">
        <v>5375.22</v>
      </c>
      <c r="F576" s="405">
        <f t="shared" si="2064"/>
        <v>6810.4037400000007</v>
      </c>
      <c r="G576" s="404">
        <v>4920.0600000000004</v>
      </c>
      <c r="H576" s="405">
        <f t="shared" si="2064"/>
        <v>6233.7160200000008</v>
      </c>
      <c r="I576" s="404">
        <v>5546.34</v>
      </c>
      <c r="J576" s="405">
        <f t="shared" ref="J576" si="2306">I576+(I576*$D576*$D$2)</f>
        <v>7027.2127799999998</v>
      </c>
      <c r="K576" s="404">
        <v>4930.24</v>
      </c>
      <c r="L576" s="405">
        <f t="shared" ref="L576" si="2307">K576+(K576*$D576*$D$2)</f>
        <v>6246.6140799999994</v>
      </c>
      <c r="M576" s="404">
        <v>4936.0200000000004</v>
      </c>
      <c r="N576" s="405">
        <f t="shared" ref="N576" si="2308">M576+(M576*$D576*$D$2)</f>
        <v>6253.9373400000004</v>
      </c>
      <c r="O576" s="404">
        <v>5332.04</v>
      </c>
      <c r="P576" s="405">
        <f t="shared" ref="P576" si="2309">O576+(O576*$D576*$D$2)</f>
        <v>6755.6946800000005</v>
      </c>
      <c r="Q576" s="404">
        <v>4930.24</v>
      </c>
      <c r="R576" s="405">
        <f t="shared" si="2069"/>
        <v>6246.6140799999994</v>
      </c>
    </row>
    <row r="577" spans="1:18" x14ac:dyDescent="0.25">
      <c r="A577" s="402" t="s">
        <v>1371</v>
      </c>
      <c r="B577" s="402" t="s">
        <v>3125</v>
      </c>
      <c r="C577" s="402" t="s">
        <v>505</v>
      </c>
      <c r="D577" s="406">
        <v>1</v>
      </c>
      <c r="E577" s="402">
        <v>602.82000000000005</v>
      </c>
      <c r="F577" s="403">
        <f t="shared" si="2064"/>
        <v>763.77294000000006</v>
      </c>
      <c r="G577" s="402">
        <v>574.27</v>
      </c>
      <c r="H577" s="403">
        <f t="shared" si="2064"/>
        <v>727.60009000000002</v>
      </c>
      <c r="I577" s="402">
        <v>654.62</v>
      </c>
      <c r="J577" s="403">
        <f t="shared" ref="J577" si="2310">I577+(I577*$D577*$D$2)</f>
        <v>829.40354000000002</v>
      </c>
      <c r="K577" s="402">
        <v>585.03</v>
      </c>
      <c r="L577" s="403">
        <f t="shared" ref="L577" si="2311">K577+(K577*$D577*$D$2)</f>
        <v>741.23300999999992</v>
      </c>
      <c r="M577" s="402">
        <v>535.19000000000005</v>
      </c>
      <c r="N577" s="403">
        <f t="shared" ref="N577" si="2312">M577+(M577*$D577*$D$2)</f>
        <v>678.08573000000001</v>
      </c>
      <c r="O577" s="402">
        <v>568.65</v>
      </c>
      <c r="P577" s="403">
        <f t="shared" ref="P577" si="2313">O577+(O577*$D577*$D$2)</f>
        <v>720.47955000000002</v>
      </c>
      <c r="Q577" s="402">
        <v>585.03</v>
      </c>
      <c r="R577" s="403">
        <f t="shared" si="2069"/>
        <v>741.23300999999992</v>
      </c>
    </row>
    <row r="578" spans="1:18" x14ac:dyDescent="0.25">
      <c r="A578" s="404" t="s">
        <v>1372</v>
      </c>
      <c r="B578" s="404" t="s">
        <v>3126</v>
      </c>
      <c r="C578" s="404" t="s">
        <v>505</v>
      </c>
      <c r="D578" s="406">
        <v>1</v>
      </c>
      <c r="E578" s="404">
        <v>999.37</v>
      </c>
      <c r="F578" s="405">
        <f t="shared" si="2064"/>
        <v>1266.2017900000001</v>
      </c>
      <c r="G578" s="404">
        <v>952.36</v>
      </c>
      <c r="H578" s="405">
        <f t="shared" si="2064"/>
        <v>1206.64012</v>
      </c>
      <c r="I578" s="404">
        <v>1084.57</v>
      </c>
      <c r="J578" s="405">
        <f t="shared" ref="J578" si="2314">I578+(I578*$D578*$D$2)</f>
        <v>1374.1501899999998</v>
      </c>
      <c r="K578" s="404">
        <v>974.48</v>
      </c>
      <c r="L578" s="405">
        <f t="shared" ref="L578" si="2315">K578+(K578*$D578*$D$2)</f>
        <v>1234.66616</v>
      </c>
      <c r="M578" s="404">
        <v>885.78</v>
      </c>
      <c r="N578" s="405">
        <f t="shared" ref="N578" si="2316">M578+(M578*$D578*$D$2)</f>
        <v>1122.2832599999999</v>
      </c>
      <c r="O578" s="404">
        <v>943.94</v>
      </c>
      <c r="P578" s="405">
        <f t="shared" ref="P578" si="2317">O578+(O578*$D578*$D$2)</f>
        <v>1195.97198</v>
      </c>
      <c r="Q578" s="404">
        <v>974.48</v>
      </c>
      <c r="R578" s="405">
        <f t="shared" si="2069"/>
        <v>1234.66616</v>
      </c>
    </row>
    <row r="579" spans="1:18" x14ac:dyDescent="0.25">
      <c r="A579" s="402" t="s">
        <v>338</v>
      </c>
      <c r="B579" s="402" t="s">
        <v>339</v>
      </c>
      <c r="C579" s="402" t="s">
        <v>505</v>
      </c>
      <c r="D579" s="406">
        <v>1</v>
      </c>
      <c r="E579" s="402">
        <v>1538.87</v>
      </c>
      <c r="F579" s="403">
        <f t="shared" si="2064"/>
        <v>1949.74829</v>
      </c>
      <c r="G579" s="402">
        <v>1467.11</v>
      </c>
      <c r="H579" s="403">
        <f t="shared" si="2064"/>
        <v>1858.8283699999999</v>
      </c>
      <c r="I579" s="402">
        <v>1669.19</v>
      </c>
      <c r="J579" s="403">
        <f t="shared" ref="J579" si="2318">I579+(I579*$D579*$D$2)</f>
        <v>2114.86373</v>
      </c>
      <c r="K579" s="402">
        <v>1506.57</v>
      </c>
      <c r="L579" s="403">
        <f t="shared" ref="L579" si="2319">K579+(K579*$D579*$D$2)</f>
        <v>1908.8241899999998</v>
      </c>
      <c r="M579" s="402">
        <v>1362.34</v>
      </c>
      <c r="N579" s="403">
        <f t="shared" ref="N579" si="2320">M579+(M579*$D579*$D$2)</f>
        <v>1726.0847799999999</v>
      </c>
      <c r="O579" s="402">
        <v>1455.65</v>
      </c>
      <c r="P579" s="403">
        <f t="shared" ref="P579" si="2321">O579+(O579*$D579*$D$2)</f>
        <v>1844.3085500000002</v>
      </c>
      <c r="Q579" s="402">
        <v>1506.57</v>
      </c>
      <c r="R579" s="403">
        <f t="shared" si="2069"/>
        <v>1908.8241899999998</v>
      </c>
    </row>
    <row r="580" spans="1:18" x14ac:dyDescent="0.25">
      <c r="A580" s="404" t="s">
        <v>1373</v>
      </c>
      <c r="B580" s="404" t="s">
        <v>3127</v>
      </c>
      <c r="C580" s="404" t="s">
        <v>505</v>
      </c>
      <c r="D580" s="406">
        <v>1</v>
      </c>
      <c r="E580" s="404">
        <v>2217.86</v>
      </c>
      <c r="F580" s="405">
        <f t="shared" ref="F580:H643" si="2322">E580+(E580*$D580*$D$2)</f>
        <v>2810.02862</v>
      </c>
      <c r="G580" s="404">
        <v>2115.06</v>
      </c>
      <c r="H580" s="405">
        <f t="shared" si="2322"/>
        <v>2679.7810199999999</v>
      </c>
      <c r="I580" s="404">
        <v>2404.5</v>
      </c>
      <c r="J580" s="405">
        <f t="shared" ref="J580" si="2323">I580+(I580*$D580*$D$2)</f>
        <v>3046.5015000000003</v>
      </c>
      <c r="K580" s="404">
        <v>2178.9299999999998</v>
      </c>
      <c r="L580" s="405">
        <f t="shared" ref="L580" si="2324">K580+(K580*$D580*$D$2)</f>
        <v>2760.7043100000001</v>
      </c>
      <c r="M580" s="404">
        <v>1961.22</v>
      </c>
      <c r="N580" s="405">
        <f t="shared" ref="N580" si="2325">M580+(M580*$D580*$D$2)</f>
        <v>2484.8657400000002</v>
      </c>
      <c r="O580" s="404">
        <v>2100.21</v>
      </c>
      <c r="P580" s="405">
        <f t="shared" ref="P580" si="2326">O580+(O580*$D580*$D$2)</f>
        <v>2660.9660699999999</v>
      </c>
      <c r="Q580" s="404">
        <v>2178.9299999999998</v>
      </c>
      <c r="R580" s="405">
        <f t="shared" ref="R580:R643" si="2327">L580</f>
        <v>2760.7043100000001</v>
      </c>
    </row>
    <row r="581" spans="1:18" x14ac:dyDescent="0.25">
      <c r="A581" s="402" t="s">
        <v>1374</v>
      </c>
      <c r="B581" s="402" t="s">
        <v>3128</v>
      </c>
      <c r="C581" s="402" t="s">
        <v>505</v>
      </c>
      <c r="D581" s="406">
        <v>1</v>
      </c>
      <c r="E581" s="402">
        <v>3984.09</v>
      </c>
      <c r="F581" s="403">
        <f t="shared" si="2322"/>
        <v>5047.8420299999998</v>
      </c>
      <c r="G581" s="402">
        <v>3800.39</v>
      </c>
      <c r="H581" s="403">
        <f t="shared" si="2322"/>
        <v>4815.0941299999995</v>
      </c>
      <c r="I581" s="402">
        <v>4316.66</v>
      </c>
      <c r="J581" s="403">
        <f t="shared" ref="J581" si="2328">I581+(I581*$D581*$D$2)</f>
        <v>5469.2082200000004</v>
      </c>
      <c r="K581" s="402">
        <v>3931.74</v>
      </c>
      <c r="L581" s="403">
        <f t="shared" ref="L581" si="2329">K581+(K581*$D581*$D$2)</f>
        <v>4981.51458</v>
      </c>
      <c r="M581" s="402">
        <v>3516.94</v>
      </c>
      <c r="N581" s="403">
        <f t="shared" ref="N581" si="2330">M581+(M581*$D581*$D$2)</f>
        <v>4455.9629800000002</v>
      </c>
      <c r="O581" s="402">
        <v>3776.5</v>
      </c>
      <c r="P581" s="403">
        <f t="shared" ref="P581" si="2331">O581+(O581*$D581*$D$2)</f>
        <v>4784.8254999999999</v>
      </c>
      <c r="Q581" s="402">
        <v>3931.74</v>
      </c>
      <c r="R581" s="403">
        <f t="shared" si="2327"/>
        <v>4981.51458</v>
      </c>
    </row>
    <row r="582" spans="1:18" x14ac:dyDescent="0.25">
      <c r="A582" s="404" t="s">
        <v>1375</v>
      </c>
      <c r="B582" s="404" t="s">
        <v>3129</v>
      </c>
      <c r="C582" s="404" t="s">
        <v>505</v>
      </c>
      <c r="D582" s="406">
        <v>1</v>
      </c>
      <c r="E582" s="404">
        <v>633.35</v>
      </c>
      <c r="F582" s="405">
        <f t="shared" si="2322"/>
        <v>802.45445000000007</v>
      </c>
      <c r="G582" s="404">
        <v>603.4</v>
      </c>
      <c r="H582" s="405">
        <f t="shared" si="2322"/>
        <v>764.50779999999997</v>
      </c>
      <c r="I582" s="404">
        <v>687.77</v>
      </c>
      <c r="J582" s="405">
        <f t="shared" ref="J582" si="2332">I582+(I582*$D582*$D$2)</f>
        <v>871.40458999999998</v>
      </c>
      <c r="K582" s="404">
        <v>614.71</v>
      </c>
      <c r="L582" s="405">
        <f t="shared" ref="L582" si="2333">K582+(K582*$D582*$D$2)</f>
        <v>778.83757000000003</v>
      </c>
      <c r="M582" s="404">
        <v>562.21</v>
      </c>
      <c r="N582" s="405">
        <f t="shared" ref="N582" si="2334">M582+(M582*$D582*$D$2)</f>
        <v>712.32006999999999</v>
      </c>
      <c r="O582" s="404">
        <v>597.38</v>
      </c>
      <c r="P582" s="405">
        <f t="shared" ref="P582" si="2335">O582+(O582*$D582*$D$2)</f>
        <v>756.88045999999997</v>
      </c>
      <c r="Q582" s="404">
        <v>614.71</v>
      </c>
      <c r="R582" s="405">
        <f t="shared" si="2327"/>
        <v>778.83757000000003</v>
      </c>
    </row>
    <row r="583" spans="1:18" x14ac:dyDescent="0.25">
      <c r="A583" s="402" t="s">
        <v>1376</v>
      </c>
      <c r="B583" s="402" t="s">
        <v>3130</v>
      </c>
      <c r="C583" s="402" t="s">
        <v>505</v>
      </c>
      <c r="D583" s="406">
        <v>1</v>
      </c>
      <c r="E583" s="402">
        <v>1051.43</v>
      </c>
      <c r="F583" s="403">
        <f t="shared" si="2322"/>
        <v>1332.1618100000001</v>
      </c>
      <c r="G583" s="402">
        <v>1001.94</v>
      </c>
      <c r="H583" s="403">
        <f t="shared" si="2322"/>
        <v>1269.4579800000001</v>
      </c>
      <c r="I583" s="402">
        <v>1141.0999999999999</v>
      </c>
      <c r="J583" s="403">
        <f t="shared" ref="J583" si="2336">I583+(I583*$D583*$D$2)</f>
        <v>1445.7737</v>
      </c>
      <c r="K583" s="402">
        <v>1025.31</v>
      </c>
      <c r="L583" s="403">
        <f t="shared" ref="L583" si="2337">K583+(K583*$D583*$D$2)</f>
        <v>1299.0677699999999</v>
      </c>
      <c r="M583" s="402">
        <v>931.78</v>
      </c>
      <c r="N583" s="403">
        <f t="shared" ref="N583" si="2338">M583+(M583*$D583*$D$2)</f>
        <v>1180.5652599999999</v>
      </c>
      <c r="O583" s="402">
        <v>993</v>
      </c>
      <c r="P583" s="403">
        <f t="shared" ref="P583" si="2339">O583+(O583*$D583*$D$2)</f>
        <v>1258.1310000000001</v>
      </c>
      <c r="Q583" s="402">
        <v>1025.31</v>
      </c>
      <c r="R583" s="403">
        <f t="shared" si="2327"/>
        <v>1299.0677699999999</v>
      </c>
    </row>
    <row r="584" spans="1:18" x14ac:dyDescent="0.25">
      <c r="A584" s="404" t="s">
        <v>1377</v>
      </c>
      <c r="B584" s="404" t="s">
        <v>3131</v>
      </c>
      <c r="C584" s="404" t="s">
        <v>505</v>
      </c>
      <c r="D584" s="406">
        <v>1</v>
      </c>
      <c r="E584" s="404">
        <v>1613.41</v>
      </c>
      <c r="F584" s="405">
        <f t="shared" si="2322"/>
        <v>2044.19047</v>
      </c>
      <c r="G584" s="404">
        <v>1538.22</v>
      </c>
      <c r="H584" s="405">
        <f t="shared" si="2322"/>
        <v>1948.9247399999999</v>
      </c>
      <c r="I584" s="404">
        <v>1750.05</v>
      </c>
      <c r="J584" s="405">
        <f t="shared" ref="J584" si="2340">I584+(I584*$D584*$D$2)</f>
        <v>2217.3133499999999</v>
      </c>
      <c r="K584" s="404">
        <v>1579.67</v>
      </c>
      <c r="L584" s="405">
        <f t="shared" ref="L584" si="2341">K584+(K584*$D584*$D$2)</f>
        <v>2001.4418900000001</v>
      </c>
      <c r="M584" s="404">
        <v>1428.09</v>
      </c>
      <c r="N584" s="405">
        <f t="shared" ref="N584" si="2342">M584+(M584*$D584*$D$2)</f>
        <v>1809.39003</v>
      </c>
      <c r="O584" s="404">
        <v>1526</v>
      </c>
      <c r="P584" s="405">
        <f t="shared" ref="P584" si="2343">O584+(O584*$D584*$D$2)</f>
        <v>1933.442</v>
      </c>
      <c r="Q584" s="404">
        <v>1579.67</v>
      </c>
      <c r="R584" s="405">
        <f t="shared" si="2327"/>
        <v>2001.4418900000001</v>
      </c>
    </row>
    <row r="585" spans="1:18" x14ac:dyDescent="0.25">
      <c r="A585" s="402" t="s">
        <v>1378</v>
      </c>
      <c r="B585" s="402" t="s">
        <v>3132</v>
      </c>
      <c r="C585" s="402" t="s">
        <v>505</v>
      </c>
      <c r="D585" s="406">
        <v>1</v>
      </c>
      <c r="E585" s="402">
        <v>2332.7399999999998</v>
      </c>
      <c r="F585" s="403">
        <f t="shared" si="2322"/>
        <v>2955.58158</v>
      </c>
      <c r="G585" s="402">
        <v>2224.58</v>
      </c>
      <c r="H585" s="403">
        <f t="shared" si="2322"/>
        <v>2818.54286</v>
      </c>
      <c r="I585" s="402">
        <v>2528.98</v>
      </c>
      <c r="J585" s="403">
        <f t="shared" ref="J585" si="2344">I585+(I585*$D585*$D$2)</f>
        <v>3204.2176600000003</v>
      </c>
      <c r="K585" s="402">
        <v>2292.11</v>
      </c>
      <c r="L585" s="403">
        <f t="shared" ref="L585" si="2345">K585+(K585*$D585*$D$2)</f>
        <v>2904.1033700000003</v>
      </c>
      <c r="M585" s="402">
        <v>2062.5500000000002</v>
      </c>
      <c r="N585" s="403">
        <f t="shared" ref="N585" si="2346">M585+(M585*$D585*$D$2)</f>
        <v>2613.2508500000004</v>
      </c>
      <c r="O585" s="402">
        <v>2208.84</v>
      </c>
      <c r="P585" s="403">
        <f t="shared" ref="P585" si="2347">O585+(O585*$D585*$D$2)</f>
        <v>2798.6002800000001</v>
      </c>
      <c r="Q585" s="402">
        <v>2292.11</v>
      </c>
      <c r="R585" s="403">
        <f t="shared" si="2327"/>
        <v>2904.1033700000003</v>
      </c>
    </row>
    <row r="586" spans="1:18" x14ac:dyDescent="0.25">
      <c r="A586" s="404" t="s">
        <v>1379</v>
      </c>
      <c r="B586" s="404" t="s">
        <v>3133</v>
      </c>
      <c r="C586" s="404" t="s">
        <v>505</v>
      </c>
      <c r="D586" s="406">
        <v>1</v>
      </c>
      <c r="E586" s="404">
        <v>4197.99</v>
      </c>
      <c r="F586" s="405">
        <f t="shared" si="2322"/>
        <v>5318.8533299999999</v>
      </c>
      <c r="G586" s="404">
        <v>4004.33</v>
      </c>
      <c r="H586" s="405">
        <f t="shared" si="2322"/>
        <v>5073.4861099999998</v>
      </c>
      <c r="I586" s="404">
        <v>4548.3500000000004</v>
      </c>
      <c r="J586" s="405">
        <f t="shared" ref="J586" si="2348">I586+(I586*$D586*$D$2)</f>
        <v>5762.7594500000005</v>
      </c>
      <c r="K586" s="404">
        <v>4143.3</v>
      </c>
      <c r="L586" s="405">
        <f t="shared" ref="L586" si="2349">K586+(K586*$D586*$D$2)</f>
        <v>5249.5611000000008</v>
      </c>
      <c r="M586" s="404">
        <v>3705.41</v>
      </c>
      <c r="N586" s="405">
        <f t="shared" ref="N586" si="2350">M586+(M586*$D586*$D$2)</f>
        <v>4694.7544699999999</v>
      </c>
      <c r="O586" s="404">
        <v>3979.03</v>
      </c>
      <c r="P586" s="405">
        <f t="shared" ref="P586" si="2351">O586+(O586*$D586*$D$2)</f>
        <v>5041.4310100000002</v>
      </c>
      <c r="Q586" s="404">
        <v>4143.3</v>
      </c>
      <c r="R586" s="405">
        <f t="shared" si="2327"/>
        <v>5249.5611000000008</v>
      </c>
    </row>
    <row r="587" spans="1:18" x14ac:dyDescent="0.25">
      <c r="A587" s="402" t="s">
        <v>1380</v>
      </c>
      <c r="B587" s="402" t="s">
        <v>3134</v>
      </c>
      <c r="C587" s="402" t="s">
        <v>505</v>
      </c>
      <c r="D587" s="406">
        <v>1</v>
      </c>
      <c r="E587" s="402">
        <v>707.26</v>
      </c>
      <c r="F587" s="403">
        <f t="shared" si="2322"/>
        <v>896.09842000000003</v>
      </c>
      <c r="G587" s="402">
        <v>673.58</v>
      </c>
      <c r="H587" s="403">
        <f t="shared" si="2322"/>
        <v>853.42586000000006</v>
      </c>
      <c r="I587" s="402">
        <v>768.16</v>
      </c>
      <c r="J587" s="403">
        <f t="shared" ref="J587" si="2352">I587+(I587*$D587*$D$2)</f>
        <v>973.25872000000004</v>
      </c>
      <c r="K587" s="402">
        <v>686.43</v>
      </c>
      <c r="L587" s="403">
        <f t="shared" ref="L587" si="2353">K587+(K587*$D587*$D$2)</f>
        <v>869.7068099999999</v>
      </c>
      <c r="M587" s="402">
        <v>627.66</v>
      </c>
      <c r="N587" s="403">
        <f t="shared" ref="N587" si="2354">M587+(M587*$D587*$D$2)</f>
        <v>795.24522000000002</v>
      </c>
      <c r="O587" s="402">
        <v>666.89</v>
      </c>
      <c r="P587" s="403">
        <f t="shared" ref="P587" si="2355">O587+(O587*$D587*$D$2)</f>
        <v>844.94962999999996</v>
      </c>
      <c r="Q587" s="402">
        <v>686.43</v>
      </c>
      <c r="R587" s="403">
        <f t="shared" si="2327"/>
        <v>869.7068099999999</v>
      </c>
    </row>
    <row r="588" spans="1:18" x14ac:dyDescent="0.25">
      <c r="A588" s="404" t="s">
        <v>1381</v>
      </c>
      <c r="B588" s="404" t="s">
        <v>3135</v>
      </c>
      <c r="C588" s="404" t="s">
        <v>505</v>
      </c>
      <c r="D588" s="406">
        <v>1</v>
      </c>
      <c r="E588" s="404">
        <v>1170.0999999999999</v>
      </c>
      <c r="F588" s="405">
        <f t="shared" si="2322"/>
        <v>1482.5166999999999</v>
      </c>
      <c r="G588" s="404">
        <v>1114.94</v>
      </c>
      <c r="H588" s="405">
        <f t="shared" si="2322"/>
        <v>1412.62898</v>
      </c>
      <c r="I588" s="404">
        <v>1269.8800000000001</v>
      </c>
      <c r="J588" s="405">
        <f t="shared" ref="J588" si="2356">I588+(I588*$D588*$D$2)</f>
        <v>1608.9379600000002</v>
      </c>
      <c r="K588" s="404">
        <v>1141.08</v>
      </c>
      <c r="L588" s="405">
        <f t="shared" ref="L588" si="2357">K588+(K588*$D588*$D$2)</f>
        <v>1445.74836</v>
      </c>
      <c r="M588" s="404">
        <v>1036.81</v>
      </c>
      <c r="N588" s="405">
        <f t="shared" ref="N588" si="2358">M588+(M588*$D588*$D$2)</f>
        <v>1313.6382699999999</v>
      </c>
      <c r="O588" s="404">
        <v>1104.8599999999999</v>
      </c>
      <c r="P588" s="405">
        <f t="shared" ref="P588" si="2359">O588+(O588*$D588*$D$2)</f>
        <v>1399.8576199999998</v>
      </c>
      <c r="Q588" s="404">
        <v>1141.08</v>
      </c>
      <c r="R588" s="405">
        <f t="shared" si="2327"/>
        <v>1445.74836</v>
      </c>
    </row>
    <row r="589" spans="1:18" x14ac:dyDescent="0.25">
      <c r="A589" s="402" t="s">
        <v>1382</v>
      </c>
      <c r="B589" s="402" t="s">
        <v>3136</v>
      </c>
      <c r="C589" s="402" t="s">
        <v>505</v>
      </c>
      <c r="D589" s="406">
        <v>1</v>
      </c>
      <c r="E589" s="402">
        <v>1794.91</v>
      </c>
      <c r="F589" s="403">
        <f t="shared" si="2322"/>
        <v>2274.1509700000001</v>
      </c>
      <c r="G589" s="402">
        <v>1711.13</v>
      </c>
      <c r="H589" s="403">
        <f t="shared" si="2322"/>
        <v>2168.00171</v>
      </c>
      <c r="I589" s="402">
        <v>1946.84</v>
      </c>
      <c r="J589" s="403">
        <f t="shared" ref="J589" si="2360">I589+(I589*$D589*$D$2)</f>
        <v>2466.6462799999999</v>
      </c>
      <c r="K589" s="402">
        <v>1757.56</v>
      </c>
      <c r="L589" s="403">
        <f t="shared" ref="L589" si="2361">K589+(K589*$D589*$D$2)</f>
        <v>2226.82852</v>
      </c>
      <c r="M589" s="402">
        <v>1588.56</v>
      </c>
      <c r="N589" s="403">
        <f t="shared" ref="N589" si="2362">M589+(M589*$D589*$D$2)</f>
        <v>2012.70552</v>
      </c>
      <c r="O589" s="402">
        <v>1697.38</v>
      </c>
      <c r="P589" s="403">
        <f t="shared" ref="P589" si="2363">O589+(O589*$D589*$D$2)</f>
        <v>2150.5804600000001</v>
      </c>
      <c r="Q589" s="402">
        <v>1757.56</v>
      </c>
      <c r="R589" s="403">
        <f t="shared" si="2327"/>
        <v>2226.82852</v>
      </c>
    </row>
    <row r="590" spans="1:18" x14ac:dyDescent="0.25">
      <c r="A590" s="404" t="s">
        <v>1383</v>
      </c>
      <c r="B590" s="404" t="s">
        <v>3137</v>
      </c>
      <c r="C590" s="404" t="s">
        <v>505</v>
      </c>
      <c r="D590" s="406">
        <v>1</v>
      </c>
      <c r="E590" s="404">
        <v>2601.61</v>
      </c>
      <c r="F590" s="405">
        <f t="shared" si="2322"/>
        <v>3296.2398700000003</v>
      </c>
      <c r="G590" s="404">
        <v>2480.86</v>
      </c>
      <c r="H590" s="405">
        <f t="shared" si="2322"/>
        <v>3143.24962</v>
      </c>
      <c r="I590" s="404">
        <v>2820.43</v>
      </c>
      <c r="J590" s="405">
        <f t="shared" ref="J590" si="2364">I590+(I590*$D590*$D$2)</f>
        <v>3573.4848099999999</v>
      </c>
      <c r="K590" s="404">
        <v>2556.6999999999998</v>
      </c>
      <c r="L590" s="405">
        <f t="shared" ref="L590" si="2365">K590+(K590*$D590*$D$2)</f>
        <v>3239.3388999999997</v>
      </c>
      <c r="M590" s="404">
        <v>2299.79</v>
      </c>
      <c r="N590" s="405">
        <f t="shared" ref="N590" si="2366">M590+(M590*$D590*$D$2)</f>
        <v>2913.8339299999998</v>
      </c>
      <c r="O590" s="404">
        <v>2462.98</v>
      </c>
      <c r="P590" s="405">
        <f t="shared" ref="P590" si="2367">O590+(O590*$D590*$D$2)</f>
        <v>3120.59566</v>
      </c>
      <c r="Q590" s="404">
        <v>2556.6999999999998</v>
      </c>
      <c r="R590" s="405">
        <f t="shared" si="2327"/>
        <v>3239.3388999999997</v>
      </c>
    </row>
    <row r="591" spans="1:18" x14ac:dyDescent="0.25">
      <c r="A591" s="402" t="s">
        <v>1384</v>
      </c>
      <c r="B591" s="402" t="s">
        <v>3138</v>
      </c>
      <c r="C591" s="402" t="s">
        <v>505</v>
      </c>
      <c r="D591" s="406">
        <v>1</v>
      </c>
      <c r="E591" s="402">
        <v>4695.04</v>
      </c>
      <c r="F591" s="403">
        <f t="shared" si="2322"/>
        <v>5948.6156799999999</v>
      </c>
      <c r="G591" s="402">
        <v>4478.3100000000004</v>
      </c>
      <c r="H591" s="403">
        <f t="shared" si="2322"/>
        <v>5674.0187700000006</v>
      </c>
      <c r="I591" s="402">
        <v>5086.79</v>
      </c>
      <c r="J591" s="403">
        <f t="shared" ref="J591" si="2368">I591+(I591*$D591*$D$2)</f>
        <v>6444.9629299999997</v>
      </c>
      <c r="K591" s="402">
        <v>4634.72</v>
      </c>
      <c r="L591" s="403">
        <f t="shared" ref="L591" si="2369">K591+(K591*$D591*$D$2)</f>
        <v>5872.1902399999999</v>
      </c>
      <c r="M591" s="402">
        <v>4143.32</v>
      </c>
      <c r="N591" s="403">
        <f t="shared" ref="N591" si="2370">M591+(M591*$D591*$D$2)</f>
        <v>5249.5864399999991</v>
      </c>
      <c r="O591" s="402">
        <v>4449.58</v>
      </c>
      <c r="P591" s="403">
        <f t="shared" ref="P591" si="2371">O591+(O591*$D591*$D$2)</f>
        <v>5637.6178600000003</v>
      </c>
      <c r="Q591" s="402">
        <v>4634.72</v>
      </c>
      <c r="R591" s="403">
        <f t="shared" si="2327"/>
        <v>5872.1902399999999</v>
      </c>
    </row>
    <row r="592" spans="1:18" x14ac:dyDescent="0.25">
      <c r="A592" s="404" t="s">
        <v>1385</v>
      </c>
      <c r="B592" s="404" t="s">
        <v>3139</v>
      </c>
      <c r="C592" s="404" t="s">
        <v>505</v>
      </c>
      <c r="D592" s="406">
        <v>1</v>
      </c>
      <c r="E592" s="404">
        <v>873.89</v>
      </c>
      <c r="F592" s="405">
        <f t="shared" si="2322"/>
        <v>1107.2186300000001</v>
      </c>
      <c r="G592" s="404">
        <v>832.31</v>
      </c>
      <c r="H592" s="405">
        <f t="shared" si="2322"/>
        <v>1054.5367699999999</v>
      </c>
      <c r="I592" s="404">
        <v>948.93</v>
      </c>
      <c r="J592" s="405">
        <f t="shared" ref="J592" si="2372">I592+(I592*$D592*$D$2)</f>
        <v>1202.29431</v>
      </c>
      <c r="K592" s="404">
        <v>848.47</v>
      </c>
      <c r="L592" s="405">
        <f t="shared" ref="L592" si="2373">K592+(K592*$D592*$D$2)</f>
        <v>1075.0114900000001</v>
      </c>
      <c r="M592" s="404">
        <v>775.38</v>
      </c>
      <c r="N592" s="405">
        <f t="shared" ref="N592" si="2374">M592+(M592*$D592*$D$2)</f>
        <v>982.40646000000004</v>
      </c>
      <c r="O592" s="404">
        <v>823.84</v>
      </c>
      <c r="P592" s="405">
        <f t="shared" ref="P592" si="2375">O592+(O592*$D592*$D$2)</f>
        <v>1043.80528</v>
      </c>
      <c r="Q592" s="404">
        <v>848.47</v>
      </c>
      <c r="R592" s="405">
        <f t="shared" si="2327"/>
        <v>1075.0114900000001</v>
      </c>
    </row>
    <row r="593" spans="1:18" x14ac:dyDescent="0.25">
      <c r="A593" s="402" t="s">
        <v>1386</v>
      </c>
      <c r="B593" s="402" t="s">
        <v>3140</v>
      </c>
      <c r="C593" s="402" t="s">
        <v>505</v>
      </c>
      <c r="D593" s="406">
        <v>1</v>
      </c>
      <c r="E593" s="402">
        <v>1580.62</v>
      </c>
      <c r="F593" s="403">
        <f t="shared" si="2322"/>
        <v>2002.64554</v>
      </c>
      <c r="G593" s="402">
        <v>1502.28</v>
      </c>
      <c r="H593" s="403">
        <f t="shared" si="2322"/>
        <v>1903.38876</v>
      </c>
      <c r="I593" s="402">
        <v>1704.07</v>
      </c>
      <c r="J593" s="403">
        <f t="shared" ref="J593" si="2376">I593+(I593*$D593*$D$2)</f>
        <v>2159.0566899999999</v>
      </c>
      <c r="K593" s="402">
        <v>1545.29</v>
      </c>
      <c r="L593" s="403">
        <f t="shared" ref="L593" si="2377">K593+(K593*$D593*$D$2)</f>
        <v>1957.8824300000001</v>
      </c>
      <c r="M593" s="402">
        <v>1415.06</v>
      </c>
      <c r="N593" s="403">
        <f t="shared" ref="N593" si="2378">M593+(M593*$D593*$D$2)</f>
        <v>1792.88102</v>
      </c>
      <c r="O593" s="402">
        <v>1499.51</v>
      </c>
      <c r="P593" s="403">
        <f t="shared" ref="P593" si="2379">O593+(O593*$D593*$D$2)</f>
        <v>1899.8791699999999</v>
      </c>
      <c r="Q593" s="402">
        <v>1545.29</v>
      </c>
      <c r="R593" s="403">
        <f t="shared" si="2327"/>
        <v>1957.8824300000001</v>
      </c>
    </row>
    <row r="594" spans="1:18" x14ac:dyDescent="0.25">
      <c r="A594" s="404" t="s">
        <v>1387</v>
      </c>
      <c r="B594" s="404" t="s">
        <v>3141</v>
      </c>
      <c r="C594" s="404" t="s">
        <v>505</v>
      </c>
      <c r="D594" s="406">
        <v>1</v>
      </c>
      <c r="E594" s="404">
        <v>2225.5</v>
      </c>
      <c r="F594" s="405">
        <f t="shared" si="2322"/>
        <v>2819.7085000000002</v>
      </c>
      <c r="G594" s="404">
        <v>2121.38</v>
      </c>
      <c r="H594" s="405">
        <f t="shared" si="2322"/>
        <v>2687.7884600000002</v>
      </c>
      <c r="I594" s="404">
        <v>2413.69</v>
      </c>
      <c r="J594" s="405">
        <f t="shared" ref="J594" si="2380">I594+(I594*$D594*$D$2)</f>
        <v>3058.1452300000001</v>
      </c>
      <c r="K594" s="404">
        <v>2180.02</v>
      </c>
      <c r="L594" s="405">
        <f t="shared" ref="L594" si="2381">K594+(K594*$D594*$D$2)</f>
        <v>2762.0853400000001</v>
      </c>
      <c r="M594" s="404">
        <v>1968.98</v>
      </c>
      <c r="N594" s="405">
        <f t="shared" ref="N594" si="2382">M594+(M594*$D594*$D$2)</f>
        <v>2494.6976599999998</v>
      </c>
      <c r="O594" s="404">
        <v>2104.0300000000002</v>
      </c>
      <c r="P594" s="405">
        <f t="shared" ref="P594" si="2383">O594+(O594*$D594*$D$2)</f>
        <v>2665.8060100000002</v>
      </c>
      <c r="Q594" s="404">
        <v>2180.02</v>
      </c>
      <c r="R594" s="405">
        <f t="shared" si="2327"/>
        <v>2762.0853400000001</v>
      </c>
    </row>
    <row r="595" spans="1:18" x14ac:dyDescent="0.25">
      <c r="A595" s="402" t="s">
        <v>1388</v>
      </c>
      <c r="B595" s="402" t="s">
        <v>3142</v>
      </c>
      <c r="C595" s="402" t="s">
        <v>505</v>
      </c>
      <c r="D595" s="406">
        <v>1</v>
      </c>
      <c r="E595" s="402">
        <v>3227.48</v>
      </c>
      <c r="F595" s="403">
        <f t="shared" si="2322"/>
        <v>4089.2171600000001</v>
      </c>
      <c r="G595" s="402">
        <v>3077.45</v>
      </c>
      <c r="H595" s="403">
        <f t="shared" si="2322"/>
        <v>3899.1291499999998</v>
      </c>
      <c r="I595" s="402">
        <v>3498.74</v>
      </c>
      <c r="J595" s="403">
        <f t="shared" ref="J595" si="2384">I595+(I595*$D595*$D$2)</f>
        <v>4432.9035800000001</v>
      </c>
      <c r="K595" s="402">
        <v>3173.28</v>
      </c>
      <c r="L595" s="403">
        <f t="shared" ref="L595" si="2385">K595+(K595*$D595*$D$2)</f>
        <v>4020.5457600000004</v>
      </c>
      <c r="M595" s="402">
        <v>2851.85</v>
      </c>
      <c r="N595" s="403">
        <f t="shared" ref="N595" si="2386">M595+(M595*$D595*$D$2)</f>
        <v>3613.2939499999998</v>
      </c>
      <c r="O595" s="402">
        <v>3054.79</v>
      </c>
      <c r="P595" s="403">
        <f t="shared" ref="P595" si="2387">O595+(O595*$D595*$D$2)</f>
        <v>3870.4189299999998</v>
      </c>
      <c r="Q595" s="402">
        <v>3173.28</v>
      </c>
      <c r="R595" s="403">
        <f t="shared" si="2327"/>
        <v>4020.5457600000004</v>
      </c>
    </row>
    <row r="596" spans="1:18" x14ac:dyDescent="0.25">
      <c r="A596" s="404" t="s">
        <v>1389</v>
      </c>
      <c r="B596" s="404" t="s">
        <v>3143</v>
      </c>
      <c r="C596" s="404" t="s">
        <v>505</v>
      </c>
      <c r="D596" s="406">
        <v>1</v>
      </c>
      <c r="E596" s="404">
        <v>5935.83</v>
      </c>
      <c r="F596" s="405">
        <f t="shared" si="2322"/>
        <v>7520.69661</v>
      </c>
      <c r="G596" s="404">
        <v>5646.04</v>
      </c>
      <c r="H596" s="405">
        <f t="shared" si="2322"/>
        <v>7153.5326800000003</v>
      </c>
      <c r="I596" s="404">
        <v>6436.97</v>
      </c>
      <c r="J596" s="405">
        <f t="shared" ref="J596" si="2388">I596+(I596*$D596*$D$2)</f>
        <v>8155.6409899999999</v>
      </c>
      <c r="K596" s="404">
        <v>5857.53</v>
      </c>
      <c r="L596" s="405">
        <f t="shared" ref="L596" si="2389">K596+(K596*$D596*$D$2)</f>
        <v>7421.4905099999996</v>
      </c>
      <c r="M596" s="404">
        <v>5238.75</v>
      </c>
      <c r="N596" s="405">
        <f t="shared" ref="N596" si="2390">M596+(M596*$D596*$D$2)</f>
        <v>6637.4962500000001</v>
      </c>
      <c r="O596" s="404">
        <v>5622.47</v>
      </c>
      <c r="P596" s="405">
        <f t="shared" ref="P596" si="2391">O596+(O596*$D596*$D$2)</f>
        <v>7123.6694900000002</v>
      </c>
      <c r="Q596" s="404">
        <v>5857.53</v>
      </c>
      <c r="R596" s="405">
        <f t="shared" si="2327"/>
        <v>7421.4905099999996</v>
      </c>
    </row>
    <row r="597" spans="1:18" x14ac:dyDescent="0.25">
      <c r="A597" s="402" t="s">
        <v>1390</v>
      </c>
      <c r="B597" s="402" t="s">
        <v>3144</v>
      </c>
      <c r="C597" s="402" t="s">
        <v>23</v>
      </c>
      <c r="D597" s="406">
        <v>1</v>
      </c>
      <c r="E597" s="402">
        <v>1084.71</v>
      </c>
      <c r="F597" s="403">
        <f t="shared" si="2322"/>
        <v>1374.3275699999999</v>
      </c>
      <c r="G597" s="402">
        <v>997.35</v>
      </c>
      <c r="H597" s="403">
        <f t="shared" si="2322"/>
        <v>1263.6424500000001</v>
      </c>
      <c r="I597" s="402">
        <v>1113.33</v>
      </c>
      <c r="J597" s="403">
        <f t="shared" ref="J597" si="2392">I597+(I597*$D597*$D$2)</f>
        <v>1410.5891099999999</v>
      </c>
      <c r="K597" s="402">
        <v>999.28</v>
      </c>
      <c r="L597" s="403">
        <f t="shared" ref="L597" si="2393">K597+(K597*$D597*$D$2)</f>
        <v>1266.0877599999999</v>
      </c>
      <c r="M597" s="402">
        <v>1003.04</v>
      </c>
      <c r="N597" s="403">
        <f t="shared" ref="N597" si="2394">M597+(M597*$D597*$D$2)</f>
        <v>1270.85168</v>
      </c>
      <c r="O597" s="402">
        <v>1079.6300000000001</v>
      </c>
      <c r="P597" s="403">
        <f t="shared" ref="P597" si="2395">O597+(O597*$D597*$D$2)</f>
        <v>1367.8912100000002</v>
      </c>
      <c r="Q597" s="402">
        <v>999.28</v>
      </c>
      <c r="R597" s="403">
        <f t="shared" si="2327"/>
        <v>1266.0877599999999</v>
      </c>
    </row>
    <row r="598" spans="1:18" x14ac:dyDescent="0.25">
      <c r="A598" s="404" t="s">
        <v>1391</v>
      </c>
      <c r="B598" s="404" t="s">
        <v>3145</v>
      </c>
      <c r="C598" s="404" t="s">
        <v>23</v>
      </c>
      <c r="D598" s="406">
        <v>1</v>
      </c>
      <c r="E598" s="404">
        <v>1384.97</v>
      </c>
      <c r="F598" s="405">
        <f t="shared" si="2322"/>
        <v>1754.7569900000001</v>
      </c>
      <c r="G598" s="404">
        <v>1281.8900000000001</v>
      </c>
      <c r="H598" s="405">
        <f t="shared" si="2322"/>
        <v>1624.1546300000002</v>
      </c>
      <c r="I598" s="404">
        <v>1421.57</v>
      </c>
      <c r="J598" s="405">
        <f t="shared" ref="J598" si="2396">I598+(I598*$D598*$D$2)</f>
        <v>1801.1291899999999</v>
      </c>
      <c r="K598" s="404">
        <v>1277.96</v>
      </c>
      <c r="L598" s="405">
        <f t="shared" ref="L598" si="2397">K598+(K598*$D598*$D$2)</f>
        <v>1619.1753200000001</v>
      </c>
      <c r="M598" s="404">
        <v>1280.8800000000001</v>
      </c>
      <c r="N598" s="405">
        <f t="shared" ref="N598" si="2398">M598+(M598*$D598*$D$2)</f>
        <v>1622.8749600000001</v>
      </c>
      <c r="O598" s="404">
        <v>1376.49</v>
      </c>
      <c r="P598" s="405">
        <f t="shared" ref="P598" si="2399">O598+(O598*$D598*$D$2)</f>
        <v>1744.0128300000001</v>
      </c>
      <c r="Q598" s="404">
        <v>1277.96</v>
      </c>
      <c r="R598" s="405">
        <f t="shared" si="2327"/>
        <v>1619.1753200000001</v>
      </c>
    </row>
    <row r="599" spans="1:18" x14ac:dyDescent="0.25">
      <c r="A599" s="402" t="s">
        <v>1392</v>
      </c>
      <c r="B599" s="402" t="s">
        <v>3146</v>
      </c>
      <c r="C599" s="402" t="s">
        <v>23</v>
      </c>
      <c r="D599" s="406">
        <v>1</v>
      </c>
      <c r="E599" s="402">
        <v>2153.2399999999998</v>
      </c>
      <c r="F599" s="403">
        <f t="shared" si="2322"/>
        <v>2728.1550799999995</v>
      </c>
      <c r="G599" s="402">
        <v>2004.08</v>
      </c>
      <c r="H599" s="403">
        <f t="shared" si="2322"/>
        <v>2539.1693599999999</v>
      </c>
      <c r="I599" s="402">
        <v>2197.15</v>
      </c>
      <c r="J599" s="403">
        <f t="shared" ref="J599" si="2400">I599+(I599*$D599*$D$2)</f>
        <v>2783.7890500000003</v>
      </c>
      <c r="K599" s="402">
        <v>1987.13</v>
      </c>
      <c r="L599" s="403">
        <f t="shared" ref="L599" si="2401">K599+(K599*$D599*$D$2)</f>
        <v>2517.69371</v>
      </c>
      <c r="M599" s="402">
        <v>1992.91</v>
      </c>
      <c r="N599" s="403">
        <f t="shared" ref="N599" si="2402">M599+(M599*$D599*$D$2)</f>
        <v>2525.0169700000001</v>
      </c>
      <c r="O599" s="402">
        <v>2146.35</v>
      </c>
      <c r="P599" s="403">
        <f t="shared" ref="P599" si="2403">O599+(O599*$D599*$D$2)</f>
        <v>2719.4254499999997</v>
      </c>
      <c r="Q599" s="402">
        <v>1987.13</v>
      </c>
      <c r="R599" s="403">
        <f t="shared" si="2327"/>
        <v>2517.69371</v>
      </c>
    </row>
    <row r="600" spans="1:18" x14ac:dyDescent="0.25">
      <c r="A600" s="404" t="s">
        <v>1393</v>
      </c>
      <c r="B600" s="404" t="s">
        <v>3147</v>
      </c>
      <c r="C600" s="404" t="s">
        <v>23</v>
      </c>
      <c r="D600" s="406">
        <v>1</v>
      </c>
      <c r="E600" s="404">
        <v>1158.5999999999999</v>
      </c>
      <c r="F600" s="405">
        <f t="shared" si="2322"/>
        <v>1467.9461999999999</v>
      </c>
      <c r="G600" s="404">
        <v>1095.47</v>
      </c>
      <c r="H600" s="405">
        <f t="shared" si="2322"/>
        <v>1387.9604899999999</v>
      </c>
      <c r="I600" s="404">
        <v>1234.49</v>
      </c>
      <c r="J600" s="405">
        <f t="shared" ref="J600" si="2404">I600+(I600*$D600*$D$2)</f>
        <v>1564.0988299999999</v>
      </c>
      <c r="K600" s="404">
        <v>1126.53</v>
      </c>
      <c r="L600" s="405">
        <f t="shared" ref="L600" si="2405">K600+(K600*$D600*$D$2)</f>
        <v>1427.31351</v>
      </c>
      <c r="M600" s="404">
        <v>1043.55</v>
      </c>
      <c r="N600" s="405">
        <f t="shared" ref="N600" si="2406">M600+(M600*$D600*$D$2)</f>
        <v>1322.17785</v>
      </c>
      <c r="O600" s="404">
        <v>1119.72</v>
      </c>
      <c r="P600" s="405">
        <f t="shared" ref="P600" si="2407">O600+(O600*$D600*$D$2)</f>
        <v>1418.68524</v>
      </c>
      <c r="Q600" s="404">
        <v>1126.53</v>
      </c>
      <c r="R600" s="405">
        <f t="shared" si="2327"/>
        <v>1427.31351</v>
      </c>
    </row>
    <row r="601" spans="1:18" x14ac:dyDescent="0.25">
      <c r="A601" s="402" t="s">
        <v>1394</v>
      </c>
      <c r="B601" s="402" t="s">
        <v>3148</v>
      </c>
      <c r="C601" s="402" t="s">
        <v>23</v>
      </c>
      <c r="D601" s="406">
        <v>1</v>
      </c>
      <c r="E601" s="402">
        <v>1471.25</v>
      </c>
      <c r="F601" s="403">
        <f t="shared" si="2322"/>
        <v>1864.07375</v>
      </c>
      <c r="G601" s="402">
        <v>1396.79</v>
      </c>
      <c r="H601" s="403">
        <f t="shared" si="2322"/>
        <v>1769.7329299999999</v>
      </c>
      <c r="I601" s="402">
        <v>1563.52</v>
      </c>
      <c r="J601" s="403">
        <f t="shared" ref="J601" si="2408">I601+(I601*$D601*$D$2)</f>
        <v>1980.97984</v>
      </c>
      <c r="K601" s="402">
        <v>1427.19</v>
      </c>
      <c r="L601" s="403">
        <f t="shared" ref="L601" si="2409">K601+(K601*$D601*$D$2)</f>
        <v>1808.24973</v>
      </c>
      <c r="M601" s="402">
        <v>1328.27</v>
      </c>
      <c r="N601" s="403">
        <f t="shared" ref="N601" si="2410">M601+(M601*$D601*$D$2)</f>
        <v>1682.9180900000001</v>
      </c>
      <c r="O601" s="402">
        <v>1423.53</v>
      </c>
      <c r="P601" s="403">
        <f t="shared" ref="P601" si="2411">O601+(O601*$D601*$D$2)</f>
        <v>1803.6125099999999</v>
      </c>
      <c r="Q601" s="402">
        <v>1427.19</v>
      </c>
      <c r="R601" s="403">
        <f t="shared" si="2327"/>
        <v>1808.24973</v>
      </c>
    </row>
    <row r="602" spans="1:18" x14ac:dyDescent="0.25">
      <c r="A602" s="404" t="s">
        <v>1395</v>
      </c>
      <c r="B602" s="404" t="s">
        <v>3149</v>
      </c>
      <c r="C602" s="404" t="s">
        <v>23</v>
      </c>
      <c r="D602" s="406">
        <v>1</v>
      </c>
      <c r="E602" s="404">
        <v>2269.7800000000002</v>
      </c>
      <c r="F602" s="405">
        <f t="shared" si="2322"/>
        <v>2875.8112600000004</v>
      </c>
      <c r="G602" s="404">
        <v>2180.36</v>
      </c>
      <c r="H602" s="405">
        <f t="shared" si="2322"/>
        <v>2762.5161200000002</v>
      </c>
      <c r="I602" s="404">
        <v>2412.81</v>
      </c>
      <c r="J602" s="405">
        <f t="shared" ref="J602" si="2412">I602+(I602*$D602*$D$2)</f>
        <v>3057.0302700000002</v>
      </c>
      <c r="K602" s="404">
        <v>2223.23</v>
      </c>
      <c r="L602" s="405">
        <f t="shared" ref="L602" si="2413">K602+(K602*$D602*$D$2)</f>
        <v>2816.83241</v>
      </c>
      <c r="M602" s="404">
        <v>2063.2800000000002</v>
      </c>
      <c r="N602" s="405">
        <f t="shared" ref="N602" si="2414">M602+(M602*$D602*$D$2)</f>
        <v>2614.1757600000001</v>
      </c>
      <c r="O602" s="404">
        <v>2221.1</v>
      </c>
      <c r="P602" s="405">
        <f t="shared" ref="P602" si="2415">O602+(O602*$D602*$D$2)</f>
        <v>2814.1336999999999</v>
      </c>
      <c r="Q602" s="404">
        <v>2223.23</v>
      </c>
      <c r="R602" s="405">
        <f t="shared" si="2327"/>
        <v>2816.83241</v>
      </c>
    </row>
    <row r="603" spans="1:18" x14ac:dyDescent="0.25">
      <c r="A603" s="402" t="s">
        <v>1396</v>
      </c>
      <c r="B603" s="402" t="s">
        <v>3150</v>
      </c>
      <c r="C603" s="402" t="s">
        <v>505</v>
      </c>
      <c r="D603" s="406">
        <v>1</v>
      </c>
      <c r="E603" s="402">
        <v>1973.39</v>
      </c>
      <c r="F603" s="403">
        <f t="shared" si="2322"/>
        <v>2500.2851300000002</v>
      </c>
      <c r="G603" s="402">
        <v>1818.64</v>
      </c>
      <c r="H603" s="403">
        <f t="shared" si="2322"/>
        <v>2304.2168799999999</v>
      </c>
      <c r="I603" s="402">
        <v>2048.16</v>
      </c>
      <c r="J603" s="403">
        <f t="shared" ref="J603" si="2416">I603+(I603*$D603*$D$2)</f>
        <v>2595.01872</v>
      </c>
      <c r="K603" s="402">
        <v>1811.9</v>
      </c>
      <c r="L603" s="403">
        <f t="shared" ref="L603" si="2417">K603+(K603*$D603*$D$2)</f>
        <v>2295.6773000000003</v>
      </c>
      <c r="M603" s="402">
        <v>1806.78</v>
      </c>
      <c r="N603" s="403">
        <f t="shared" ref="N603" si="2418">M603+(M603*$D603*$D$2)</f>
        <v>2289.1902599999999</v>
      </c>
      <c r="O603" s="402">
        <v>1943.08</v>
      </c>
      <c r="P603" s="403">
        <f t="shared" ref="P603" si="2419">O603+(O603*$D603*$D$2)</f>
        <v>2461.8823600000001</v>
      </c>
      <c r="Q603" s="402">
        <v>1811.9</v>
      </c>
      <c r="R603" s="403">
        <f t="shared" si="2327"/>
        <v>2295.6773000000003</v>
      </c>
    </row>
    <row r="604" spans="1:18" x14ac:dyDescent="0.25">
      <c r="A604" s="404" t="s">
        <v>1397</v>
      </c>
      <c r="B604" s="404" t="s">
        <v>3151</v>
      </c>
      <c r="C604" s="404" t="s">
        <v>505</v>
      </c>
      <c r="D604" s="406">
        <v>1</v>
      </c>
      <c r="E604" s="404">
        <v>2835.7</v>
      </c>
      <c r="F604" s="405">
        <f t="shared" si="2322"/>
        <v>3592.8318999999997</v>
      </c>
      <c r="G604" s="404">
        <v>2607.96</v>
      </c>
      <c r="H604" s="405">
        <f t="shared" si="2322"/>
        <v>3304.28532</v>
      </c>
      <c r="I604" s="404">
        <v>2932.24</v>
      </c>
      <c r="J604" s="405">
        <f t="shared" ref="J604" si="2420">I604+(I604*$D604*$D$2)</f>
        <v>3715.1480799999999</v>
      </c>
      <c r="K604" s="404">
        <v>2601.89</v>
      </c>
      <c r="L604" s="405">
        <f t="shared" ref="L604" si="2421">K604+(K604*$D604*$D$2)</f>
        <v>3296.5946299999996</v>
      </c>
      <c r="M604" s="404">
        <v>2599.73</v>
      </c>
      <c r="N604" s="405">
        <f t="shared" ref="N604" si="2422">M604+(M604*$D604*$D$2)</f>
        <v>3293.8579100000002</v>
      </c>
      <c r="O604" s="404">
        <v>2803.62</v>
      </c>
      <c r="P604" s="405">
        <f t="shared" ref="P604" si="2423">O604+(O604*$D604*$D$2)</f>
        <v>3552.1865399999997</v>
      </c>
      <c r="Q604" s="404">
        <v>2601.89</v>
      </c>
      <c r="R604" s="405">
        <f t="shared" si="2327"/>
        <v>3296.5946299999996</v>
      </c>
    </row>
    <row r="605" spans="1:18" x14ac:dyDescent="0.25">
      <c r="A605" s="402" t="s">
        <v>1398</v>
      </c>
      <c r="B605" s="402" t="s">
        <v>3152</v>
      </c>
      <c r="C605" s="402" t="s">
        <v>505</v>
      </c>
      <c r="D605" s="406">
        <v>1</v>
      </c>
      <c r="E605" s="402">
        <v>4938.9799999999996</v>
      </c>
      <c r="F605" s="403">
        <f t="shared" si="2322"/>
        <v>6257.6876599999996</v>
      </c>
      <c r="G605" s="402">
        <v>4517.32</v>
      </c>
      <c r="H605" s="403">
        <f t="shared" si="2322"/>
        <v>5723.4444399999993</v>
      </c>
      <c r="I605" s="402">
        <v>5087.76</v>
      </c>
      <c r="J605" s="403">
        <f t="shared" ref="J605" si="2424">I605+(I605*$D605*$D$2)</f>
        <v>6446.1919200000002</v>
      </c>
      <c r="K605" s="402">
        <v>4528</v>
      </c>
      <c r="L605" s="403">
        <f t="shared" ref="L605" si="2425">K605+(K605*$D605*$D$2)</f>
        <v>5736.9760000000006</v>
      </c>
      <c r="M605" s="402">
        <v>4537.3599999999997</v>
      </c>
      <c r="N605" s="403">
        <f t="shared" ref="N605" si="2426">M605+(M605*$D605*$D$2)</f>
        <v>5748.8351199999997</v>
      </c>
      <c r="O605" s="402">
        <v>4907.91</v>
      </c>
      <c r="P605" s="403">
        <f t="shared" ref="P605" si="2427">O605+(O605*$D605*$D$2)</f>
        <v>6218.32197</v>
      </c>
      <c r="Q605" s="402">
        <v>4528</v>
      </c>
      <c r="R605" s="403">
        <f t="shared" si="2327"/>
        <v>5736.9760000000006</v>
      </c>
    </row>
    <row r="606" spans="1:18" x14ac:dyDescent="0.25">
      <c r="A606" s="404" t="s">
        <v>1399</v>
      </c>
      <c r="B606" s="404" t="s">
        <v>3153</v>
      </c>
      <c r="C606" s="404" t="s">
        <v>505</v>
      </c>
      <c r="D606" s="406">
        <v>1</v>
      </c>
      <c r="E606" s="404">
        <v>2061.71</v>
      </c>
      <c r="F606" s="405">
        <f t="shared" si="2322"/>
        <v>2612.1865699999998</v>
      </c>
      <c r="G606" s="404">
        <v>1900</v>
      </c>
      <c r="H606" s="405">
        <f t="shared" si="2322"/>
        <v>2407.3000000000002</v>
      </c>
      <c r="I606" s="404">
        <v>2139.79</v>
      </c>
      <c r="J606" s="405">
        <f t="shared" ref="J606" si="2428">I606+(I606*$D606*$D$2)</f>
        <v>2711.11393</v>
      </c>
      <c r="K606" s="404">
        <v>1893.07</v>
      </c>
      <c r="L606" s="405">
        <f t="shared" ref="L606" si="2429">K606+(K606*$D606*$D$2)</f>
        <v>2398.5196900000001</v>
      </c>
      <c r="M606" s="404">
        <v>1887.72</v>
      </c>
      <c r="N606" s="405">
        <f t="shared" ref="N606" si="2430">M606+(M606*$D606*$D$2)</f>
        <v>2391.7412400000003</v>
      </c>
      <c r="O606" s="404">
        <v>2030.09</v>
      </c>
      <c r="P606" s="405">
        <f t="shared" ref="P606" si="2431">O606+(O606*$D606*$D$2)</f>
        <v>2572.1240299999999</v>
      </c>
      <c r="Q606" s="404">
        <v>1893.07</v>
      </c>
      <c r="R606" s="405">
        <f t="shared" si="2327"/>
        <v>2398.5196900000001</v>
      </c>
    </row>
    <row r="607" spans="1:18" x14ac:dyDescent="0.25">
      <c r="A607" s="402" t="s">
        <v>1400</v>
      </c>
      <c r="B607" s="402" t="s">
        <v>3154</v>
      </c>
      <c r="C607" s="402" t="s">
        <v>505</v>
      </c>
      <c r="D607" s="406">
        <v>1</v>
      </c>
      <c r="E607" s="402">
        <v>2967.81</v>
      </c>
      <c r="F607" s="403">
        <f t="shared" si="2322"/>
        <v>3760.2152700000001</v>
      </c>
      <c r="G607" s="402">
        <v>2729.42</v>
      </c>
      <c r="H607" s="403">
        <f t="shared" si="2322"/>
        <v>3458.1751400000003</v>
      </c>
      <c r="I607" s="402">
        <v>3068.63</v>
      </c>
      <c r="J607" s="403">
        <f t="shared" ref="J607" si="2432">I607+(I607*$D607*$D$2)</f>
        <v>3887.9542100000003</v>
      </c>
      <c r="K607" s="402">
        <v>2723.13</v>
      </c>
      <c r="L607" s="403">
        <f t="shared" ref="L607" si="2433">K607+(K607*$D607*$D$2)</f>
        <v>3450.2057100000002</v>
      </c>
      <c r="M607" s="402">
        <v>2720.94</v>
      </c>
      <c r="N607" s="403">
        <f t="shared" ref="N607" si="2434">M607+(M607*$D607*$D$2)</f>
        <v>3447.4309800000001</v>
      </c>
      <c r="O607" s="402">
        <v>2934.45</v>
      </c>
      <c r="P607" s="403">
        <f t="shared" ref="P607" si="2435">O607+(O607*$D607*$D$2)</f>
        <v>3717.9481499999997</v>
      </c>
      <c r="Q607" s="402">
        <v>2723.13</v>
      </c>
      <c r="R607" s="403">
        <f t="shared" si="2327"/>
        <v>3450.2057100000002</v>
      </c>
    </row>
    <row r="608" spans="1:18" x14ac:dyDescent="0.25">
      <c r="A608" s="404" t="s">
        <v>1401</v>
      </c>
      <c r="B608" s="404" t="s">
        <v>3155</v>
      </c>
      <c r="C608" s="404" t="s">
        <v>505</v>
      </c>
      <c r="D608" s="406">
        <v>1</v>
      </c>
      <c r="E608" s="404">
        <v>5157.1899999999996</v>
      </c>
      <c r="F608" s="405">
        <f t="shared" si="2322"/>
        <v>6534.1597299999994</v>
      </c>
      <c r="G608" s="404">
        <v>4730.01</v>
      </c>
      <c r="H608" s="405">
        <f t="shared" si="2322"/>
        <v>5992.9226699999999</v>
      </c>
      <c r="I608" s="404">
        <v>5305.91</v>
      </c>
      <c r="J608" s="405">
        <f t="shared" ref="J608" si="2436">I608+(I608*$D608*$D$2)</f>
        <v>6722.5879699999996</v>
      </c>
      <c r="K608" s="404">
        <v>4728.5600000000004</v>
      </c>
      <c r="L608" s="405">
        <f t="shared" ref="L608" si="2437">K608+(K608*$D608*$D$2)</f>
        <v>5991.0855200000005</v>
      </c>
      <c r="M608" s="404">
        <v>4737.18</v>
      </c>
      <c r="N608" s="405">
        <f t="shared" ref="N608" si="2438">M608+(M608*$D608*$D$2)</f>
        <v>6002.0070599999999</v>
      </c>
      <c r="O608" s="404">
        <v>5127.0200000000004</v>
      </c>
      <c r="P608" s="405">
        <f t="shared" ref="P608" si="2439">O608+(O608*$D608*$D$2)</f>
        <v>6495.9343400000007</v>
      </c>
      <c r="Q608" s="404">
        <v>4728.5600000000004</v>
      </c>
      <c r="R608" s="405">
        <f t="shared" si="2327"/>
        <v>5991.0855200000005</v>
      </c>
    </row>
    <row r="609" spans="1:18" x14ac:dyDescent="0.25">
      <c r="A609" s="402" t="s">
        <v>1402</v>
      </c>
      <c r="B609" s="402" t="s">
        <v>3156</v>
      </c>
      <c r="C609" s="402" t="s">
        <v>505</v>
      </c>
      <c r="D609" s="406">
        <v>1</v>
      </c>
      <c r="E609" s="402">
        <v>2292.04</v>
      </c>
      <c r="F609" s="403">
        <f t="shared" si="2322"/>
        <v>2904.0146800000002</v>
      </c>
      <c r="G609" s="402">
        <v>2112.3000000000002</v>
      </c>
      <c r="H609" s="403">
        <f t="shared" si="2322"/>
        <v>2676.2841000000003</v>
      </c>
      <c r="I609" s="402">
        <v>2378.87</v>
      </c>
      <c r="J609" s="403">
        <f t="shared" ref="J609" si="2440">I609+(I609*$D609*$D$2)</f>
        <v>3014.0282899999997</v>
      </c>
      <c r="K609" s="402">
        <v>2104.58</v>
      </c>
      <c r="L609" s="403">
        <f t="shared" ref="L609" si="2441">K609+(K609*$D609*$D$2)</f>
        <v>2666.5028600000001</v>
      </c>
      <c r="M609" s="402">
        <v>2098.6</v>
      </c>
      <c r="N609" s="403">
        <f t="shared" ref="N609" si="2442">M609+(M609*$D609*$D$2)</f>
        <v>2658.9261999999999</v>
      </c>
      <c r="O609" s="402">
        <v>2256.88</v>
      </c>
      <c r="P609" s="403">
        <f t="shared" ref="P609" si="2443">O609+(O609*$D609*$D$2)</f>
        <v>2859.4669600000002</v>
      </c>
      <c r="Q609" s="402">
        <v>2104.58</v>
      </c>
      <c r="R609" s="403">
        <f t="shared" si="2327"/>
        <v>2666.5028600000001</v>
      </c>
    </row>
    <row r="610" spans="1:18" x14ac:dyDescent="0.25">
      <c r="A610" s="404" t="s">
        <v>1403</v>
      </c>
      <c r="B610" s="404" t="s">
        <v>3157</v>
      </c>
      <c r="C610" s="404" t="s">
        <v>505</v>
      </c>
      <c r="D610" s="406">
        <v>1</v>
      </c>
      <c r="E610" s="404">
        <v>3301.97</v>
      </c>
      <c r="F610" s="405">
        <f t="shared" si="2322"/>
        <v>4183.5959899999998</v>
      </c>
      <c r="G610" s="404">
        <v>3036.66</v>
      </c>
      <c r="H610" s="405">
        <f t="shared" si="2322"/>
        <v>3847.4482199999998</v>
      </c>
      <c r="I610" s="404">
        <v>3413.91</v>
      </c>
      <c r="J610" s="405">
        <f t="shared" ref="J610" si="2444">I610+(I610*$D610*$D$2)</f>
        <v>4325.4239699999998</v>
      </c>
      <c r="K610" s="404">
        <v>3029.9</v>
      </c>
      <c r="L610" s="405">
        <f t="shared" ref="L610" si="2445">K610+(K610*$D610*$D$2)</f>
        <v>3838.8833000000004</v>
      </c>
      <c r="M610" s="404">
        <v>3027.52</v>
      </c>
      <c r="N610" s="405">
        <f t="shared" ref="N610" si="2446">M610+(M610*$D610*$D$2)</f>
        <v>3835.8678399999999</v>
      </c>
      <c r="O610" s="404">
        <v>3265.1</v>
      </c>
      <c r="P610" s="405">
        <f t="shared" ref="P610" si="2447">O610+(O610*$D610*$D$2)</f>
        <v>4136.8816999999999</v>
      </c>
      <c r="Q610" s="404">
        <v>3029.9</v>
      </c>
      <c r="R610" s="405">
        <f t="shared" si="2327"/>
        <v>3838.8833000000004</v>
      </c>
    </row>
    <row r="611" spans="1:18" x14ac:dyDescent="0.25">
      <c r="A611" s="402" t="s">
        <v>1404</v>
      </c>
      <c r="B611" s="402" t="s">
        <v>3158</v>
      </c>
      <c r="C611" s="402" t="s">
        <v>505</v>
      </c>
      <c r="D611" s="406">
        <v>1</v>
      </c>
      <c r="E611" s="402">
        <v>5760.5</v>
      </c>
      <c r="F611" s="403">
        <f t="shared" si="2322"/>
        <v>7298.5535</v>
      </c>
      <c r="G611" s="402">
        <v>5283.1</v>
      </c>
      <c r="H611" s="403">
        <f t="shared" si="2322"/>
        <v>6693.6877000000004</v>
      </c>
      <c r="I611" s="402">
        <v>5926</v>
      </c>
      <c r="J611" s="403">
        <f t="shared" ref="J611" si="2448">I611+(I611*$D611*$D$2)</f>
        <v>7508.2420000000002</v>
      </c>
      <c r="K611" s="402">
        <v>5281.92</v>
      </c>
      <c r="L611" s="403">
        <f t="shared" ref="L611" si="2449">K611+(K611*$D611*$D$2)</f>
        <v>6692.1926400000002</v>
      </c>
      <c r="M611" s="402">
        <v>5291.76</v>
      </c>
      <c r="N611" s="403">
        <f t="shared" ref="N611" si="2450">M611+(M611*$D611*$D$2)</f>
        <v>6704.6599200000001</v>
      </c>
      <c r="O611" s="402">
        <v>5727.46</v>
      </c>
      <c r="P611" s="403">
        <f t="shared" ref="P611" si="2451">O611+(O611*$D611*$D$2)</f>
        <v>7256.69182</v>
      </c>
      <c r="Q611" s="402">
        <v>5281.92</v>
      </c>
      <c r="R611" s="403">
        <f t="shared" si="2327"/>
        <v>6692.1926400000002</v>
      </c>
    </row>
    <row r="612" spans="1:18" x14ac:dyDescent="0.25">
      <c r="A612" s="404" t="s">
        <v>1405</v>
      </c>
      <c r="B612" s="404" t="s">
        <v>3159</v>
      </c>
      <c r="C612" s="404" t="s">
        <v>505</v>
      </c>
      <c r="D612" s="406">
        <v>1</v>
      </c>
      <c r="E612" s="404">
        <v>2832.25</v>
      </c>
      <c r="F612" s="405">
        <f t="shared" si="2322"/>
        <v>3588.4607500000002</v>
      </c>
      <c r="G612" s="404">
        <v>2608.14</v>
      </c>
      <c r="H612" s="405">
        <f t="shared" si="2322"/>
        <v>3304.5133799999999</v>
      </c>
      <c r="I612" s="404">
        <v>2940.3</v>
      </c>
      <c r="J612" s="405">
        <f t="shared" ref="J612" si="2452">I612+(I612*$D612*$D$2)</f>
        <v>3725.3601000000003</v>
      </c>
      <c r="K612" s="404">
        <v>2600.84</v>
      </c>
      <c r="L612" s="405">
        <f t="shared" ref="L612" si="2453">K612+(K612*$D612*$D$2)</f>
        <v>3295.2642800000003</v>
      </c>
      <c r="M612" s="404">
        <v>2593.65</v>
      </c>
      <c r="N612" s="405">
        <f t="shared" ref="N612" si="2454">M612+(M612*$D612*$D$2)</f>
        <v>3286.1545500000002</v>
      </c>
      <c r="O612" s="404">
        <v>2788.69</v>
      </c>
      <c r="P612" s="405">
        <f t="shared" ref="P612" si="2455">O612+(O612*$D612*$D$2)</f>
        <v>3533.2702300000001</v>
      </c>
      <c r="Q612" s="404">
        <v>2600.84</v>
      </c>
      <c r="R612" s="405">
        <f t="shared" si="2327"/>
        <v>3295.2642800000003</v>
      </c>
    </row>
    <row r="613" spans="1:18" x14ac:dyDescent="0.25">
      <c r="A613" s="402" t="s">
        <v>1406</v>
      </c>
      <c r="B613" s="402" t="s">
        <v>3160</v>
      </c>
      <c r="C613" s="402" t="s">
        <v>505</v>
      </c>
      <c r="D613" s="406">
        <v>1</v>
      </c>
      <c r="E613" s="402">
        <v>4071.45</v>
      </c>
      <c r="F613" s="403">
        <f t="shared" si="2322"/>
        <v>5158.5271499999999</v>
      </c>
      <c r="G613" s="402">
        <v>3743.77</v>
      </c>
      <c r="H613" s="403">
        <f t="shared" si="2322"/>
        <v>4743.3565900000003</v>
      </c>
      <c r="I613" s="402">
        <v>4208.47</v>
      </c>
      <c r="J613" s="403">
        <f t="shared" ref="J613" si="2456">I613+(I613*$D613*$D$2)</f>
        <v>5332.1314900000007</v>
      </c>
      <c r="K613" s="402">
        <v>3736.2</v>
      </c>
      <c r="L613" s="403">
        <f t="shared" ref="L613" si="2457">K613+(K613*$D613*$D$2)</f>
        <v>4733.7654000000002</v>
      </c>
      <c r="M613" s="402">
        <v>3733.66</v>
      </c>
      <c r="N613" s="403">
        <f t="shared" ref="N613" si="2458">M613+(M613*$D613*$D$2)</f>
        <v>4730.5472200000004</v>
      </c>
      <c r="O613" s="402">
        <v>4027.06</v>
      </c>
      <c r="P613" s="403">
        <f t="shared" ref="P613" si="2459">O613+(O613*$D613*$D$2)</f>
        <v>5102.2850200000003</v>
      </c>
      <c r="Q613" s="402">
        <v>3736.2</v>
      </c>
      <c r="R613" s="403">
        <f t="shared" si="2327"/>
        <v>4733.7654000000002</v>
      </c>
    </row>
    <row r="614" spans="1:18" x14ac:dyDescent="0.25">
      <c r="A614" s="404" t="s">
        <v>1407</v>
      </c>
      <c r="B614" s="404" t="s">
        <v>3161</v>
      </c>
      <c r="C614" s="404" t="s">
        <v>505</v>
      </c>
      <c r="D614" s="406">
        <v>1</v>
      </c>
      <c r="E614" s="404">
        <v>7095.64</v>
      </c>
      <c r="F614" s="405">
        <f t="shared" si="2322"/>
        <v>8990.1758800000007</v>
      </c>
      <c r="G614" s="404">
        <v>6514.76</v>
      </c>
      <c r="H614" s="405">
        <f t="shared" si="2322"/>
        <v>8254.2009200000011</v>
      </c>
      <c r="I614" s="404">
        <v>7290.77</v>
      </c>
      <c r="J614" s="405">
        <f t="shared" ref="J614" si="2460">I614+(I614*$D614*$D$2)</f>
        <v>9237.4055900000003</v>
      </c>
      <c r="K614" s="404">
        <v>6506.36</v>
      </c>
      <c r="L614" s="405">
        <f t="shared" ref="L614" si="2461">K614+(K614*$D614*$D$2)</f>
        <v>8243.5581199999997</v>
      </c>
      <c r="M614" s="404">
        <v>6519.51</v>
      </c>
      <c r="N614" s="405">
        <f t="shared" ref="N614" si="2462">M614+(M614*$D614*$D$2)</f>
        <v>8260.2191700000003</v>
      </c>
      <c r="O614" s="404">
        <v>7060.84</v>
      </c>
      <c r="P614" s="405">
        <f t="shared" ref="P614" si="2463">O614+(O614*$D614*$D$2)</f>
        <v>8946.0842800000009</v>
      </c>
      <c r="Q614" s="404">
        <v>6506.36</v>
      </c>
      <c r="R614" s="405">
        <f t="shared" si="2327"/>
        <v>8243.5581199999997</v>
      </c>
    </row>
    <row r="615" spans="1:18" x14ac:dyDescent="0.25">
      <c r="A615" s="402" t="s">
        <v>1408</v>
      </c>
      <c r="B615" s="402" t="s">
        <v>3162</v>
      </c>
      <c r="C615" s="402" t="s">
        <v>505</v>
      </c>
      <c r="D615" s="406">
        <v>1</v>
      </c>
      <c r="E615" s="402">
        <v>2150.46</v>
      </c>
      <c r="F615" s="403">
        <f t="shared" si="2322"/>
        <v>2724.6328199999998</v>
      </c>
      <c r="G615" s="402">
        <v>2050.6999999999998</v>
      </c>
      <c r="H615" s="403">
        <f t="shared" si="2322"/>
        <v>2598.2368999999999</v>
      </c>
      <c r="I615" s="402">
        <v>2332.0100000000002</v>
      </c>
      <c r="J615" s="403">
        <f t="shared" ref="J615" si="2464">I615+(I615*$D615*$D$2)</f>
        <v>2954.6566700000003</v>
      </c>
      <c r="K615" s="402">
        <v>2108.6999999999998</v>
      </c>
      <c r="L615" s="403">
        <f t="shared" ref="L615" si="2465">K615+(K615*$D615*$D$2)</f>
        <v>2671.7228999999998</v>
      </c>
      <c r="M615" s="402">
        <v>1903.31</v>
      </c>
      <c r="N615" s="403">
        <f t="shared" ref="N615" si="2466">M615+(M615*$D615*$D$2)</f>
        <v>2411.49377</v>
      </c>
      <c r="O615" s="402">
        <v>2035.98</v>
      </c>
      <c r="P615" s="403">
        <f t="shared" ref="P615" si="2467">O615+(O615*$D615*$D$2)</f>
        <v>2579.5866599999999</v>
      </c>
      <c r="Q615" s="402">
        <v>2108.6999999999998</v>
      </c>
      <c r="R615" s="403">
        <f t="shared" si="2327"/>
        <v>2671.7228999999998</v>
      </c>
    </row>
    <row r="616" spans="1:18" x14ac:dyDescent="0.25">
      <c r="A616" s="404" t="s">
        <v>1409</v>
      </c>
      <c r="B616" s="404" t="s">
        <v>3163</v>
      </c>
      <c r="C616" s="404" t="s">
        <v>505</v>
      </c>
      <c r="D616" s="406">
        <v>1</v>
      </c>
      <c r="E616" s="404">
        <v>3109.02</v>
      </c>
      <c r="F616" s="405">
        <f t="shared" si="2322"/>
        <v>3939.1283400000002</v>
      </c>
      <c r="G616" s="404">
        <v>2965.68</v>
      </c>
      <c r="H616" s="405">
        <f t="shared" si="2322"/>
        <v>3757.51656</v>
      </c>
      <c r="I616" s="404">
        <v>3369.93</v>
      </c>
      <c r="J616" s="405">
        <f t="shared" ref="J616" si="2468">I616+(I616*$D616*$D$2)</f>
        <v>4269.7013099999995</v>
      </c>
      <c r="K616" s="404">
        <v>3059.32</v>
      </c>
      <c r="L616" s="405">
        <f t="shared" ref="L616" si="2469">K616+(K616*$D616*$D$2)</f>
        <v>3876.1584400000002</v>
      </c>
      <c r="M616" s="404">
        <v>2748.56</v>
      </c>
      <c r="N616" s="405">
        <f t="shared" ref="N616" si="2470">M616+(M616*$D616*$D$2)</f>
        <v>3482.4255199999998</v>
      </c>
      <c r="O616" s="404">
        <v>2946.81</v>
      </c>
      <c r="P616" s="405">
        <f t="shared" ref="P616" si="2471">O616+(O616*$D616*$D$2)</f>
        <v>3733.6082699999997</v>
      </c>
      <c r="Q616" s="404">
        <v>3059.32</v>
      </c>
      <c r="R616" s="405">
        <f t="shared" si="2327"/>
        <v>3876.1584400000002</v>
      </c>
    </row>
    <row r="617" spans="1:18" x14ac:dyDescent="0.25">
      <c r="A617" s="402" t="s">
        <v>1410</v>
      </c>
      <c r="B617" s="402" t="s">
        <v>3164</v>
      </c>
      <c r="C617" s="402" t="s">
        <v>505</v>
      </c>
      <c r="D617" s="406">
        <v>1</v>
      </c>
      <c r="E617" s="402">
        <v>5461.43</v>
      </c>
      <c r="F617" s="403">
        <f t="shared" si="2322"/>
        <v>6919.6318100000008</v>
      </c>
      <c r="G617" s="402">
        <v>5197.41</v>
      </c>
      <c r="H617" s="403">
        <f t="shared" si="2322"/>
        <v>6585.1184699999994</v>
      </c>
      <c r="I617" s="402">
        <v>5921.01</v>
      </c>
      <c r="J617" s="403">
        <f t="shared" ref="J617" si="2472">I617+(I617*$D617*$D$2)</f>
        <v>7501.9196700000002</v>
      </c>
      <c r="K617" s="402">
        <v>5397.17</v>
      </c>
      <c r="L617" s="403">
        <f t="shared" ref="L617" si="2473">K617+(K617*$D617*$D$2)</f>
        <v>6838.2143900000001</v>
      </c>
      <c r="M617" s="402">
        <v>4820.6499999999996</v>
      </c>
      <c r="N617" s="403">
        <f t="shared" ref="N617" si="2474">M617+(M617*$D617*$D$2)</f>
        <v>6107.7635499999997</v>
      </c>
      <c r="O617" s="402">
        <v>5180.05</v>
      </c>
      <c r="P617" s="403">
        <f t="shared" ref="P617" si="2475">O617+(O617*$D617*$D$2)</f>
        <v>6563.1233499999998</v>
      </c>
      <c r="Q617" s="402">
        <v>5397.17</v>
      </c>
      <c r="R617" s="403">
        <f t="shared" si="2327"/>
        <v>6838.2143900000001</v>
      </c>
    </row>
    <row r="618" spans="1:18" x14ac:dyDescent="0.25">
      <c r="A618" s="404" t="s">
        <v>1411</v>
      </c>
      <c r="B618" s="404" t="s">
        <v>3165</v>
      </c>
      <c r="C618" s="404" t="s">
        <v>505</v>
      </c>
      <c r="D618" s="406">
        <v>1</v>
      </c>
      <c r="E618" s="404">
        <v>2247.13</v>
      </c>
      <c r="F618" s="405">
        <f t="shared" si="2322"/>
        <v>2847.1137100000001</v>
      </c>
      <c r="G618" s="404">
        <v>2142.79</v>
      </c>
      <c r="H618" s="405">
        <f t="shared" si="2322"/>
        <v>2714.9149299999999</v>
      </c>
      <c r="I618" s="404">
        <v>2436.8200000000002</v>
      </c>
      <c r="J618" s="405">
        <f t="shared" ref="J618" si="2476">I618+(I618*$D618*$D$2)</f>
        <v>3087.4509400000002</v>
      </c>
      <c r="K618" s="404">
        <v>2203.5500000000002</v>
      </c>
      <c r="L618" s="405">
        <f t="shared" ref="L618" si="2477">K618+(K618*$D618*$D$2)</f>
        <v>2791.8978500000003</v>
      </c>
      <c r="M618" s="404">
        <v>1988.73</v>
      </c>
      <c r="N618" s="405">
        <f t="shared" ref="N618" si="2478">M618+(M618*$D618*$D$2)</f>
        <v>2519.72091</v>
      </c>
      <c r="O618" s="404">
        <v>2127.2800000000002</v>
      </c>
      <c r="P618" s="405">
        <f t="shared" ref="P618" si="2479">O618+(O618*$D618*$D$2)</f>
        <v>2695.2637600000003</v>
      </c>
      <c r="Q618" s="404">
        <v>2203.5500000000002</v>
      </c>
      <c r="R618" s="405">
        <f t="shared" si="2327"/>
        <v>2791.8978500000003</v>
      </c>
    </row>
    <row r="619" spans="1:18" x14ac:dyDescent="0.25">
      <c r="A619" s="402" t="s">
        <v>1412</v>
      </c>
      <c r="B619" s="402" t="s">
        <v>3166</v>
      </c>
      <c r="C619" s="402" t="s">
        <v>505</v>
      </c>
      <c r="D619" s="406">
        <v>1</v>
      </c>
      <c r="E619" s="402">
        <v>3254.81</v>
      </c>
      <c r="F619" s="403">
        <f t="shared" si="2322"/>
        <v>4123.8442699999996</v>
      </c>
      <c r="G619" s="402">
        <v>3104.71</v>
      </c>
      <c r="H619" s="403">
        <f t="shared" si="2322"/>
        <v>3933.6675700000001</v>
      </c>
      <c r="I619" s="402">
        <v>3527.92</v>
      </c>
      <c r="J619" s="403">
        <f t="shared" ref="J619" si="2480">I619+(I619*$D619*$D$2)</f>
        <v>4469.87464</v>
      </c>
      <c r="K619" s="402">
        <v>3203</v>
      </c>
      <c r="L619" s="403">
        <f t="shared" ref="L619" si="2481">K619+(K619*$D619*$D$2)</f>
        <v>4058.201</v>
      </c>
      <c r="M619" s="402">
        <v>2877.12</v>
      </c>
      <c r="N619" s="403">
        <f t="shared" ref="N619" si="2482">M619+(M619*$D619*$D$2)</f>
        <v>3645.31104</v>
      </c>
      <c r="O619" s="402">
        <v>3084.67</v>
      </c>
      <c r="P619" s="403">
        <f t="shared" ref="P619" si="2483">O619+(O619*$D619*$D$2)</f>
        <v>3908.2768900000001</v>
      </c>
      <c r="Q619" s="402">
        <v>3203</v>
      </c>
      <c r="R619" s="403">
        <f t="shared" si="2327"/>
        <v>4058.201</v>
      </c>
    </row>
    <row r="620" spans="1:18" x14ac:dyDescent="0.25">
      <c r="A620" s="404" t="s">
        <v>1413</v>
      </c>
      <c r="B620" s="404" t="s">
        <v>3167</v>
      </c>
      <c r="C620" s="404" t="s">
        <v>505</v>
      </c>
      <c r="D620" s="406">
        <v>1</v>
      </c>
      <c r="E620" s="404">
        <v>5706.12</v>
      </c>
      <c r="F620" s="405">
        <f t="shared" si="2322"/>
        <v>7229.6540399999994</v>
      </c>
      <c r="G620" s="404">
        <v>5444.11</v>
      </c>
      <c r="H620" s="405">
        <f t="shared" si="2322"/>
        <v>6897.6873699999996</v>
      </c>
      <c r="I620" s="404">
        <v>6180.97</v>
      </c>
      <c r="J620" s="405">
        <f t="shared" ref="J620" si="2484">I620+(I620*$D620*$D$2)</f>
        <v>7831.2889900000009</v>
      </c>
      <c r="K620" s="404">
        <v>5641.13</v>
      </c>
      <c r="L620" s="405">
        <f t="shared" ref="L620" si="2485">K620+(K620*$D620*$D$2)</f>
        <v>7147.3117099999999</v>
      </c>
      <c r="M620" s="404">
        <v>5034.68</v>
      </c>
      <c r="N620" s="405">
        <f t="shared" ref="N620" si="2486">M620+(M620*$D620*$D$2)</f>
        <v>6378.9395600000007</v>
      </c>
      <c r="O620" s="404">
        <v>5412.77</v>
      </c>
      <c r="P620" s="405">
        <f t="shared" ref="P620" si="2487">O620+(O620*$D620*$D$2)</f>
        <v>6857.9795900000008</v>
      </c>
      <c r="Q620" s="404">
        <v>5641.13</v>
      </c>
      <c r="R620" s="405">
        <f t="shared" si="2327"/>
        <v>7147.3117099999999</v>
      </c>
    </row>
    <row r="621" spans="1:18" x14ac:dyDescent="0.25">
      <c r="A621" s="402" t="s">
        <v>1414</v>
      </c>
      <c r="B621" s="402" t="s">
        <v>3168</v>
      </c>
      <c r="C621" s="402" t="s">
        <v>505</v>
      </c>
      <c r="D621" s="406">
        <v>1</v>
      </c>
      <c r="E621" s="402">
        <v>2499.2399999999998</v>
      </c>
      <c r="F621" s="403">
        <f t="shared" si="2322"/>
        <v>3166.5370799999996</v>
      </c>
      <c r="G621" s="402">
        <v>2383.0700000000002</v>
      </c>
      <c r="H621" s="403">
        <f t="shared" si="2322"/>
        <v>3019.34969</v>
      </c>
      <c r="I621" s="402">
        <v>2710.31</v>
      </c>
      <c r="J621" s="403">
        <f t="shared" ref="J621" si="2488">I621+(I621*$D621*$D$2)</f>
        <v>3433.9627700000001</v>
      </c>
      <c r="K621" s="402">
        <v>2450.7800000000002</v>
      </c>
      <c r="L621" s="403">
        <f t="shared" ref="L621" si="2489">K621+(K621*$D621*$D$2)</f>
        <v>3105.1382600000002</v>
      </c>
      <c r="M621" s="402">
        <v>2211.3000000000002</v>
      </c>
      <c r="N621" s="403">
        <f t="shared" ref="N621" si="2490">M621+(M621*$D621*$D$2)</f>
        <v>2801.7171000000003</v>
      </c>
      <c r="O621" s="402">
        <v>2365.2600000000002</v>
      </c>
      <c r="P621" s="403">
        <f t="shared" ref="P621" si="2491">O621+(O621*$D621*$D$2)</f>
        <v>2996.7844200000004</v>
      </c>
      <c r="Q621" s="402">
        <v>2450.7800000000002</v>
      </c>
      <c r="R621" s="403">
        <f t="shared" si="2327"/>
        <v>3105.1382600000002</v>
      </c>
    </row>
    <row r="622" spans="1:18" x14ac:dyDescent="0.25">
      <c r="A622" s="404" t="s">
        <v>1415</v>
      </c>
      <c r="B622" s="404" t="s">
        <v>3169</v>
      </c>
      <c r="C622" s="404" t="s">
        <v>505</v>
      </c>
      <c r="D622" s="406">
        <v>1</v>
      </c>
      <c r="E622" s="404">
        <v>3623.04</v>
      </c>
      <c r="F622" s="405">
        <f t="shared" si="2322"/>
        <v>4590.3916799999997</v>
      </c>
      <c r="G622" s="404">
        <v>3455.72</v>
      </c>
      <c r="H622" s="405">
        <f t="shared" si="2322"/>
        <v>4378.3972400000002</v>
      </c>
      <c r="I622" s="404">
        <v>3927</v>
      </c>
      <c r="J622" s="405">
        <f t="shared" ref="J622" si="2492">I622+(I622*$D622*$D$2)</f>
        <v>4975.509</v>
      </c>
      <c r="K622" s="404">
        <v>3565.61</v>
      </c>
      <c r="L622" s="405">
        <f t="shared" ref="L622" si="2493">K622+(K622*$D622*$D$2)</f>
        <v>4517.6278700000003</v>
      </c>
      <c r="M622" s="404">
        <v>3201.97</v>
      </c>
      <c r="N622" s="405">
        <f t="shared" ref="N622" si="2494">M622+(M622*$D622*$D$2)</f>
        <v>4056.89599</v>
      </c>
      <c r="O622" s="404">
        <v>3432.81</v>
      </c>
      <c r="P622" s="405">
        <f t="shared" ref="P622" si="2495">O622+(O622*$D622*$D$2)</f>
        <v>4349.3702700000003</v>
      </c>
      <c r="Q622" s="404">
        <v>3565.61</v>
      </c>
      <c r="R622" s="405">
        <f t="shared" si="2327"/>
        <v>4517.6278700000003</v>
      </c>
    </row>
    <row r="623" spans="1:18" x14ac:dyDescent="0.25">
      <c r="A623" s="402" t="s">
        <v>1416</v>
      </c>
      <c r="B623" s="402" t="s">
        <v>3170</v>
      </c>
      <c r="C623" s="402" t="s">
        <v>505</v>
      </c>
      <c r="D623" s="406">
        <v>1</v>
      </c>
      <c r="E623" s="402">
        <v>6376.6</v>
      </c>
      <c r="F623" s="403">
        <f t="shared" si="2322"/>
        <v>8079.1522000000004</v>
      </c>
      <c r="G623" s="402">
        <v>6083.5</v>
      </c>
      <c r="H623" s="403">
        <f t="shared" si="2322"/>
        <v>7707.7945</v>
      </c>
      <c r="I623" s="402">
        <v>6907.14</v>
      </c>
      <c r="J623" s="403">
        <f t="shared" ref="J623" si="2496">I623+(I623*$D623*$D$2)</f>
        <v>8751.3463800000009</v>
      </c>
      <c r="K623" s="402">
        <v>6304.62</v>
      </c>
      <c r="L623" s="403">
        <f t="shared" ref="L623" si="2497">K623+(K623*$D623*$D$2)</f>
        <v>7987.9535400000004</v>
      </c>
      <c r="M623" s="402">
        <v>5625.3</v>
      </c>
      <c r="N623" s="403">
        <f t="shared" ref="N623" si="2498">M623+(M623*$D623*$D$2)</f>
        <v>7127.2551000000003</v>
      </c>
      <c r="O623" s="402">
        <v>6047.71</v>
      </c>
      <c r="P623" s="403">
        <f t="shared" ref="P623" si="2499">O623+(O623*$D623*$D$2)</f>
        <v>7662.4485700000005</v>
      </c>
      <c r="Q623" s="402">
        <v>6304.62</v>
      </c>
      <c r="R623" s="403">
        <f t="shared" si="2327"/>
        <v>7987.9535400000004</v>
      </c>
    </row>
    <row r="624" spans="1:18" x14ac:dyDescent="0.25">
      <c r="A624" s="404" t="s">
        <v>1417</v>
      </c>
      <c r="B624" s="404" t="s">
        <v>3171</v>
      </c>
      <c r="C624" s="404" t="s">
        <v>505</v>
      </c>
      <c r="D624" s="406">
        <v>1</v>
      </c>
      <c r="E624" s="404">
        <v>3090.17</v>
      </c>
      <c r="F624" s="405">
        <f t="shared" si="2322"/>
        <v>3915.24539</v>
      </c>
      <c r="G624" s="404">
        <v>2944.08</v>
      </c>
      <c r="H624" s="405">
        <f t="shared" si="2322"/>
        <v>3730.1493599999999</v>
      </c>
      <c r="I624" s="404">
        <v>3351.83</v>
      </c>
      <c r="J624" s="405">
        <f t="shared" ref="J624" si="2500">I624+(I624*$D624*$D$2)</f>
        <v>4246.7686100000001</v>
      </c>
      <c r="K624" s="404">
        <v>3030.2</v>
      </c>
      <c r="L624" s="405">
        <f t="shared" ref="L624" si="2501">K624+(K624*$D624*$D$2)</f>
        <v>3839.2633999999998</v>
      </c>
      <c r="M624" s="404">
        <v>2733.56</v>
      </c>
      <c r="N624" s="405">
        <f t="shared" ref="N624" si="2502">M624+(M624*$D624*$D$2)</f>
        <v>3463.4205200000001</v>
      </c>
      <c r="O624" s="404">
        <v>2923.13</v>
      </c>
      <c r="P624" s="405">
        <f t="shared" ref="P624" si="2503">O624+(O624*$D624*$D$2)</f>
        <v>3703.6057100000003</v>
      </c>
      <c r="Q624" s="404">
        <v>3030.2</v>
      </c>
      <c r="R624" s="405">
        <f t="shared" si="2327"/>
        <v>3839.2633999999998</v>
      </c>
    </row>
    <row r="625" spans="1:18" x14ac:dyDescent="0.25">
      <c r="A625" s="402" t="s">
        <v>1418</v>
      </c>
      <c r="B625" s="402" t="s">
        <v>3172</v>
      </c>
      <c r="C625" s="402" t="s">
        <v>505</v>
      </c>
      <c r="D625" s="406">
        <v>1</v>
      </c>
      <c r="E625" s="402">
        <v>4471.92</v>
      </c>
      <c r="F625" s="403">
        <f t="shared" si="2322"/>
        <v>5665.9226400000007</v>
      </c>
      <c r="G625" s="402">
        <v>4264.8500000000004</v>
      </c>
      <c r="H625" s="403">
        <f t="shared" si="2322"/>
        <v>5403.5649500000009</v>
      </c>
      <c r="I625" s="402">
        <v>4846.9799999999996</v>
      </c>
      <c r="J625" s="403">
        <f t="shared" ref="J625" si="2504">I625+(I625*$D625*$D$2)</f>
        <v>6141.1236599999993</v>
      </c>
      <c r="K625" s="402">
        <v>4402.12</v>
      </c>
      <c r="L625" s="403">
        <f t="shared" ref="L625" si="2505">K625+(K625*$D625*$D$2)</f>
        <v>5577.4860399999998</v>
      </c>
      <c r="M625" s="402">
        <v>3950.73</v>
      </c>
      <c r="N625" s="403">
        <f t="shared" ref="N625" si="2506">M625+(M625*$D625*$D$2)</f>
        <v>5005.5749100000003</v>
      </c>
      <c r="O625" s="402">
        <v>4235.58</v>
      </c>
      <c r="P625" s="403">
        <f t="shared" ref="P625" si="2507">O625+(O625*$D625*$D$2)</f>
        <v>5366.4798599999995</v>
      </c>
      <c r="Q625" s="402">
        <v>4402.12</v>
      </c>
      <c r="R625" s="403">
        <f t="shared" si="2327"/>
        <v>5577.4860399999998</v>
      </c>
    </row>
    <row r="626" spans="1:18" x14ac:dyDescent="0.25">
      <c r="A626" s="404" t="s">
        <v>1419</v>
      </c>
      <c r="B626" s="404" t="s">
        <v>3173</v>
      </c>
      <c r="C626" s="404" t="s">
        <v>505</v>
      </c>
      <c r="D626" s="406">
        <v>1</v>
      </c>
      <c r="E626" s="404">
        <v>7867.14</v>
      </c>
      <c r="F626" s="405">
        <f t="shared" si="2322"/>
        <v>9967.6663800000006</v>
      </c>
      <c r="G626" s="404">
        <v>7514.81</v>
      </c>
      <c r="H626" s="405">
        <f t="shared" si="2322"/>
        <v>9521.2642699999997</v>
      </c>
      <c r="I626" s="404">
        <v>8517.33</v>
      </c>
      <c r="J626" s="405">
        <f t="shared" ref="J626" si="2508">I626+(I626*$D626*$D$2)</f>
        <v>10791.457109999999</v>
      </c>
      <c r="K626" s="404">
        <v>7783.87</v>
      </c>
      <c r="L626" s="405">
        <f t="shared" ref="L626" si="2509">K626+(K626*$D626*$D$2)</f>
        <v>9862.1632900000004</v>
      </c>
      <c r="M626" s="404">
        <v>6936.44</v>
      </c>
      <c r="N626" s="405">
        <f t="shared" ref="N626" si="2510">M626+(M626*$D626*$D$2)</f>
        <v>8788.4694799999997</v>
      </c>
      <c r="O626" s="404">
        <v>7460.93</v>
      </c>
      <c r="P626" s="405">
        <f t="shared" ref="P626" si="2511">O626+(O626*$D626*$D$2)</f>
        <v>9452.9983100000009</v>
      </c>
      <c r="Q626" s="404">
        <v>7783.87</v>
      </c>
      <c r="R626" s="405">
        <f t="shared" si="2327"/>
        <v>9862.1632900000004</v>
      </c>
    </row>
    <row r="627" spans="1:18" x14ac:dyDescent="0.25">
      <c r="A627" s="402" t="s">
        <v>1420</v>
      </c>
      <c r="B627" s="402" t="s">
        <v>3174</v>
      </c>
      <c r="C627" s="402" t="s">
        <v>23</v>
      </c>
      <c r="D627" s="406">
        <v>1</v>
      </c>
      <c r="E627" s="402">
        <v>1534.96</v>
      </c>
      <c r="F627" s="403">
        <f t="shared" si="2322"/>
        <v>1944.79432</v>
      </c>
      <c r="G627" s="402">
        <v>1414.33</v>
      </c>
      <c r="H627" s="403">
        <f t="shared" si="2322"/>
        <v>1791.9561099999999</v>
      </c>
      <c r="I627" s="402">
        <v>1576.58</v>
      </c>
      <c r="J627" s="403">
        <f t="shared" ref="J627" si="2512">I627+(I627*$D627*$D$2)</f>
        <v>1997.5268599999999</v>
      </c>
      <c r="K627" s="402">
        <v>1415</v>
      </c>
      <c r="L627" s="403">
        <f t="shared" ref="L627" si="2513">K627+(K627*$D627*$D$2)</f>
        <v>1792.8050000000001</v>
      </c>
      <c r="M627" s="402">
        <v>1419.27</v>
      </c>
      <c r="N627" s="403">
        <f t="shared" ref="N627" si="2514">M627+(M627*$D627*$D$2)</f>
        <v>1798.2150899999999</v>
      </c>
      <c r="O627" s="402">
        <v>1525.83</v>
      </c>
      <c r="P627" s="403">
        <f t="shared" ref="P627" si="2515">O627+(O627*$D627*$D$2)</f>
        <v>1933.2266099999999</v>
      </c>
      <c r="Q627" s="402">
        <v>1415</v>
      </c>
      <c r="R627" s="403">
        <f t="shared" si="2327"/>
        <v>1792.8050000000001</v>
      </c>
    </row>
    <row r="628" spans="1:18" x14ac:dyDescent="0.25">
      <c r="A628" s="404" t="s">
        <v>1421</v>
      </c>
      <c r="B628" s="404" t="s">
        <v>3175</v>
      </c>
      <c r="C628" s="404" t="s">
        <v>23</v>
      </c>
      <c r="D628" s="406">
        <v>1</v>
      </c>
      <c r="E628" s="404">
        <v>2055.06</v>
      </c>
      <c r="F628" s="405">
        <f t="shared" si="2322"/>
        <v>2603.7610199999999</v>
      </c>
      <c r="G628" s="404">
        <v>1905.1</v>
      </c>
      <c r="H628" s="405">
        <f t="shared" si="2322"/>
        <v>2413.7617</v>
      </c>
      <c r="I628" s="404">
        <v>2106.61</v>
      </c>
      <c r="J628" s="405">
        <f t="shared" ref="J628" si="2516">I628+(I628*$D628*$D$2)</f>
        <v>2669.0748700000004</v>
      </c>
      <c r="K628" s="404">
        <v>1896.32</v>
      </c>
      <c r="L628" s="405">
        <f t="shared" ref="L628" si="2517">K628+(K628*$D628*$D$2)</f>
        <v>2402.63744</v>
      </c>
      <c r="M628" s="404">
        <v>1900.86</v>
      </c>
      <c r="N628" s="405">
        <f t="shared" ref="N628" si="2518">M628+(M628*$D628*$D$2)</f>
        <v>2408.3896199999999</v>
      </c>
      <c r="O628" s="404">
        <v>2044.11</v>
      </c>
      <c r="P628" s="405">
        <f t="shared" ref="P628" si="2519">O628+(O628*$D628*$D$2)</f>
        <v>2589.8873699999999</v>
      </c>
      <c r="Q628" s="404">
        <v>1896.32</v>
      </c>
      <c r="R628" s="405">
        <f t="shared" si="2327"/>
        <v>2402.63744</v>
      </c>
    </row>
    <row r="629" spans="1:18" x14ac:dyDescent="0.25">
      <c r="A629" s="402" t="s">
        <v>1422</v>
      </c>
      <c r="B629" s="402" t="s">
        <v>3176</v>
      </c>
      <c r="C629" s="402" t="s">
        <v>23</v>
      </c>
      <c r="D629" s="406">
        <v>1</v>
      </c>
      <c r="E629" s="402">
        <v>3045.93</v>
      </c>
      <c r="F629" s="403">
        <f t="shared" si="2322"/>
        <v>3859.1933099999997</v>
      </c>
      <c r="G629" s="402">
        <v>2843.46</v>
      </c>
      <c r="H629" s="403">
        <f t="shared" si="2322"/>
        <v>3602.6638200000002</v>
      </c>
      <c r="I629" s="402">
        <v>3121.14</v>
      </c>
      <c r="J629" s="403">
        <f t="shared" ref="J629" si="2520">I629+(I629*$D629*$D$2)</f>
        <v>3954.4843799999999</v>
      </c>
      <c r="K629" s="402">
        <v>2816.57</v>
      </c>
      <c r="L629" s="403">
        <f t="shared" ref="L629" si="2521">K629+(K629*$D629*$D$2)</f>
        <v>3568.5941900000003</v>
      </c>
      <c r="M629" s="402">
        <v>2818.99</v>
      </c>
      <c r="N629" s="403">
        <f t="shared" ref="N629" si="2522">M629+(M629*$D629*$D$2)</f>
        <v>3571.6603299999997</v>
      </c>
      <c r="O629" s="402">
        <v>3025.48</v>
      </c>
      <c r="P629" s="403">
        <f t="shared" ref="P629" si="2523">O629+(O629*$D629*$D$2)</f>
        <v>3833.28316</v>
      </c>
      <c r="Q629" s="402">
        <v>2816.57</v>
      </c>
      <c r="R629" s="403">
        <f t="shared" si="2327"/>
        <v>3568.5941900000003</v>
      </c>
    </row>
    <row r="630" spans="1:18" x14ac:dyDescent="0.25">
      <c r="A630" s="404" t="s">
        <v>1423</v>
      </c>
      <c r="B630" s="404" t="s">
        <v>3177</v>
      </c>
      <c r="C630" s="404" t="s">
        <v>23</v>
      </c>
      <c r="D630" s="406">
        <v>1</v>
      </c>
      <c r="E630" s="404">
        <v>1631.98</v>
      </c>
      <c r="F630" s="405">
        <f t="shared" si="2322"/>
        <v>2067.71866</v>
      </c>
      <c r="G630" s="404">
        <v>1543.76</v>
      </c>
      <c r="H630" s="405">
        <f t="shared" si="2322"/>
        <v>1955.9439199999999</v>
      </c>
      <c r="I630" s="404">
        <v>1736.49</v>
      </c>
      <c r="J630" s="405">
        <f t="shared" ref="J630" si="2524">I630+(I630*$D630*$D$2)</f>
        <v>2200.13283</v>
      </c>
      <c r="K630" s="404">
        <v>1583.21</v>
      </c>
      <c r="L630" s="405">
        <f t="shared" ref="L630" si="2525">K630+(K630*$D630*$D$2)</f>
        <v>2005.9270700000002</v>
      </c>
      <c r="M630" s="404">
        <v>1472.62</v>
      </c>
      <c r="N630" s="405">
        <f t="shared" ref="N630" si="2526">M630+(M630*$D630*$D$2)</f>
        <v>1865.8095399999997</v>
      </c>
      <c r="O630" s="404">
        <v>1578.87</v>
      </c>
      <c r="P630" s="405">
        <f t="shared" ref="P630" si="2527">O630+(O630*$D630*$D$2)</f>
        <v>2000.4282899999998</v>
      </c>
      <c r="Q630" s="404">
        <v>1583.21</v>
      </c>
      <c r="R630" s="405">
        <f t="shared" si="2327"/>
        <v>2005.9270700000002</v>
      </c>
    </row>
    <row r="631" spans="1:18" x14ac:dyDescent="0.25">
      <c r="A631" s="402" t="s">
        <v>1424</v>
      </c>
      <c r="B631" s="402" t="s">
        <v>3178</v>
      </c>
      <c r="C631" s="402" t="s">
        <v>23</v>
      </c>
      <c r="D631" s="406">
        <v>1</v>
      </c>
      <c r="E631" s="402">
        <v>2184.48</v>
      </c>
      <c r="F631" s="403">
        <f t="shared" si="2322"/>
        <v>2767.7361599999999</v>
      </c>
      <c r="G631" s="402">
        <v>2077.4499999999998</v>
      </c>
      <c r="H631" s="403">
        <f t="shared" si="2322"/>
        <v>2632.1291499999998</v>
      </c>
      <c r="I631" s="402">
        <v>2319.54</v>
      </c>
      <c r="J631" s="403">
        <f t="shared" ref="J631" si="2528">I631+(I631*$D631*$D$2)</f>
        <v>2938.85718</v>
      </c>
      <c r="K631" s="402">
        <v>2120.1799999999998</v>
      </c>
      <c r="L631" s="403">
        <f t="shared" ref="L631" si="2529">K631+(K631*$D631*$D$2)</f>
        <v>2686.2680599999999</v>
      </c>
      <c r="M631" s="402">
        <v>1971.95</v>
      </c>
      <c r="N631" s="403">
        <f t="shared" ref="N631" si="2530">M631+(M631*$D631*$D$2)</f>
        <v>2498.46065</v>
      </c>
      <c r="O631" s="402">
        <v>2114.6799999999998</v>
      </c>
      <c r="P631" s="403">
        <f t="shared" ref="P631" si="2531">O631+(O631*$D631*$D$2)</f>
        <v>2679.2995599999999</v>
      </c>
      <c r="Q631" s="402">
        <v>2120.1799999999998</v>
      </c>
      <c r="R631" s="403">
        <f t="shared" si="2327"/>
        <v>2686.2680599999999</v>
      </c>
    </row>
    <row r="632" spans="1:18" x14ac:dyDescent="0.25">
      <c r="A632" s="404" t="s">
        <v>1425</v>
      </c>
      <c r="B632" s="404" t="s">
        <v>3179</v>
      </c>
      <c r="C632" s="404" t="s">
        <v>23</v>
      </c>
      <c r="D632" s="406">
        <v>1</v>
      </c>
      <c r="E632" s="404">
        <v>3228.73</v>
      </c>
      <c r="F632" s="405">
        <f t="shared" si="2322"/>
        <v>4090.8009099999999</v>
      </c>
      <c r="G632" s="404">
        <v>3086.3</v>
      </c>
      <c r="H632" s="405">
        <f t="shared" si="2322"/>
        <v>3910.3421000000003</v>
      </c>
      <c r="I632" s="404">
        <v>3421.09</v>
      </c>
      <c r="J632" s="405">
        <f t="shared" ref="J632" si="2532">I632+(I632*$D632*$D$2)</f>
        <v>4334.5210299999999</v>
      </c>
      <c r="K632" s="404">
        <v>3131.64</v>
      </c>
      <c r="L632" s="405">
        <f t="shared" ref="L632" si="2533">K632+(K632*$D632*$D$2)</f>
        <v>3967.7878799999999</v>
      </c>
      <c r="M632" s="404">
        <v>2919.23</v>
      </c>
      <c r="N632" s="405">
        <f t="shared" ref="N632" si="2534">M632+(M632*$D632*$D$2)</f>
        <v>3698.6644100000003</v>
      </c>
      <c r="O632" s="404">
        <v>3124.76</v>
      </c>
      <c r="P632" s="405">
        <f t="shared" ref="P632" si="2535">O632+(O632*$D632*$D$2)</f>
        <v>3959.0709200000001</v>
      </c>
      <c r="Q632" s="404">
        <v>3131.64</v>
      </c>
      <c r="R632" s="405">
        <f t="shared" si="2327"/>
        <v>3967.7878799999999</v>
      </c>
    </row>
    <row r="633" spans="1:18" x14ac:dyDescent="0.25">
      <c r="A633" s="402" t="s">
        <v>1426</v>
      </c>
      <c r="B633" s="402" t="s">
        <v>3180</v>
      </c>
      <c r="C633" s="402" t="s">
        <v>505</v>
      </c>
      <c r="D633" s="406">
        <v>1</v>
      </c>
      <c r="E633" s="402">
        <v>2540.8200000000002</v>
      </c>
      <c r="F633" s="403">
        <f t="shared" si="2322"/>
        <v>3219.2189400000002</v>
      </c>
      <c r="G633" s="402">
        <v>2340.3000000000002</v>
      </c>
      <c r="H633" s="403">
        <f t="shared" si="2322"/>
        <v>2965.1601000000001</v>
      </c>
      <c r="I633" s="402">
        <v>2634.12</v>
      </c>
      <c r="J633" s="403">
        <f t="shared" ref="J633" si="2536">I633+(I633*$D633*$D$2)</f>
        <v>3337.4300399999997</v>
      </c>
      <c r="K633" s="402">
        <v>2332.83</v>
      </c>
      <c r="L633" s="403">
        <f t="shared" ref="L633" si="2537">K633+(K633*$D633*$D$2)</f>
        <v>2955.6956099999998</v>
      </c>
      <c r="M633" s="402">
        <v>2327.5700000000002</v>
      </c>
      <c r="N633" s="403">
        <f t="shared" ref="N633" si="2538">M633+(M633*$D633*$D$2)</f>
        <v>2949.0311900000002</v>
      </c>
      <c r="O633" s="402">
        <v>2504.73</v>
      </c>
      <c r="P633" s="403">
        <f t="shared" ref="P633" si="2539">O633+(O633*$D633*$D$2)</f>
        <v>3173.4929099999999</v>
      </c>
      <c r="Q633" s="402">
        <v>2332.83</v>
      </c>
      <c r="R633" s="403">
        <f t="shared" si="2327"/>
        <v>2955.6956099999998</v>
      </c>
    </row>
    <row r="634" spans="1:18" x14ac:dyDescent="0.25">
      <c r="A634" s="404" t="s">
        <v>1427</v>
      </c>
      <c r="B634" s="404" t="s">
        <v>3181</v>
      </c>
      <c r="C634" s="404" t="s">
        <v>505</v>
      </c>
      <c r="D634" s="406">
        <v>1</v>
      </c>
      <c r="E634" s="404">
        <v>3653.14</v>
      </c>
      <c r="F634" s="405">
        <f t="shared" si="2322"/>
        <v>4628.5283799999997</v>
      </c>
      <c r="G634" s="404">
        <v>3358.03</v>
      </c>
      <c r="H634" s="405">
        <f t="shared" si="2322"/>
        <v>4254.6240100000005</v>
      </c>
      <c r="I634" s="404">
        <v>3773.5</v>
      </c>
      <c r="J634" s="405">
        <f t="shared" ref="J634" si="2540">I634+(I634*$D634*$D$2)</f>
        <v>4781.0245000000004</v>
      </c>
      <c r="K634" s="404">
        <v>3351.98</v>
      </c>
      <c r="L634" s="405">
        <f t="shared" ref="L634" si="2541">K634+(K634*$D634*$D$2)</f>
        <v>4246.9586600000002</v>
      </c>
      <c r="M634" s="404">
        <v>3350.99</v>
      </c>
      <c r="N634" s="405">
        <f t="shared" ref="N634" si="2542">M634+(M634*$D634*$D$2)</f>
        <v>4245.7043299999996</v>
      </c>
      <c r="O634" s="404">
        <v>3615.77</v>
      </c>
      <c r="P634" s="405">
        <f t="shared" ref="P634" si="2543">O634+(O634*$D634*$D$2)</f>
        <v>4581.1805899999999</v>
      </c>
      <c r="Q634" s="404">
        <v>3351.98</v>
      </c>
      <c r="R634" s="405">
        <f t="shared" si="2327"/>
        <v>4246.9586600000002</v>
      </c>
    </row>
    <row r="635" spans="1:18" x14ac:dyDescent="0.25">
      <c r="A635" s="402" t="s">
        <v>1428</v>
      </c>
      <c r="B635" s="402" t="s">
        <v>3182</v>
      </c>
      <c r="C635" s="402" t="s">
        <v>505</v>
      </c>
      <c r="D635" s="406">
        <v>1</v>
      </c>
      <c r="E635" s="402">
        <v>6266.31</v>
      </c>
      <c r="F635" s="403">
        <f t="shared" si="2322"/>
        <v>7939.4147700000003</v>
      </c>
      <c r="G635" s="402">
        <v>5744.32</v>
      </c>
      <c r="H635" s="403">
        <f t="shared" si="2322"/>
        <v>7278.0534399999997</v>
      </c>
      <c r="I635" s="402">
        <v>6440.39</v>
      </c>
      <c r="J635" s="403">
        <f t="shared" ref="J635" si="2544">I635+(I635*$D635*$D$2)</f>
        <v>8159.9741300000005</v>
      </c>
      <c r="K635" s="402">
        <v>5745.36</v>
      </c>
      <c r="L635" s="403">
        <f t="shared" ref="L635" si="2545">K635+(K635*$D635*$D$2)</f>
        <v>7279.3711199999998</v>
      </c>
      <c r="M635" s="402">
        <v>5758.84</v>
      </c>
      <c r="N635" s="403">
        <f t="shared" ref="N635" si="2546">M635+(M635*$D635*$D$2)</f>
        <v>7296.45028</v>
      </c>
      <c r="O635" s="402">
        <v>6236.25</v>
      </c>
      <c r="P635" s="403">
        <f t="shared" ref="P635" si="2547">O635+(O635*$D635*$D$2)</f>
        <v>7901.3287500000006</v>
      </c>
      <c r="Q635" s="402">
        <v>5745.36</v>
      </c>
      <c r="R635" s="403">
        <f t="shared" si="2327"/>
        <v>7279.3711199999998</v>
      </c>
    </row>
    <row r="636" spans="1:18" x14ac:dyDescent="0.25">
      <c r="A636" s="404" t="s">
        <v>1429</v>
      </c>
      <c r="B636" s="404" t="s">
        <v>3183</v>
      </c>
      <c r="C636" s="404" t="s">
        <v>505</v>
      </c>
      <c r="D636" s="406">
        <v>1</v>
      </c>
      <c r="E636" s="404">
        <v>2647.48</v>
      </c>
      <c r="F636" s="405">
        <f t="shared" si="2322"/>
        <v>3354.35716</v>
      </c>
      <c r="G636" s="404">
        <v>2438.58</v>
      </c>
      <c r="H636" s="405">
        <f t="shared" si="2322"/>
        <v>3089.6808599999999</v>
      </c>
      <c r="I636" s="404">
        <v>2744.75</v>
      </c>
      <c r="J636" s="405">
        <f t="shared" ref="J636" si="2548">I636+(I636*$D636*$D$2)</f>
        <v>3477.59825</v>
      </c>
      <c r="K636" s="404">
        <v>2430.8200000000002</v>
      </c>
      <c r="L636" s="405">
        <f t="shared" ref="L636" si="2549">K636+(K636*$D636*$D$2)</f>
        <v>3079.8489400000003</v>
      </c>
      <c r="M636" s="404">
        <v>2425.31</v>
      </c>
      <c r="N636" s="405">
        <f t="shared" ref="N636" si="2550">M636+(M636*$D636*$D$2)</f>
        <v>3072.8677699999998</v>
      </c>
      <c r="O636" s="404">
        <v>2609.85</v>
      </c>
      <c r="P636" s="405">
        <f t="shared" ref="P636" si="2551">O636+(O636*$D636*$D$2)</f>
        <v>3306.6799499999997</v>
      </c>
      <c r="Q636" s="404">
        <v>2430.8200000000002</v>
      </c>
      <c r="R636" s="405">
        <f t="shared" si="2327"/>
        <v>3079.8489400000003</v>
      </c>
    </row>
    <row r="637" spans="1:18" x14ac:dyDescent="0.25">
      <c r="A637" s="402" t="s">
        <v>1430</v>
      </c>
      <c r="B637" s="402" t="s">
        <v>3184</v>
      </c>
      <c r="C637" s="402" t="s">
        <v>505</v>
      </c>
      <c r="D637" s="406">
        <v>1</v>
      </c>
      <c r="E637" s="402">
        <v>3815.15</v>
      </c>
      <c r="F637" s="403">
        <f t="shared" si="2322"/>
        <v>4833.7950500000006</v>
      </c>
      <c r="G637" s="402">
        <v>3506.96</v>
      </c>
      <c r="H637" s="403">
        <f t="shared" si="2322"/>
        <v>4443.3183200000003</v>
      </c>
      <c r="I637" s="402">
        <v>3940.74</v>
      </c>
      <c r="J637" s="403">
        <f t="shared" ref="J637" si="2552">I637+(I637*$D637*$D$2)</f>
        <v>4992.9175799999994</v>
      </c>
      <c r="K637" s="402">
        <v>3500.74</v>
      </c>
      <c r="L637" s="403">
        <f t="shared" ref="L637" si="2553">K637+(K637*$D637*$D$2)</f>
        <v>4435.4375799999998</v>
      </c>
      <c r="M637" s="402">
        <v>3499.71</v>
      </c>
      <c r="N637" s="403">
        <f t="shared" ref="N637" si="2554">M637+(M637*$D637*$D$2)</f>
        <v>4434.1325699999998</v>
      </c>
      <c r="O637" s="402">
        <v>3776.21</v>
      </c>
      <c r="P637" s="403">
        <f t="shared" ref="P637" si="2555">O637+(O637*$D637*$D$2)</f>
        <v>4784.4580700000006</v>
      </c>
      <c r="Q637" s="402">
        <v>3500.74</v>
      </c>
      <c r="R637" s="403">
        <f t="shared" si="2327"/>
        <v>4435.4375799999998</v>
      </c>
    </row>
    <row r="638" spans="1:18" x14ac:dyDescent="0.25">
      <c r="A638" s="404" t="s">
        <v>1431</v>
      </c>
      <c r="B638" s="404" t="s">
        <v>3185</v>
      </c>
      <c r="C638" s="404" t="s">
        <v>505</v>
      </c>
      <c r="D638" s="406">
        <v>1</v>
      </c>
      <c r="E638" s="404">
        <v>6549.87</v>
      </c>
      <c r="F638" s="405">
        <f t="shared" si="2322"/>
        <v>8298.6852899999994</v>
      </c>
      <c r="G638" s="404">
        <v>6004.21</v>
      </c>
      <c r="H638" s="405">
        <f t="shared" si="2322"/>
        <v>7607.3340699999999</v>
      </c>
      <c r="I638" s="404">
        <v>6731.68</v>
      </c>
      <c r="J638" s="405">
        <f t="shared" ref="J638" si="2556">I638+(I638*$D638*$D$2)</f>
        <v>8529.0385600000009</v>
      </c>
      <c r="K638" s="404">
        <v>6005.43</v>
      </c>
      <c r="L638" s="405">
        <f t="shared" ref="L638" si="2557">K638+(K638*$D638*$D$2)</f>
        <v>7608.8798100000004</v>
      </c>
      <c r="M638" s="404">
        <v>6019.56</v>
      </c>
      <c r="N638" s="405">
        <f t="shared" ref="N638" si="2558">M638+(M638*$D638*$D$2)</f>
        <v>7626.7825200000007</v>
      </c>
      <c r="O638" s="404">
        <v>6518.61</v>
      </c>
      <c r="P638" s="405">
        <f t="shared" ref="P638" si="2559">O638+(O638*$D638*$D$2)</f>
        <v>8259.0788699999994</v>
      </c>
      <c r="Q638" s="404">
        <v>6005.43</v>
      </c>
      <c r="R638" s="405">
        <f t="shared" si="2327"/>
        <v>7608.8798100000004</v>
      </c>
    </row>
    <row r="639" spans="1:18" x14ac:dyDescent="0.25">
      <c r="A639" s="402" t="s">
        <v>1432</v>
      </c>
      <c r="B639" s="402" t="s">
        <v>3186</v>
      </c>
      <c r="C639" s="402" t="s">
        <v>505</v>
      </c>
      <c r="D639" s="406">
        <v>1</v>
      </c>
      <c r="E639" s="402">
        <v>2945.66</v>
      </c>
      <c r="F639" s="403">
        <f t="shared" si="2322"/>
        <v>3732.1512199999997</v>
      </c>
      <c r="G639" s="402">
        <v>2713.28</v>
      </c>
      <c r="H639" s="403">
        <f t="shared" si="2322"/>
        <v>3437.7257600000003</v>
      </c>
      <c r="I639" s="402">
        <v>3053.98</v>
      </c>
      <c r="J639" s="403">
        <f t="shared" ref="J639" si="2560">I639+(I639*$D639*$D$2)</f>
        <v>3869.39266</v>
      </c>
      <c r="K639" s="402">
        <v>2704.89</v>
      </c>
      <c r="L639" s="403">
        <f t="shared" ref="L639" si="2561">K639+(K639*$D639*$D$2)</f>
        <v>3427.0956299999998</v>
      </c>
      <c r="M639" s="402">
        <v>2698.65</v>
      </c>
      <c r="N639" s="403">
        <f t="shared" ref="N639" si="2562">M639+(M639*$D639*$D$2)</f>
        <v>3419.1895500000001</v>
      </c>
      <c r="O639" s="402">
        <v>2903.67</v>
      </c>
      <c r="P639" s="403">
        <f t="shared" ref="P639" si="2563">O639+(O639*$D639*$D$2)</f>
        <v>3678.9498899999999</v>
      </c>
      <c r="Q639" s="402">
        <v>2704.89</v>
      </c>
      <c r="R639" s="403">
        <f t="shared" si="2327"/>
        <v>3427.0956299999998</v>
      </c>
    </row>
    <row r="640" spans="1:18" x14ac:dyDescent="0.25">
      <c r="A640" s="404" t="s">
        <v>1433</v>
      </c>
      <c r="B640" s="404" t="s">
        <v>3187</v>
      </c>
      <c r="C640" s="404" t="s">
        <v>505</v>
      </c>
      <c r="D640" s="406">
        <v>1</v>
      </c>
      <c r="E640" s="404">
        <v>4242.78</v>
      </c>
      <c r="F640" s="405">
        <f t="shared" si="2322"/>
        <v>5375.6022599999997</v>
      </c>
      <c r="G640" s="404">
        <v>3900.06</v>
      </c>
      <c r="H640" s="405">
        <f t="shared" si="2322"/>
        <v>4941.3760199999997</v>
      </c>
      <c r="I640" s="404">
        <v>4382.42</v>
      </c>
      <c r="J640" s="405">
        <f t="shared" ref="J640" si="2564">I640+(I640*$D640*$D$2)</f>
        <v>5552.5261399999999</v>
      </c>
      <c r="K640" s="404">
        <v>3893.4</v>
      </c>
      <c r="L640" s="405">
        <f t="shared" ref="L640" si="2565">K640+(K640*$D640*$D$2)</f>
        <v>4932.9377999999997</v>
      </c>
      <c r="M640" s="404">
        <v>3892.2</v>
      </c>
      <c r="N640" s="405">
        <f t="shared" ref="N640" si="2566">M640+(M640*$D640*$D$2)</f>
        <v>4931.4174000000003</v>
      </c>
      <c r="O640" s="404">
        <v>4199.51</v>
      </c>
      <c r="P640" s="405">
        <f t="shared" ref="P640" si="2567">O640+(O640*$D640*$D$2)</f>
        <v>5320.7791699999998</v>
      </c>
      <c r="Q640" s="404">
        <v>3893.4</v>
      </c>
      <c r="R640" s="405">
        <f t="shared" si="2327"/>
        <v>4932.9377999999997</v>
      </c>
    </row>
    <row r="641" spans="1:18" x14ac:dyDescent="0.25">
      <c r="A641" s="402" t="s">
        <v>1434</v>
      </c>
      <c r="B641" s="402" t="s">
        <v>3188</v>
      </c>
      <c r="C641" s="402" t="s">
        <v>505</v>
      </c>
      <c r="D641" s="406">
        <v>1</v>
      </c>
      <c r="E641" s="402">
        <v>7304.44</v>
      </c>
      <c r="F641" s="403">
        <f t="shared" si="2322"/>
        <v>9254.7254799999992</v>
      </c>
      <c r="G641" s="402">
        <v>6695.74</v>
      </c>
      <c r="H641" s="403">
        <f t="shared" si="2322"/>
        <v>8483.5025800000003</v>
      </c>
      <c r="I641" s="402">
        <v>7506.84</v>
      </c>
      <c r="J641" s="403">
        <f t="shared" ref="J641" si="2568">I641+(I641*$D641*$D$2)</f>
        <v>9511.1662800000013</v>
      </c>
      <c r="K641" s="402">
        <v>6697.6</v>
      </c>
      <c r="L641" s="403">
        <f t="shared" ref="L641" si="2569">K641+(K641*$D641*$D$2)</f>
        <v>8485.8592000000008</v>
      </c>
      <c r="M641" s="402">
        <v>6713.44</v>
      </c>
      <c r="N641" s="403">
        <f t="shared" ref="N641" si="2570">M641+(M641*$D641*$D$2)</f>
        <v>8505.9284799999987</v>
      </c>
      <c r="O641" s="402">
        <v>7269.97</v>
      </c>
      <c r="P641" s="403">
        <f t="shared" ref="P641" si="2571">O641+(O641*$D641*$D$2)</f>
        <v>9211.0519899999999</v>
      </c>
      <c r="Q641" s="402">
        <v>6697.6</v>
      </c>
      <c r="R641" s="403">
        <f t="shared" si="2327"/>
        <v>8485.8592000000008</v>
      </c>
    </row>
    <row r="642" spans="1:18" x14ac:dyDescent="0.25">
      <c r="A642" s="404" t="s">
        <v>1435</v>
      </c>
      <c r="B642" s="404" t="s">
        <v>3189</v>
      </c>
      <c r="C642" s="404" t="s">
        <v>505</v>
      </c>
      <c r="D642" s="406">
        <v>1</v>
      </c>
      <c r="E642" s="404">
        <v>3618.47</v>
      </c>
      <c r="F642" s="405">
        <f t="shared" si="2322"/>
        <v>4584.60149</v>
      </c>
      <c r="G642" s="404">
        <v>3332.96</v>
      </c>
      <c r="H642" s="405">
        <f t="shared" si="2322"/>
        <v>4222.8603199999998</v>
      </c>
      <c r="I642" s="404">
        <v>3751.4</v>
      </c>
      <c r="J642" s="405">
        <f t="shared" ref="J642" si="2572">I642+(I642*$D642*$D$2)</f>
        <v>4753.0237999999999</v>
      </c>
      <c r="K642" s="404">
        <v>3323.02</v>
      </c>
      <c r="L642" s="405">
        <f t="shared" ref="L642" si="2573">K642+(K642*$D642*$D$2)</f>
        <v>4210.2663400000001</v>
      </c>
      <c r="M642" s="404">
        <v>3315.33</v>
      </c>
      <c r="N642" s="405">
        <f t="shared" ref="N642" si="2574">M642+(M642*$D642*$D$2)</f>
        <v>4200.5231100000001</v>
      </c>
      <c r="O642" s="404">
        <v>3567.04</v>
      </c>
      <c r="P642" s="405">
        <f t="shared" ref="P642" si="2575">O642+(O642*$D642*$D$2)</f>
        <v>4519.4396799999995</v>
      </c>
      <c r="Q642" s="404">
        <v>3323.02</v>
      </c>
      <c r="R642" s="405">
        <f t="shared" si="2327"/>
        <v>4210.2663400000001</v>
      </c>
    </row>
    <row r="643" spans="1:18" x14ac:dyDescent="0.25">
      <c r="A643" s="402" t="s">
        <v>1436</v>
      </c>
      <c r="B643" s="402" t="s">
        <v>3190</v>
      </c>
      <c r="C643" s="402" t="s">
        <v>505</v>
      </c>
      <c r="D643" s="406">
        <v>1</v>
      </c>
      <c r="E643" s="402">
        <v>5216.3100000000004</v>
      </c>
      <c r="F643" s="403">
        <f t="shared" si="2322"/>
        <v>6609.0647700000009</v>
      </c>
      <c r="G643" s="402">
        <v>4794.63</v>
      </c>
      <c r="H643" s="403">
        <f t="shared" si="2322"/>
        <v>6074.7962100000004</v>
      </c>
      <c r="I643" s="402">
        <v>5387.38</v>
      </c>
      <c r="J643" s="403">
        <f t="shared" ref="J643" si="2576">I643+(I643*$D643*$D$2)</f>
        <v>6825.8104600000006</v>
      </c>
      <c r="K643" s="402">
        <v>4787.08</v>
      </c>
      <c r="L643" s="403">
        <f t="shared" ref="L643" si="2577">K643+(K643*$D643*$D$2)</f>
        <v>6065.2303599999996</v>
      </c>
      <c r="M643" s="402">
        <v>4785.79</v>
      </c>
      <c r="N643" s="403">
        <f t="shared" ref="N643" si="2578">M643+(M643*$D643*$D$2)</f>
        <v>6063.5959299999995</v>
      </c>
      <c r="O643" s="402">
        <v>5163.82</v>
      </c>
      <c r="P643" s="403">
        <f t="shared" ref="P643" si="2579">O643+(O643*$D643*$D$2)</f>
        <v>6542.5599399999992</v>
      </c>
      <c r="Q643" s="402">
        <v>4787.08</v>
      </c>
      <c r="R643" s="403">
        <f t="shared" si="2327"/>
        <v>6065.2303599999996</v>
      </c>
    </row>
    <row r="644" spans="1:18" x14ac:dyDescent="0.25">
      <c r="A644" s="404" t="s">
        <v>1437</v>
      </c>
      <c r="B644" s="404" t="s">
        <v>3191</v>
      </c>
      <c r="C644" s="404" t="s">
        <v>505</v>
      </c>
      <c r="D644" s="406">
        <v>1</v>
      </c>
      <c r="E644" s="404">
        <v>9028.6299999999992</v>
      </c>
      <c r="F644" s="405">
        <f t="shared" ref="F644:H707" si="2580">E644+(E644*$D644*$D$2)</f>
        <v>11439.27421</v>
      </c>
      <c r="G644" s="404">
        <v>8275.39</v>
      </c>
      <c r="H644" s="405">
        <f t="shared" si="2580"/>
        <v>10484.919129999998</v>
      </c>
      <c r="I644" s="404">
        <v>9277.07</v>
      </c>
      <c r="J644" s="405">
        <f t="shared" ref="J644" si="2581">I644+(I644*$D644*$D$2)</f>
        <v>11754.047689999999</v>
      </c>
      <c r="K644" s="404">
        <v>8278.86</v>
      </c>
      <c r="L644" s="405">
        <f t="shared" ref="L644" si="2582">K644+(K644*$D644*$D$2)</f>
        <v>10489.315620000001</v>
      </c>
      <c r="M644" s="404">
        <v>8299.11</v>
      </c>
      <c r="N644" s="405">
        <f t="shared" ref="N644" si="2583">M644+(M644*$D644*$D$2)</f>
        <v>10514.972370000001</v>
      </c>
      <c r="O644" s="404">
        <v>8987.91</v>
      </c>
      <c r="P644" s="405">
        <f t="shared" ref="P644" si="2584">O644+(O644*$D644*$D$2)</f>
        <v>11387.68197</v>
      </c>
      <c r="Q644" s="404">
        <v>8278.86</v>
      </c>
      <c r="R644" s="405">
        <f t="shared" ref="R644:R707" si="2585">L644</f>
        <v>10489.315620000001</v>
      </c>
    </row>
    <row r="645" spans="1:18" x14ac:dyDescent="0.25">
      <c r="A645" s="402" t="s">
        <v>1438</v>
      </c>
      <c r="B645" s="402" t="s">
        <v>3192</v>
      </c>
      <c r="C645" s="402" t="s">
        <v>505</v>
      </c>
      <c r="D645" s="406">
        <v>1</v>
      </c>
      <c r="E645" s="402">
        <v>2771.6</v>
      </c>
      <c r="F645" s="403">
        <f t="shared" si="2580"/>
        <v>3511.6171999999997</v>
      </c>
      <c r="G645" s="402">
        <v>2643.35</v>
      </c>
      <c r="H645" s="403">
        <f t="shared" si="2580"/>
        <v>3349.1244499999998</v>
      </c>
      <c r="I645" s="402">
        <v>3004.63</v>
      </c>
      <c r="J645" s="403">
        <f t="shared" ref="J645" si="2586">I645+(I645*$D645*$D$2)</f>
        <v>3806.8662100000001</v>
      </c>
      <c r="K645" s="402">
        <v>2720.5</v>
      </c>
      <c r="L645" s="403">
        <f t="shared" ref="L645" si="2587">K645+(K645*$D645*$D$2)</f>
        <v>3446.8735000000001</v>
      </c>
      <c r="M645" s="402">
        <v>2453.58</v>
      </c>
      <c r="N645" s="403">
        <f t="shared" ref="N645" si="2588">M645+(M645*$D645*$D$2)</f>
        <v>3108.68586</v>
      </c>
      <c r="O645" s="402">
        <v>2626.06</v>
      </c>
      <c r="P645" s="403">
        <f t="shared" ref="P645" si="2589">O645+(O645*$D645*$D$2)</f>
        <v>3327.2180200000003</v>
      </c>
      <c r="Q645" s="402">
        <v>2720.5</v>
      </c>
      <c r="R645" s="403">
        <f t="shared" si="2585"/>
        <v>3446.8735000000001</v>
      </c>
    </row>
    <row r="646" spans="1:18" x14ac:dyDescent="0.25">
      <c r="A646" s="404" t="s">
        <v>1439</v>
      </c>
      <c r="B646" s="404" t="s">
        <v>3193</v>
      </c>
      <c r="C646" s="404" t="s">
        <v>505</v>
      </c>
      <c r="D646" s="406">
        <v>1</v>
      </c>
      <c r="E646" s="404">
        <v>4009.35</v>
      </c>
      <c r="F646" s="405">
        <f t="shared" si="2580"/>
        <v>5079.84645</v>
      </c>
      <c r="G646" s="404">
        <v>3824.8</v>
      </c>
      <c r="H646" s="405">
        <f t="shared" si="2580"/>
        <v>4846.0216</v>
      </c>
      <c r="I646" s="404">
        <v>4344.4399999999996</v>
      </c>
      <c r="J646" s="405">
        <f t="shared" ref="J646" si="2590">I646+(I646*$D646*$D$2)</f>
        <v>5504.4054799999994</v>
      </c>
      <c r="K646" s="404">
        <v>3948.93</v>
      </c>
      <c r="L646" s="405">
        <f t="shared" ref="L646" si="2591">K646+(K646*$D646*$D$2)</f>
        <v>5003.2943099999993</v>
      </c>
      <c r="M646" s="404">
        <v>3545.14</v>
      </c>
      <c r="N646" s="405">
        <f t="shared" ref="N646" si="2592">M646+(M646*$D646*$D$2)</f>
        <v>4491.6923799999995</v>
      </c>
      <c r="O646" s="404">
        <v>3802.62</v>
      </c>
      <c r="P646" s="405">
        <f t="shared" ref="P646" si="2593">O646+(O646*$D646*$D$2)</f>
        <v>4817.9195399999999</v>
      </c>
      <c r="Q646" s="404">
        <v>3948.93</v>
      </c>
      <c r="R646" s="405">
        <f t="shared" si="2585"/>
        <v>5003.2943099999993</v>
      </c>
    </row>
    <row r="647" spans="1:18" x14ac:dyDescent="0.25">
      <c r="A647" s="402" t="s">
        <v>1440</v>
      </c>
      <c r="B647" s="402" t="s">
        <v>3194</v>
      </c>
      <c r="C647" s="402" t="s">
        <v>505</v>
      </c>
      <c r="D647" s="406">
        <v>1</v>
      </c>
      <c r="E647" s="402">
        <v>6940.18</v>
      </c>
      <c r="F647" s="403">
        <f t="shared" si="2580"/>
        <v>8793.2080600000008</v>
      </c>
      <c r="G647" s="402">
        <v>6622.07</v>
      </c>
      <c r="H647" s="403">
        <f t="shared" si="2580"/>
        <v>8390.1626899999992</v>
      </c>
      <c r="I647" s="402">
        <v>7515.65</v>
      </c>
      <c r="J647" s="403">
        <f t="shared" ref="J647" si="2594">I647+(I647*$D647*$D$2)</f>
        <v>9522.3285500000002</v>
      </c>
      <c r="K647" s="402">
        <v>6867.23</v>
      </c>
      <c r="L647" s="403">
        <f t="shared" ref="L647" si="2595">K647+(K647*$D647*$D$2)</f>
        <v>8700.7804099999994</v>
      </c>
      <c r="M647" s="402">
        <v>6124.41</v>
      </c>
      <c r="N647" s="403">
        <f t="shared" ref="N647" si="2596">M647+(M647*$D647*$D$2)</f>
        <v>7759.6274699999994</v>
      </c>
      <c r="O647" s="402">
        <v>6587.5</v>
      </c>
      <c r="P647" s="403">
        <f t="shared" ref="P647" si="2597">O647+(O647*$D647*$D$2)</f>
        <v>8346.3624999999993</v>
      </c>
      <c r="Q647" s="402">
        <v>6867.23</v>
      </c>
      <c r="R647" s="403">
        <f t="shared" si="2585"/>
        <v>8700.7804099999994</v>
      </c>
    </row>
    <row r="648" spans="1:18" x14ac:dyDescent="0.25">
      <c r="A648" s="404" t="s">
        <v>1441</v>
      </c>
      <c r="B648" s="404" t="s">
        <v>3195</v>
      </c>
      <c r="C648" s="404" t="s">
        <v>505</v>
      </c>
      <c r="D648" s="406">
        <v>1</v>
      </c>
      <c r="E648" s="404">
        <v>2888.42</v>
      </c>
      <c r="F648" s="405">
        <f t="shared" si="2580"/>
        <v>3659.6281400000003</v>
      </c>
      <c r="G648" s="404">
        <v>2754.68</v>
      </c>
      <c r="H648" s="405">
        <f t="shared" si="2580"/>
        <v>3490.1795599999996</v>
      </c>
      <c r="I648" s="404">
        <v>3131.29</v>
      </c>
      <c r="J648" s="405">
        <f t="shared" ref="J648" si="2598">I648+(I648*$D648*$D$2)</f>
        <v>3967.3444300000001</v>
      </c>
      <c r="K648" s="404">
        <v>2835.15</v>
      </c>
      <c r="L648" s="405">
        <f t="shared" ref="L648" si="2599">K648+(K648*$D648*$D$2)</f>
        <v>3592.1350500000003</v>
      </c>
      <c r="M648" s="404">
        <v>2556.77</v>
      </c>
      <c r="N648" s="405">
        <f t="shared" ref="N648" si="2600">M648+(M648*$D648*$D$2)</f>
        <v>3239.4275900000002</v>
      </c>
      <c r="O648" s="404">
        <v>2736.4</v>
      </c>
      <c r="P648" s="405">
        <f t="shared" ref="P648" si="2601">O648+(O648*$D648*$D$2)</f>
        <v>3467.0188000000003</v>
      </c>
      <c r="Q648" s="404">
        <v>2835.15</v>
      </c>
      <c r="R648" s="405">
        <f t="shared" si="2585"/>
        <v>3592.1350500000003</v>
      </c>
    </row>
    <row r="649" spans="1:18" x14ac:dyDescent="0.25">
      <c r="A649" s="402" t="s">
        <v>1442</v>
      </c>
      <c r="B649" s="402" t="s">
        <v>3196</v>
      </c>
      <c r="C649" s="402" t="s">
        <v>505</v>
      </c>
      <c r="D649" s="406">
        <v>1</v>
      </c>
      <c r="E649" s="402">
        <v>4188</v>
      </c>
      <c r="F649" s="403">
        <f t="shared" si="2580"/>
        <v>5306.1959999999999</v>
      </c>
      <c r="G649" s="402">
        <v>3995.12</v>
      </c>
      <c r="H649" s="403">
        <f t="shared" si="2580"/>
        <v>5061.8170399999999</v>
      </c>
      <c r="I649" s="402">
        <v>4537.99</v>
      </c>
      <c r="J649" s="403">
        <f t="shared" ref="J649" si="2602">I649+(I649*$D649*$D$2)</f>
        <v>5749.6333299999997</v>
      </c>
      <c r="K649" s="402">
        <v>4125</v>
      </c>
      <c r="L649" s="403">
        <f t="shared" ref="L649" si="2603">K649+(K649*$D649*$D$2)</f>
        <v>5226.375</v>
      </c>
      <c r="M649" s="402">
        <v>3702.8</v>
      </c>
      <c r="N649" s="403">
        <f t="shared" ref="N649" si="2604">M649+(M649*$D649*$D$2)</f>
        <v>4691.4476000000004</v>
      </c>
      <c r="O649" s="402">
        <v>3971.61</v>
      </c>
      <c r="P649" s="403">
        <f t="shared" ref="P649" si="2605">O649+(O649*$D649*$D$2)</f>
        <v>5032.0298700000003</v>
      </c>
      <c r="Q649" s="402">
        <v>4125</v>
      </c>
      <c r="R649" s="403">
        <f t="shared" si="2585"/>
        <v>5226.375</v>
      </c>
    </row>
    <row r="650" spans="1:18" x14ac:dyDescent="0.25">
      <c r="A650" s="404" t="s">
        <v>1443</v>
      </c>
      <c r="B650" s="404" t="s">
        <v>3197</v>
      </c>
      <c r="C650" s="404" t="s">
        <v>505</v>
      </c>
      <c r="D650" s="406">
        <v>1</v>
      </c>
      <c r="E650" s="404">
        <v>7255.54</v>
      </c>
      <c r="F650" s="405">
        <f t="shared" si="2580"/>
        <v>9192.7691799999993</v>
      </c>
      <c r="G650" s="404">
        <v>6922.83</v>
      </c>
      <c r="H650" s="405">
        <f t="shared" si="2580"/>
        <v>8771.2256099999995</v>
      </c>
      <c r="I650" s="404">
        <v>7857.17</v>
      </c>
      <c r="J650" s="405">
        <f t="shared" ref="J650" si="2606">I650+(I650*$D650*$D$2)</f>
        <v>9955.0343900000007</v>
      </c>
      <c r="K650" s="404">
        <v>7179.45</v>
      </c>
      <c r="L650" s="405">
        <f t="shared" ref="L650" si="2607">K650+(K650*$D650*$D$2)</f>
        <v>9096.3631499999992</v>
      </c>
      <c r="M650" s="404">
        <v>6402.2</v>
      </c>
      <c r="N650" s="405">
        <f t="shared" ref="N650" si="2608">M650+(M650*$D650*$D$2)</f>
        <v>8111.5874000000003</v>
      </c>
      <c r="O650" s="404">
        <v>6886.21</v>
      </c>
      <c r="P650" s="405">
        <f t="shared" ref="P650" si="2609">O650+(O650*$D650*$D$2)</f>
        <v>8724.8280699999996</v>
      </c>
      <c r="Q650" s="404">
        <v>7179.45</v>
      </c>
      <c r="R650" s="405">
        <f t="shared" si="2585"/>
        <v>9096.3631499999992</v>
      </c>
    </row>
    <row r="651" spans="1:18" x14ac:dyDescent="0.25">
      <c r="A651" s="402" t="s">
        <v>1444</v>
      </c>
      <c r="B651" s="402" t="s">
        <v>3198</v>
      </c>
      <c r="C651" s="402" t="s">
        <v>505</v>
      </c>
      <c r="D651" s="406">
        <v>1</v>
      </c>
      <c r="E651" s="402">
        <v>3214.78</v>
      </c>
      <c r="F651" s="403">
        <f t="shared" si="2580"/>
        <v>4073.1262600000005</v>
      </c>
      <c r="G651" s="402">
        <v>3065.59</v>
      </c>
      <c r="H651" s="403">
        <f t="shared" si="2580"/>
        <v>3884.1025300000001</v>
      </c>
      <c r="I651" s="402">
        <v>3485.03</v>
      </c>
      <c r="J651" s="403">
        <f t="shared" ref="J651" si="2610">I651+(I651*$D651*$D$2)</f>
        <v>4415.5330100000001</v>
      </c>
      <c r="K651" s="402">
        <v>3155.43</v>
      </c>
      <c r="L651" s="403">
        <f t="shared" ref="L651" si="2611">K651+(K651*$D651*$D$2)</f>
        <v>3997.9298099999996</v>
      </c>
      <c r="M651" s="402">
        <v>2845.23</v>
      </c>
      <c r="N651" s="403">
        <f t="shared" ref="N651" si="2612">M651+(M651*$D651*$D$2)</f>
        <v>3604.9064100000001</v>
      </c>
      <c r="O651" s="402">
        <v>3044.7</v>
      </c>
      <c r="P651" s="403">
        <f t="shared" ref="P651" si="2613">O651+(O651*$D651*$D$2)</f>
        <v>3857.6349</v>
      </c>
      <c r="Q651" s="402">
        <v>3155.43</v>
      </c>
      <c r="R651" s="403">
        <f t="shared" si="2585"/>
        <v>3997.9298099999996</v>
      </c>
    </row>
    <row r="652" spans="1:18" x14ac:dyDescent="0.25">
      <c r="A652" s="404" t="s">
        <v>1445</v>
      </c>
      <c r="B652" s="404" t="s">
        <v>3199</v>
      </c>
      <c r="C652" s="404" t="s">
        <v>505</v>
      </c>
      <c r="D652" s="406">
        <v>1</v>
      </c>
      <c r="E652" s="404">
        <v>4659.34</v>
      </c>
      <c r="F652" s="405">
        <f t="shared" si="2580"/>
        <v>5903.3837800000001</v>
      </c>
      <c r="G652" s="404">
        <v>4444.38</v>
      </c>
      <c r="H652" s="405">
        <f t="shared" si="2580"/>
        <v>5631.0294599999997</v>
      </c>
      <c r="I652" s="404">
        <v>5048.6899999999996</v>
      </c>
      <c r="J652" s="405">
        <f t="shared" ref="J652" si="2614">I652+(I652*$D652*$D$2)</f>
        <v>6396.6902299999992</v>
      </c>
      <c r="K652" s="404">
        <v>4589.33</v>
      </c>
      <c r="L652" s="405">
        <f t="shared" ref="L652" si="2615">K652+(K652*$D652*$D$2)</f>
        <v>5814.6811099999995</v>
      </c>
      <c r="M652" s="404">
        <v>4118.75</v>
      </c>
      <c r="N652" s="405">
        <f t="shared" ref="N652" si="2616">M652+(M652*$D652*$D$2)</f>
        <v>5218.4562500000002</v>
      </c>
      <c r="O652" s="404">
        <v>4417.37</v>
      </c>
      <c r="P652" s="405">
        <f t="shared" ref="P652" si="2617">O652+(O652*$D652*$D$2)</f>
        <v>5596.8077899999998</v>
      </c>
      <c r="Q652" s="404">
        <v>4589.33</v>
      </c>
      <c r="R652" s="405">
        <f t="shared" si="2585"/>
        <v>5814.6811099999995</v>
      </c>
    </row>
    <row r="653" spans="1:18" x14ac:dyDescent="0.25">
      <c r="A653" s="402" t="s">
        <v>1446</v>
      </c>
      <c r="B653" s="402" t="s">
        <v>3200</v>
      </c>
      <c r="C653" s="402" t="s">
        <v>505</v>
      </c>
      <c r="D653" s="406">
        <v>1</v>
      </c>
      <c r="E653" s="402">
        <v>8094.55</v>
      </c>
      <c r="F653" s="403">
        <f t="shared" si="2580"/>
        <v>10255.79485</v>
      </c>
      <c r="G653" s="402">
        <v>7722.84</v>
      </c>
      <c r="H653" s="403">
        <f t="shared" si="2580"/>
        <v>9784.8382799999999</v>
      </c>
      <c r="I653" s="402">
        <v>8765.68</v>
      </c>
      <c r="J653" s="403">
        <f t="shared" ref="J653" si="2618">I653+(I653*$D653*$D$2)</f>
        <v>11106.11656</v>
      </c>
      <c r="K653" s="402">
        <v>8010.07</v>
      </c>
      <c r="L653" s="403">
        <f t="shared" ref="L653" si="2619">K653+(K653*$D653*$D$2)</f>
        <v>10148.758689999999</v>
      </c>
      <c r="M653" s="402">
        <v>7141.4</v>
      </c>
      <c r="N653" s="403">
        <f t="shared" ref="N653" si="2620">M653+(M653*$D653*$D$2)</f>
        <v>9048.1538</v>
      </c>
      <c r="O653" s="402">
        <v>7680.95</v>
      </c>
      <c r="P653" s="403">
        <f t="shared" ref="P653" si="2621">O653+(O653*$D653*$D$2)</f>
        <v>9731.7636500000008</v>
      </c>
      <c r="Q653" s="402">
        <v>8010.07</v>
      </c>
      <c r="R653" s="403">
        <f t="shared" si="2585"/>
        <v>10148.758689999999</v>
      </c>
    </row>
    <row r="654" spans="1:18" x14ac:dyDescent="0.25">
      <c r="A654" s="404" t="s">
        <v>1447</v>
      </c>
      <c r="B654" s="404" t="s">
        <v>3201</v>
      </c>
      <c r="C654" s="404" t="s">
        <v>505</v>
      </c>
      <c r="D654" s="406">
        <v>1</v>
      </c>
      <c r="E654" s="404">
        <v>3952.12</v>
      </c>
      <c r="F654" s="405">
        <f t="shared" si="2580"/>
        <v>5007.3360400000001</v>
      </c>
      <c r="G654" s="404">
        <v>3768.19</v>
      </c>
      <c r="H654" s="405">
        <f t="shared" si="2580"/>
        <v>4774.29673</v>
      </c>
      <c r="I654" s="404">
        <v>4284.37</v>
      </c>
      <c r="J654" s="405">
        <f t="shared" ref="J654" si="2622">I654+(I654*$D654*$D$2)</f>
        <v>5428.2967900000003</v>
      </c>
      <c r="K654" s="404">
        <v>3879.37</v>
      </c>
      <c r="L654" s="405">
        <f t="shared" ref="L654" si="2623">K654+(K654*$D654*$D$2)</f>
        <v>4915.1617900000001</v>
      </c>
      <c r="M654" s="404">
        <v>3496.54</v>
      </c>
      <c r="N654" s="405">
        <f t="shared" ref="N654" si="2624">M654+(M654*$D654*$D$2)</f>
        <v>4430.11618</v>
      </c>
      <c r="O654" s="404">
        <v>3741.22</v>
      </c>
      <c r="P654" s="405">
        <f t="shared" ref="P654" si="2625">O654+(O654*$D654*$D$2)</f>
        <v>4740.1257399999995</v>
      </c>
      <c r="Q654" s="404">
        <v>3879.37</v>
      </c>
      <c r="R654" s="405">
        <f t="shared" si="2585"/>
        <v>4915.1617900000001</v>
      </c>
    </row>
    <row r="655" spans="1:18" x14ac:dyDescent="0.25">
      <c r="A655" s="402" t="s">
        <v>1448</v>
      </c>
      <c r="B655" s="402" t="s">
        <v>3202</v>
      </c>
      <c r="C655" s="402" t="s">
        <v>505</v>
      </c>
      <c r="D655" s="406">
        <v>1</v>
      </c>
      <c r="E655" s="402">
        <v>5733.63</v>
      </c>
      <c r="F655" s="403">
        <f t="shared" si="2580"/>
        <v>7264.5092100000002</v>
      </c>
      <c r="G655" s="402">
        <v>5468.39</v>
      </c>
      <c r="H655" s="403">
        <f t="shared" si="2580"/>
        <v>6928.4501300000002</v>
      </c>
      <c r="I655" s="402">
        <v>6212.77</v>
      </c>
      <c r="J655" s="403">
        <f t="shared" ref="J655" si="2626">I655+(I655*$D655*$D$2)</f>
        <v>7871.5795900000012</v>
      </c>
      <c r="K655" s="402">
        <v>5648.21</v>
      </c>
      <c r="L655" s="403">
        <f t="shared" ref="L655" si="2627">K655+(K655*$D655*$D$2)</f>
        <v>7156.2820700000002</v>
      </c>
      <c r="M655" s="402">
        <v>5066.41</v>
      </c>
      <c r="N655" s="403">
        <f t="shared" ref="N655" si="2628">M655+(M655*$D655*$D$2)</f>
        <v>6419.1414699999996</v>
      </c>
      <c r="O655" s="402">
        <v>5433.44</v>
      </c>
      <c r="P655" s="403">
        <f t="shared" ref="P655" si="2629">O655+(O655*$D655*$D$2)</f>
        <v>6884.1684799999994</v>
      </c>
      <c r="Q655" s="402">
        <v>5648.21</v>
      </c>
      <c r="R655" s="403">
        <f t="shared" si="2585"/>
        <v>7156.2820700000002</v>
      </c>
    </row>
    <row r="656" spans="1:18" x14ac:dyDescent="0.25">
      <c r="A656" s="404" t="s">
        <v>1449</v>
      </c>
      <c r="B656" s="404" t="s">
        <v>3203</v>
      </c>
      <c r="C656" s="404" t="s">
        <v>505</v>
      </c>
      <c r="D656" s="406">
        <v>1</v>
      </c>
      <c r="E656" s="404">
        <v>10013.709999999999</v>
      </c>
      <c r="F656" s="405">
        <f t="shared" si="2580"/>
        <v>12687.370569999999</v>
      </c>
      <c r="G656" s="404">
        <v>9553</v>
      </c>
      <c r="H656" s="405">
        <f t="shared" si="2580"/>
        <v>12103.651</v>
      </c>
      <c r="I656" s="404">
        <v>10843.83</v>
      </c>
      <c r="J656" s="405">
        <f t="shared" ref="J656" si="2630">I656+(I656*$D656*$D$2)</f>
        <v>13739.132610000001</v>
      </c>
      <c r="K656" s="404">
        <v>9911.02</v>
      </c>
      <c r="L656" s="405">
        <f t="shared" ref="L656" si="2631">K656+(K656*$D656*$D$2)</f>
        <v>12557.262340000001</v>
      </c>
      <c r="M656" s="404">
        <v>8831.7000000000007</v>
      </c>
      <c r="N656" s="405">
        <f t="shared" ref="N656" si="2632">M656+(M656*$D656*$D$2)</f>
        <v>11189.763900000002</v>
      </c>
      <c r="O656" s="404">
        <v>9499.06</v>
      </c>
      <c r="P656" s="405">
        <f t="shared" ref="P656" si="2633">O656+(O656*$D656*$D$2)</f>
        <v>12035.309020000001</v>
      </c>
      <c r="Q656" s="404">
        <v>9911.02</v>
      </c>
      <c r="R656" s="405">
        <f t="shared" si="2585"/>
        <v>12557.262340000001</v>
      </c>
    </row>
    <row r="657" spans="1:18" x14ac:dyDescent="0.25">
      <c r="A657" s="402" t="s">
        <v>1450</v>
      </c>
      <c r="B657" s="402" t="s">
        <v>3204</v>
      </c>
      <c r="C657" s="402" t="s">
        <v>23</v>
      </c>
      <c r="D657" s="406">
        <v>1</v>
      </c>
      <c r="E657" s="402">
        <v>1218.24</v>
      </c>
      <c r="F657" s="403">
        <f t="shared" si="2580"/>
        <v>1543.51008</v>
      </c>
      <c r="G657" s="402">
        <v>1115.69</v>
      </c>
      <c r="H657" s="403">
        <f t="shared" si="2580"/>
        <v>1413.5792300000001</v>
      </c>
      <c r="I657" s="402">
        <v>1266.43</v>
      </c>
      <c r="J657" s="403">
        <f t="shared" ref="J657" si="2634">I657+(I657*$D657*$D$2)</f>
        <v>1604.56681</v>
      </c>
      <c r="K657" s="402">
        <v>1132.67</v>
      </c>
      <c r="L657" s="403">
        <f t="shared" ref="L657" si="2635">K657+(K657*$D657*$D$2)</f>
        <v>1435.0928900000001</v>
      </c>
      <c r="M657" s="402">
        <v>1129.6199999999999</v>
      </c>
      <c r="N657" s="403">
        <f t="shared" ref="N657" si="2636">M657+(M657*$D657*$D$2)</f>
        <v>1431.2285399999998</v>
      </c>
      <c r="O657" s="402">
        <v>1193.3699999999999</v>
      </c>
      <c r="P657" s="403">
        <f t="shared" ref="P657" si="2637">O657+(O657*$D657*$D$2)</f>
        <v>1511.9997899999998</v>
      </c>
      <c r="Q657" s="402">
        <v>1132.67</v>
      </c>
      <c r="R657" s="403">
        <f t="shared" si="2585"/>
        <v>1435.0928900000001</v>
      </c>
    </row>
    <row r="658" spans="1:18" x14ac:dyDescent="0.25">
      <c r="A658" s="404" t="s">
        <v>1451</v>
      </c>
      <c r="B658" s="404" t="s">
        <v>3205</v>
      </c>
      <c r="C658" s="404" t="s">
        <v>23</v>
      </c>
      <c r="D658" s="406">
        <v>1</v>
      </c>
      <c r="E658" s="404">
        <v>1784.71</v>
      </c>
      <c r="F658" s="405">
        <f t="shared" si="2580"/>
        <v>2261.22757</v>
      </c>
      <c r="G658" s="404">
        <v>1622.27</v>
      </c>
      <c r="H658" s="405">
        <f t="shared" si="2580"/>
        <v>2055.4160900000002</v>
      </c>
      <c r="I658" s="404">
        <v>1870.95</v>
      </c>
      <c r="J658" s="405">
        <f t="shared" ref="J658" si="2638">I658+(I658*$D658*$D$2)</f>
        <v>2370.4936499999999</v>
      </c>
      <c r="K658" s="404">
        <v>1668.59</v>
      </c>
      <c r="L658" s="405">
        <f t="shared" ref="L658" si="2639">K658+(K658*$D658*$D$2)</f>
        <v>2114.1035299999999</v>
      </c>
      <c r="M658" s="404">
        <v>1658.77</v>
      </c>
      <c r="N658" s="405">
        <f t="shared" ref="N658" si="2640">M658+(M658*$D658*$D$2)</f>
        <v>2101.6615900000002</v>
      </c>
      <c r="O658" s="404">
        <v>1734.69</v>
      </c>
      <c r="P658" s="405">
        <f t="shared" ref="P658" si="2641">O658+(O658*$D658*$D$2)</f>
        <v>2197.85223</v>
      </c>
      <c r="Q658" s="404">
        <v>1668.59</v>
      </c>
      <c r="R658" s="405">
        <f t="shared" si="2585"/>
        <v>2114.1035299999999</v>
      </c>
    </row>
    <row r="659" spans="1:18" x14ac:dyDescent="0.25">
      <c r="A659" s="402" t="s">
        <v>1452</v>
      </c>
      <c r="B659" s="402" t="s">
        <v>3206</v>
      </c>
      <c r="C659" s="402" t="s">
        <v>23</v>
      </c>
      <c r="D659" s="406">
        <v>1</v>
      </c>
      <c r="E659" s="402">
        <v>2487.83</v>
      </c>
      <c r="F659" s="403">
        <f t="shared" si="2580"/>
        <v>3152.08061</v>
      </c>
      <c r="G659" s="402">
        <v>2258.5500000000002</v>
      </c>
      <c r="H659" s="403">
        <f t="shared" si="2580"/>
        <v>2861.5828500000002</v>
      </c>
      <c r="I659" s="402">
        <v>2598.0700000000002</v>
      </c>
      <c r="J659" s="403">
        <f t="shared" ref="J659" si="2642">I659+(I659*$D659*$D$2)</f>
        <v>3291.7546900000002</v>
      </c>
      <c r="K659" s="402">
        <v>2323.9499999999998</v>
      </c>
      <c r="L659" s="403">
        <f t="shared" ref="L659" si="2643">K659+(K659*$D659*$D$2)</f>
        <v>2944.4446499999999</v>
      </c>
      <c r="M659" s="402">
        <v>2313.6999999999998</v>
      </c>
      <c r="N659" s="403">
        <f t="shared" ref="N659" si="2644">M659+(M659*$D659*$D$2)</f>
        <v>2931.4578999999999</v>
      </c>
      <c r="O659" s="402">
        <v>2427.81</v>
      </c>
      <c r="P659" s="403">
        <f t="shared" ref="P659" si="2645">O659+(O659*$D659*$D$2)</f>
        <v>3076.0352699999999</v>
      </c>
      <c r="Q659" s="402">
        <v>2323.9499999999998</v>
      </c>
      <c r="R659" s="403">
        <f t="shared" si="2585"/>
        <v>2944.4446499999999</v>
      </c>
    </row>
    <row r="660" spans="1:18" x14ac:dyDescent="0.25">
      <c r="A660" s="404" t="s">
        <v>1453</v>
      </c>
      <c r="B660" s="404" t="s">
        <v>3207</v>
      </c>
      <c r="C660" s="404" t="s">
        <v>23</v>
      </c>
      <c r="D660" s="406">
        <v>1</v>
      </c>
      <c r="E660" s="404">
        <v>3298.89</v>
      </c>
      <c r="F660" s="405">
        <f t="shared" si="2580"/>
        <v>4179.6936299999998</v>
      </c>
      <c r="G660" s="404">
        <v>2973.99</v>
      </c>
      <c r="H660" s="405">
        <f t="shared" si="2580"/>
        <v>3768.0453299999999</v>
      </c>
      <c r="I660" s="404">
        <v>3447.8</v>
      </c>
      <c r="J660" s="405">
        <f t="shared" ref="J660" si="2646">I660+(I660*$D660*$D$2)</f>
        <v>4368.3626000000004</v>
      </c>
      <c r="K660" s="404">
        <v>3078.24</v>
      </c>
      <c r="L660" s="405">
        <f t="shared" ref="L660" si="2647">K660+(K660*$D660*$D$2)</f>
        <v>3900.1300799999999</v>
      </c>
      <c r="M660" s="404">
        <v>3068.35</v>
      </c>
      <c r="N660" s="405">
        <f t="shared" ref="N660" si="2648">M660+(M660*$D660*$D$2)</f>
        <v>3887.5994499999997</v>
      </c>
      <c r="O660" s="404">
        <v>3223.58</v>
      </c>
      <c r="P660" s="405">
        <f t="shared" ref="P660" si="2649">O660+(O660*$D660*$D$2)</f>
        <v>4084.2758599999997</v>
      </c>
      <c r="Q660" s="404">
        <v>3078.24</v>
      </c>
      <c r="R660" s="405">
        <f t="shared" si="2585"/>
        <v>3900.1300799999999</v>
      </c>
    </row>
    <row r="661" spans="1:18" x14ac:dyDescent="0.25">
      <c r="A661" s="402" t="s">
        <v>1454</v>
      </c>
      <c r="B661" s="402" t="s">
        <v>3208</v>
      </c>
      <c r="C661" s="402" t="s">
        <v>23</v>
      </c>
      <c r="D661" s="406">
        <v>1</v>
      </c>
      <c r="E661" s="402">
        <v>1082.54</v>
      </c>
      <c r="F661" s="403">
        <f t="shared" si="2580"/>
        <v>1371.57818</v>
      </c>
      <c r="G661" s="402">
        <v>981.37</v>
      </c>
      <c r="H661" s="403">
        <f t="shared" si="2580"/>
        <v>1243.39579</v>
      </c>
      <c r="I661" s="402">
        <v>1129.32</v>
      </c>
      <c r="J661" s="403">
        <f t="shared" ref="J661" si="2650">I661+(I661*$D661*$D$2)</f>
        <v>1430.84844</v>
      </c>
      <c r="K661" s="402">
        <v>1009.14</v>
      </c>
      <c r="L661" s="403">
        <f t="shared" ref="L661" si="2651">K661+(K661*$D661*$D$2)</f>
        <v>1278.5803799999999</v>
      </c>
      <c r="M661" s="402">
        <v>1005.91</v>
      </c>
      <c r="N661" s="403">
        <f t="shared" ref="N661" si="2652">M661+(M661*$D661*$D$2)</f>
        <v>1274.4879699999999</v>
      </c>
      <c r="O661" s="402">
        <v>1058.4100000000001</v>
      </c>
      <c r="P661" s="403">
        <f t="shared" ref="P661" si="2653">O661+(O661*$D661*$D$2)</f>
        <v>1341.0054700000001</v>
      </c>
      <c r="Q661" s="402">
        <v>1009.14</v>
      </c>
      <c r="R661" s="403">
        <f t="shared" si="2585"/>
        <v>1278.5803799999999</v>
      </c>
    </row>
    <row r="662" spans="1:18" x14ac:dyDescent="0.25">
      <c r="A662" s="404" t="s">
        <v>1455</v>
      </c>
      <c r="B662" s="404" t="s">
        <v>3209</v>
      </c>
      <c r="C662" s="404" t="s">
        <v>23</v>
      </c>
      <c r="D662" s="406">
        <v>1</v>
      </c>
      <c r="E662" s="404">
        <v>1566.51</v>
      </c>
      <c r="F662" s="405">
        <f t="shared" si="2580"/>
        <v>1984.7681700000001</v>
      </c>
      <c r="G662" s="404">
        <v>1423</v>
      </c>
      <c r="H662" s="405">
        <f t="shared" si="2580"/>
        <v>1802.941</v>
      </c>
      <c r="I662" s="404">
        <v>1635.9</v>
      </c>
      <c r="J662" s="405">
        <f t="shared" ref="J662" si="2654">I662+(I662*$D662*$D$2)</f>
        <v>2072.6853000000001</v>
      </c>
      <c r="K662" s="404">
        <v>1463.43</v>
      </c>
      <c r="L662" s="405">
        <f t="shared" ref="L662" si="2655">K662+(K662*$D662*$D$2)</f>
        <v>1854.16581</v>
      </c>
      <c r="M662" s="404">
        <v>1456.69</v>
      </c>
      <c r="N662" s="405">
        <f t="shared" ref="N662" si="2656">M662+(M662*$D662*$D$2)</f>
        <v>1845.6262300000001</v>
      </c>
      <c r="O662" s="404">
        <v>1528.65</v>
      </c>
      <c r="P662" s="405">
        <f t="shared" ref="P662" si="2657">O662+(O662*$D662*$D$2)</f>
        <v>1936.7995500000002</v>
      </c>
      <c r="Q662" s="404">
        <v>1463.43</v>
      </c>
      <c r="R662" s="405">
        <f t="shared" si="2585"/>
        <v>1854.16581</v>
      </c>
    </row>
    <row r="663" spans="1:18" x14ac:dyDescent="0.25">
      <c r="A663" s="402" t="s">
        <v>1456</v>
      </c>
      <c r="B663" s="402" t="s">
        <v>3210</v>
      </c>
      <c r="C663" s="402" t="s">
        <v>23</v>
      </c>
      <c r="D663" s="406">
        <v>1</v>
      </c>
      <c r="E663" s="402">
        <v>2354.08</v>
      </c>
      <c r="F663" s="403">
        <f t="shared" si="2580"/>
        <v>2982.6193599999997</v>
      </c>
      <c r="G663" s="402">
        <v>2129.0100000000002</v>
      </c>
      <c r="H663" s="403">
        <f t="shared" si="2580"/>
        <v>2697.4556700000003</v>
      </c>
      <c r="I663" s="402">
        <v>2458.46</v>
      </c>
      <c r="J663" s="403">
        <f t="shared" ref="J663" si="2658">I663+(I663*$D663*$D$2)</f>
        <v>3114.8688200000001</v>
      </c>
      <c r="K663" s="402">
        <v>2197.4</v>
      </c>
      <c r="L663" s="403">
        <f t="shared" ref="L663" si="2659">K663+(K663*$D663*$D$2)</f>
        <v>2784.1058000000003</v>
      </c>
      <c r="M663" s="402">
        <v>2189.4299999999998</v>
      </c>
      <c r="N663" s="403">
        <f t="shared" ref="N663" si="2660">M663+(M663*$D663*$D$2)</f>
        <v>2774.0078100000001</v>
      </c>
      <c r="O663" s="402">
        <v>2299.9299999999998</v>
      </c>
      <c r="P663" s="403">
        <f t="shared" ref="P663" si="2661">O663+(O663*$D663*$D$2)</f>
        <v>2914.0113099999999</v>
      </c>
      <c r="Q663" s="402">
        <v>2197.4</v>
      </c>
      <c r="R663" s="403">
        <f t="shared" si="2585"/>
        <v>2784.1058000000003</v>
      </c>
    </row>
    <row r="664" spans="1:18" x14ac:dyDescent="0.25">
      <c r="A664" s="404" t="s">
        <v>1457</v>
      </c>
      <c r="B664" s="404" t="s">
        <v>3211</v>
      </c>
      <c r="C664" s="404" t="s">
        <v>23</v>
      </c>
      <c r="D664" s="406">
        <v>1</v>
      </c>
      <c r="E664" s="404">
        <v>3146.65</v>
      </c>
      <c r="F664" s="405">
        <f t="shared" si="2580"/>
        <v>3986.80555</v>
      </c>
      <c r="G664" s="404">
        <v>2854.89</v>
      </c>
      <c r="H664" s="405">
        <f t="shared" si="2580"/>
        <v>3617.14563</v>
      </c>
      <c r="I664" s="404">
        <v>3272.38</v>
      </c>
      <c r="J664" s="405">
        <f t="shared" ref="J664" si="2662">I664+(I664*$D664*$D$2)</f>
        <v>4146.1054600000007</v>
      </c>
      <c r="K664" s="404">
        <v>2937.44</v>
      </c>
      <c r="L664" s="405">
        <f t="shared" ref="L664" si="2663">K664+(K664*$D664*$D$2)</f>
        <v>3721.73648</v>
      </c>
      <c r="M664" s="404">
        <v>2928.44</v>
      </c>
      <c r="N664" s="405">
        <f t="shared" ref="N664" si="2664">M664+(M664*$D664*$D$2)</f>
        <v>3710.3334800000002</v>
      </c>
      <c r="O664" s="404">
        <v>3083.58</v>
      </c>
      <c r="P664" s="405">
        <f t="shared" ref="P664" si="2665">O664+(O664*$D664*$D$2)</f>
        <v>3906.8958600000001</v>
      </c>
      <c r="Q664" s="404">
        <v>2937.44</v>
      </c>
      <c r="R664" s="405">
        <f t="shared" si="2585"/>
        <v>3721.73648</v>
      </c>
    </row>
    <row r="665" spans="1:18" x14ac:dyDescent="0.25">
      <c r="A665" s="402" t="s">
        <v>1458</v>
      </c>
      <c r="B665" s="402" t="s">
        <v>3212</v>
      </c>
      <c r="C665" s="402" t="s">
        <v>23</v>
      </c>
      <c r="D665" s="406">
        <v>1</v>
      </c>
      <c r="E665" s="402">
        <v>1188.0899999999999</v>
      </c>
      <c r="F665" s="403">
        <f t="shared" si="2580"/>
        <v>1505.3100299999999</v>
      </c>
      <c r="G665" s="402">
        <v>1080.22</v>
      </c>
      <c r="H665" s="403">
        <f t="shared" si="2580"/>
        <v>1368.6387400000001</v>
      </c>
      <c r="I665" s="402">
        <v>1241.3499999999999</v>
      </c>
      <c r="J665" s="403">
        <f t="shared" ref="J665" si="2666">I665+(I665*$D665*$D$2)</f>
        <v>1572.79045</v>
      </c>
      <c r="K665" s="402">
        <v>1108.5899999999999</v>
      </c>
      <c r="L665" s="403">
        <f t="shared" ref="L665" si="2667">K665+(K665*$D665*$D$2)</f>
        <v>1404.5835299999999</v>
      </c>
      <c r="M665" s="402">
        <v>1103.81</v>
      </c>
      <c r="N665" s="403">
        <f t="shared" ref="N665" si="2668">M665+(M665*$D665*$D$2)</f>
        <v>1398.52727</v>
      </c>
      <c r="O665" s="402">
        <v>1158.76</v>
      </c>
      <c r="P665" s="403">
        <f t="shared" ref="P665" si="2669">O665+(O665*$D665*$D$2)</f>
        <v>1468.1489200000001</v>
      </c>
      <c r="Q665" s="402">
        <v>1108.5899999999999</v>
      </c>
      <c r="R665" s="403">
        <f t="shared" si="2585"/>
        <v>1404.5835299999999</v>
      </c>
    </row>
    <row r="666" spans="1:18" x14ac:dyDescent="0.25">
      <c r="A666" s="404" t="s">
        <v>1459</v>
      </c>
      <c r="B666" s="404" t="s">
        <v>3213</v>
      </c>
      <c r="C666" s="404" t="s">
        <v>23</v>
      </c>
      <c r="D666" s="406">
        <v>1</v>
      </c>
      <c r="E666" s="404">
        <v>1835.69</v>
      </c>
      <c r="F666" s="405">
        <f t="shared" si="2580"/>
        <v>2325.8192300000001</v>
      </c>
      <c r="G666" s="404">
        <v>1660.2</v>
      </c>
      <c r="H666" s="405">
        <f t="shared" si="2580"/>
        <v>2103.4733999999999</v>
      </c>
      <c r="I666" s="404">
        <v>1916.86</v>
      </c>
      <c r="J666" s="405">
        <f t="shared" ref="J666" si="2670">I666+(I666*$D666*$D$2)</f>
        <v>2428.6616199999999</v>
      </c>
      <c r="K666" s="404">
        <v>1711.42</v>
      </c>
      <c r="L666" s="405">
        <f t="shared" ref="L666" si="2671">K666+(K666*$D666*$D$2)</f>
        <v>2168.3691400000002</v>
      </c>
      <c r="M666" s="404">
        <v>1706.14</v>
      </c>
      <c r="N666" s="405">
        <f t="shared" ref="N666" si="2672">M666+(M666*$D666*$D$2)</f>
        <v>2161.67938</v>
      </c>
      <c r="O666" s="404">
        <v>1794.04</v>
      </c>
      <c r="P666" s="405">
        <f t="shared" ref="P666" si="2673">O666+(O666*$D666*$D$2)</f>
        <v>2273.0486799999999</v>
      </c>
      <c r="Q666" s="404">
        <v>1711.42</v>
      </c>
      <c r="R666" s="405">
        <f t="shared" si="2585"/>
        <v>2168.3691400000002</v>
      </c>
    </row>
    <row r="667" spans="1:18" x14ac:dyDescent="0.25">
      <c r="A667" s="402" t="s">
        <v>1460</v>
      </c>
      <c r="B667" s="402" t="s">
        <v>3214</v>
      </c>
      <c r="C667" s="402" t="s">
        <v>23</v>
      </c>
      <c r="D667" s="406">
        <v>1</v>
      </c>
      <c r="E667" s="402">
        <v>2742.96</v>
      </c>
      <c r="F667" s="403">
        <f t="shared" si="2580"/>
        <v>3475.33032</v>
      </c>
      <c r="G667" s="402">
        <v>2490.1999999999998</v>
      </c>
      <c r="H667" s="403">
        <f t="shared" si="2580"/>
        <v>3155.0833999999995</v>
      </c>
      <c r="I667" s="402">
        <v>2872.74</v>
      </c>
      <c r="J667" s="403">
        <f t="shared" ref="J667" si="2674">I667+(I667*$D667*$D$2)</f>
        <v>3639.7615799999999</v>
      </c>
      <c r="K667" s="402">
        <v>2563.5</v>
      </c>
      <c r="L667" s="403">
        <f t="shared" ref="L667" si="2675">K667+(K667*$D667*$D$2)</f>
        <v>3247.9544999999998</v>
      </c>
      <c r="M667" s="402">
        <v>2550.0500000000002</v>
      </c>
      <c r="N667" s="403">
        <f t="shared" ref="N667" si="2676">M667+(M667*$D667*$D$2)</f>
        <v>3230.9133500000003</v>
      </c>
      <c r="O667" s="402">
        <v>2669.22</v>
      </c>
      <c r="P667" s="403">
        <f t="shared" ref="P667" si="2677">O667+(O667*$D667*$D$2)</f>
        <v>3381.9017399999998</v>
      </c>
      <c r="Q667" s="402">
        <v>2563.5</v>
      </c>
      <c r="R667" s="403">
        <f t="shared" si="2585"/>
        <v>3247.9544999999998</v>
      </c>
    </row>
    <row r="668" spans="1:18" x14ac:dyDescent="0.25">
      <c r="A668" s="404" t="s">
        <v>1461</v>
      </c>
      <c r="B668" s="404" t="s">
        <v>3215</v>
      </c>
      <c r="C668" s="404" t="s">
        <v>23</v>
      </c>
      <c r="D668" s="406">
        <v>1</v>
      </c>
      <c r="E668" s="404">
        <v>3927.91</v>
      </c>
      <c r="F668" s="405">
        <f t="shared" si="2580"/>
        <v>4976.6619700000001</v>
      </c>
      <c r="G668" s="404">
        <v>3536.95</v>
      </c>
      <c r="H668" s="405">
        <f t="shared" si="2580"/>
        <v>4481.3156499999996</v>
      </c>
      <c r="I668" s="404">
        <v>4108.32</v>
      </c>
      <c r="J668" s="405">
        <f t="shared" ref="J668" si="2678">I668+(I668*$D668*$D$2)</f>
        <v>5205.2414399999998</v>
      </c>
      <c r="K668" s="404">
        <v>3661.53</v>
      </c>
      <c r="L668" s="405">
        <f t="shared" ref="L668" si="2679">K668+(K668*$D668*$D$2)</f>
        <v>4639.1585100000002</v>
      </c>
      <c r="M668" s="404">
        <v>3651.49</v>
      </c>
      <c r="N668" s="405">
        <f t="shared" ref="N668" si="2680">M668+(M668*$D668*$D$2)</f>
        <v>4626.4378299999998</v>
      </c>
      <c r="O668" s="404">
        <v>3836.95</v>
      </c>
      <c r="P668" s="405">
        <f t="shared" ref="P668" si="2681">O668+(O668*$D668*$D$2)</f>
        <v>4861.4156499999999</v>
      </c>
      <c r="Q668" s="404">
        <v>3661.53</v>
      </c>
      <c r="R668" s="405">
        <f t="shared" si="2585"/>
        <v>4639.1585100000002</v>
      </c>
    </row>
    <row r="669" spans="1:18" x14ac:dyDescent="0.25">
      <c r="A669" s="402" t="s">
        <v>1462</v>
      </c>
      <c r="B669" s="402" t="s">
        <v>3216</v>
      </c>
      <c r="C669" s="402" t="s">
        <v>23</v>
      </c>
      <c r="D669" s="406">
        <v>1</v>
      </c>
      <c r="E669" s="402">
        <v>1378.19</v>
      </c>
      <c r="F669" s="403">
        <f t="shared" si="2580"/>
        <v>1746.1667300000001</v>
      </c>
      <c r="G669" s="402">
        <v>1252.77</v>
      </c>
      <c r="H669" s="403">
        <f t="shared" si="2580"/>
        <v>1587.2595900000001</v>
      </c>
      <c r="I669" s="402">
        <v>1446.01</v>
      </c>
      <c r="J669" s="403">
        <f t="shared" ref="J669" si="2682">I669+(I669*$D669*$D$2)</f>
        <v>1832.09467</v>
      </c>
      <c r="K669" s="402">
        <v>1287.0899999999999</v>
      </c>
      <c r="L669" s="403">
        <f t="shared" ref="L669" si="2683">K669+(K669*$D669*$D$2)</f>
        <v>1630.7430299999999</v>
      </c>
      <c r="M669" s="402">
        <v>1279.94</v>
      </c>
      <c r="N669" s="403">
        <f t="shared" ref="N669" si="2684">M669+(M669*$D669*$D$2)</f>
        <v>1621.68398</v>
      </c>
      <c r="O669" s="402">
        <v>1338.64</v>
      </c>
      <c r="P669" s="403">
        <f t="shared" ref="P669" si="2685">O669+(O669*$D669*$D$2)</f>
        <v>1696.0568800000001</v>
      </c>
      <c r="Q669" s="402">
        <v>1287.0899999999999</v>
      </c>
      <c r="R669" s="403">
        <f t="shared" si="2585"/>
        <v>1630.7430299999999</v>
      </c>
    </row>
    <row r="670" spans="1:18" x14ac:dyDescent="0.25">
      <c r="A670" s="404" t="s">
        <v>1463</v>
      </c>
      <c r="B670" s="404" t="s">
        <v>3217</v>
      </c>
      <c r="C670" s="404" t="s">
        <v>23</v>
      </c>
      <c r="D670" s="406">
        <v>1</v>
      </c>
      <c r="E670" s="404">
        <v>2077.73</v>
      </c>
      <c r="F670" s="405">
        <f t="shared" si="2580"/>
        <v>2632.4839099999999</v>
      </c>
      <c r="G670" s="404">
        <v>1887.73</v>
      </c>
      <c r="H670" s="405">
        <f t="shared" si="2580"/>
        <v>2391.7539099999999</v>
      </c>
      <c r="I670" s="404">
        <v>2173.2800000000002</v>
      </c>
      <c r="J670" s="405">
        <f t="shared" ref="J670" si="2686">I670+(I670*$D670*$D$2)</f>
        <v>2753.5457600000004</v>
      </c>
      <c r="K670" s="404">
        <v>1939.58</v>
      </c>
      <c r="L670" s="405">
        <f t="shared" ref="L670" si="2687">K670+(K670*$D670*$D$2)</f>
        <v>2457.4478600000002</v>
      </c>
      <c r="M670" s="404">
        <v>1930.68</v>
      </c>
      <c r="N670" s="405">
        <f t="shared" ref="N670" si="2688">M670+(M670*$D670*$D$2)</f>
        <v>2446.1715600000002</v>
      </c>
      <c r="O670" s="404">
        <v>2024.3</v>
      </c>
      <c r="P670" s="405">
        <f t="shared" ref="P670" si="2689">O670+(O670*$D670*$D$2)</f>
        <v>2564.7880999999998</v>
      </c>
      <c r="Q670" s="404">
        <v>1939.58</v>
      </c>
      <c r="R670" s="405">
        <f t="shared" si="2585"/>
        <v>2457.4478600000002</v>
      </c>
    </row>
    <row r="671" spans="1:18" x14ac:dyDescent="0.25">
      <c r="A671" s="402" t="s">
        <v>1464</v>
      </c>
      <c r="B671" s="402" t="s">
        <v>3218</v>
      </c>
      <c r="C671" s="402" t="s">
        <v>23</v>
      </c>
      <c r="D671" s="406">
        <v>1</v>
      </c>
      <c r="E671" s="402">
        <v>3037.48</v>
      </c>
      <c r="F671" s="403">
        <f t="shared" si="2580"/>
        <v>3848.4871600000001</v>
      </c>
      <c r="G671" s="402">
        <v>2752.46</v>
      </c>
      <c r="H671" s="403">
        <f t="shared" si="2580"/>
        <v>3487.3668200000002</v>
      </c>
      <c r="I671" s="402">
        <v>3177.6</v>
      </c>
      <c r="J671" s="403">
        <f t="shared" ref="J671" si="2690">I671+(I671*$D671*$D$2)</f>
        <v>4026.0191999999997</v>
      </c>
      <c r="K671" s="402">
        <v>2834.85</v>
      </c>
      <c r="L671" s="403">
        <f t="shared" ref="L671" si="2691">K671+(K671*$D671*$D$2)</f>
        <v>3591.75495</v>
      </c>
      <c r="M671" s="402">
        <v>2823.16</v>
      </c>
      <c r="N671" s="403">
        <f t="shared" ref="N671" si="2692">M671+(M671*$D671*$D$2)</f>
        <v>3576.9437199999998</v>
      </c>
      <c r="O671" s="402">
        <v>2961.03</v>
      </c>
      <c r="P671" s="403">
        <f t="shared" ref="P671" si="2693">O671+(O671*$D671*$D$2)</f>
        <v>3751.6250100000002</v>
      </c>
      <c r="Q671" s="402">
        <v>2834.85</v>
      </c>
      <c r="R671" s="403">
        <f t="shared" si="2585"/>
        <v>3591.75495</v>
      </c>
    </row>
    <row r="672" spans="1:18" x14ac:dyDescent="0.25">
      <c r="A672" s="404" t="s">
        <v>1465</v>
      </c>
      <c r="B672" s="404" t="s">
        <v>3219</v>
      </c>
      <c r="C672" s="404" t="s">
        <v>23</v>
      </c>
      <c r="D672" s="406">
        <v>1</v>
      </c>
      <c r="E672" s="404">
        <v>4302.78</v>
      </c>
      <c r="F672" s="405">
        <f t="shared" si="2580"/>
        <v>5451.6222600000001</v>
      </c>
      <c r="G672" s="404">
        <v>3897.63</v>
      </c>
      <c r="H672" s="405">
        <f t="shared" si="2580"/>
        <v>4938.2972100000006</v>
      </c>
      <c r="I672" s="404">
        <v>4500.92</v>
      </c>
      <c r="J672" s="405">
        <f t="shared" ref="J672" si="2694">I672+(I672*$D672*$D$2)</f>
        <v>5702.6656400000002</v>
      </c>
      <c r="K672" s="404">
        <v>4015.93</v>
      </c>
      <c r="L672" s="405">
        <f t="shared" ref="L672" si="2695">K672+(K672*$D672*$D$2)</f>
        <v>5088.1833100000003</v>
      </c>
      <c r="M672" s="404">
        <v>3999.7</v>
      </c>
      <c r="N672" s="405">
        <f t="shared" ref="N672" si="2696">M672+(M672*$D672*$D$2)</f>
        <v>5067.6198999999997</v>
      </c>
      <c r="O672" s="404">
        <v>4194.96</v>
      </c>
      <c r="P672" s="405">
        <f t="shared" ref="P672" si="2697">O672+(O672*$D672*$D$2)</f>
        <v>5315.0143200000002</v>
      </c>
      <c r="Q672" s="404">
        <v>4015.93</v>
      </c>
      <c r="R672" s="405">
        <f t="shared" si="2585"/>
        <v>5088.1833100000003</v>
      </c>
    </row>
    <row r="673" spans="1:18" x14ac:dyDescent="0.25">
      <c r="A673" s="402" t="s">
        <v>1466</v>
      </c>
      <c r="B673" s="402" t="s">
        <v>3220</v>
      </c>
      <c r="C673" s="402" t="s">
        <v>23</v>
      </c>
      <c r="D673" s="406">
        <v>1</v>
      </c>
      <c r="E673" s="402">
        <v>1553.29</v>
      </c>
      <c r="F673" s="403">
        <f t="shared" si="2580"/>
        <v>1968.0184300000001</v>
      </c>
      <c r="G673" s="402">
        <v>1412.28</v>
      </c>
      <c r="H673" s="403">
        <f t="shared" si="2580"/>
        <v>1789.3587600000001</v>
      </c>
      <c r="I673" s="402">
        <v>1624.04</v>
      </c>
      <c r="J673" s="403">
        <f t="shared" ref="J673" si="2698">I673+(I673*$D673*$D$2)</f>
        <v>2057.65868</v>
      </c>
      <c r="K673" s="402">
        <v>1448.43</v>
      </c>
      <c r="L673" s="403">
        <f t="shared" ref="L673" si="2699">K673+(K673*$D673*$D$2)</f>
        <v>1835.1608100000001</v>
      </c>
      <c r="M673" s="402">
        <v>1442.5</v>
      </c>
      <c r="N673" s="403">
        <f t="shared" ref="N673" si="2700">M673+(M673*$D673*$D$2)</f>
        <v>1827.6475</v>
      </c>
      <c r="O673" s="402">
        <v>1513.93</v>
      </c>
      <c r="P673" s="403">
        <f t="shared" ref="P673" si="2701">O673+(O673*$D673*$D$2)</f>
        <v>1918.1493100000002</v>
      </c>
      <c r="Q673" s="402">
        <v>1448.43</v>
      </c>
      <c r="R673" s="403">
        <f t="shared" si="2585"/>
        <v>1835.1608100000001</v>
      </c>
    </row>
    <row r="674" spans="1:18" x14ac:dyDescent="0.25">
      <c r="A674" s="404" t="s">
        <v>1467</v>
      </c>
      <c r="B674" s="404" t="s">
        <v>3221</v>
      </c>
      <c r="C674" s="404" t="s">
        <v>23</v>
      </c>
      <c r="D674" s="406">
        <v>1</v>
      </c>
      <c r="E674" s="404">
        <v>2314.77</v>
      </c>
      <c r="F674" s="405">
        <f t="shared" si="2580"/>
        <v>2932.8135899999997</v>
      </c>
      <c r="G674" s="404">
        <v>2099.52</v>
      </c>
      <c r="H674" s="405">
        <f t="shared" si="2580"/>
        <v>2660.09184</v>
      </c>
      <c r="I674" s="404">
        <v>2417.71</v>
      </c>
      <c r="J674" s="405">
        <f t="shared" ref="J674" si="2702">I674+(I674*$D674*$D$2)</f>
        <v>3063.23857</v>
      </c>
      <c r="K674" s="404">
        <v>2158.0300000000002</v>
      </c>
      <c r="L674" s="405">
        <f t="shared" ref="L674" si="2703">K674+(K674*$D674*$D$2)</f>
        <v>2734.2240100000004</v>
      </c>
      <c r="M674" s="404">
        <v>2150.67</v>
      </c>
      <c r="N674" s="405">
        <f t="shared" ref="N674" si="2704">M674+(M674*$D674*$D$2)</f>
        <v>2724.8988900000004</v>
      </c>
      <c r="O674" s="404">
        <v>2259.77</v>
      </c>
      <c r="P674" s="405">
        <f t="shared" ref="P674" si="2705">O674+(O674*$D674*$D$2)</f>
        <v>2863.1285900000003</v>
      </c>
      <c r="Q674" s="404">
        <v>2158.0300000000002</v>
      </c>
      <c r="R674" s="405">
        <f t="shared" si="2585"/>
        <v>2734.2240100000004</v>
      </c>
    </row>
    <row r="675" spans="1:18" x14ac:dyDescent="0.25">
      <c r="A675" s="402" t="s">
        <v>1468</v>
      </c>
      <c r="B675" s="402" t="s">
        <v>3222</v>
      </c>
      <c r="C675" s="402" t="s">
        <v>23</v>
      </c>
      <c r="D675" s="406">
        <v>1</v>
      </c>
      <c r="E675" s="402">
        <v>3393.37</v>
      </c>
      <c r="F675" s="403">
        <f t="shared" si="2580"/>
        <v>4299.3997899999995</v>
      </c>
      <c r="G675" s="402">
        <v>3073.5</v>
      </c>
      <c r="H675" s="403">
        <f t="shared" si="2580"/>
        <v>3894.1244999999999</v>
      </c>
      <c r="I675" s="402">
        <v>3562.02</v>
      </c>
      <c r="J675" s="403">
        <f t="shared" ref="J675" si="2706">I675+(I675*$D675*$D$2)</f>
        <v>4513.0793400000002</v>
      </c>
      <c r="K675" s="402">
        <v>3168.64</v>
      </c>
      <c r="L675" s="403">
        <f t="shared" ref="L675" si="2707">K675+(K675*$D675*$D$2)</f>
        <v>4014.6668799999998</v>
      </c>
      <c r="M675" s="402">
        <v>3152.61</v>
      </c>
      <c r="N675" s="403">
        <f t="shared" ref="N675" si="2708">M675+(M675*$D675*$D$2)</f>
        <v>3994.3568700000001</v>
      </c>
      <c r="O675" s="402">
        <v>3297.34</v>
      </c>
      <c r="P675" s="403">
        <f t="shared" ref="P675" si="2709">O675+(O675*$D675*$D$2)</f>
        <v>4177.7297800000006</v>
      </c>
      <c r="Q675" s="402">
        <v>3168.64</v>
      </c>
      <c r="R675" s="403">
        <f t="shared" si="2585"/>
        <v>4014.6668799999998</v>
      </c>
    </row>
    <row r="676" spans="1:18" x14ac:dyDescent="0.25">
      <c r="A676" s="404" t="s">
        <v>1469</v>
      </c>
      <c r="B676" s="404" t="s">
        <v>3223</v>
      </c>
      <c r="C676" s="404" t="s">
        <v>23</v>
      </c>
      <c r="D676" s="406">
        <v>1</v>
      </c>
      <c r="E676" s="404">
        <v>4683.4799999999996</v>
      </c>
      <c r="F676" s="405">
        <f t="shared" si="2580"/>
        <v>5933.9691599999996</v>
      </c>
      <c r="G676" s="404">
        <v>4243.01</v>
      </c>
      <c r="H676" s="405">
        <f t="shared" si="2580"/>
        <v>5375.8936700000004</v>
      </c>
      <c r="I676" s="404">
        <v>4892.42</v>
      </c>
      <c r="J676" s="405">
        <f t="shared" ref="J676" si="2710">I676+(I676*$D676*$D$2)</f>
        <v>6198.69614</v>
      </c>
      <c r="K676" s="404">
        <v>4367.75</v>
      </c>
      <c r="L676" s="405">
        <f t="shared" ref="L676" si="2711">K676+(K676*$D676*$D$2)</f>
        <v>5533.9392500000004</v>
      </c>
      <c r="M676" s="404">
        <v>4353.0200000000004</v>
      </c>
      <c r="N676" s="405">
        <f t="shared" ref="N676" si="2712">M676+(M676*$D676*$D$2)</f>
        <v>5515.2763400000003</v>
      </c>
      <c r="O676" s="404">
        <v>4572.41</v>
      </c>
      <c r="P676" s="405">
        <f t="shared" ref="P676" si="2713">O676+(O676*$D676*$D$2)</f>
        <v>5793.2434699999994</v>
      </c>
      <c r="Q676" s="404">
        <v>4367.75</v>
      </c>
      <c r="R676" s="405">
        <f t="shared" si="2585"/>
        <v>5533.9392500000004</v>
      </c>
    </row>
    <row r="677" spans="1:18" x14ac:dyDescent="0.25">
      <c r="A677" s="402" t="s">
        <v>1470</v>
      </c>
      <c r="B677" s="402" t="s">
        <v>3224</v>
      </c>
      <c r="C677" s="402" t="s">
        <v>23</v>
      </c>
      <c r="D677" s="406">
        <v>1</v>
      </c>
      <c r="E677" s="402">
        <v>1627.16</v>
      </c>
      <c r="F677" s="403">
        <f t="shared" si="2580"/>
        <v>2061.6117199999999</v>
      </c>
      <c r="G677" s="402">
        <v>1479.32</v>
      </c>
      <c r="H677" s="403">
        <f t="shared" si="2580"/>
        <v>1874.29844</v>
      </c>
      <c r="I677" s="402">
        <v>1703.6</v>
      </c>
      <c r="J677" s="403">
        <f t="shared" ref="J677" si="2714">I677+(I677*$D677*$D$2)</f>
        <v>2158.4611999999997</v>
      </c>
      <c r="K677" s="402">
        <v>1517.76</v>
      </c>
      <c r="L677" s="403">
        <f t="shared" ref="L677" si="2715">K677+(K677*$D677*$D$2)</f>
        <v>1923.0019199999999</v>
      </c>
      <c r="M677" s="402">
        <v>1510.9</v>
      </c>
      <c r="N677" s="403">
        <f t="shared" ref="N677" si="2716">M677+(M677*$D677*$D$2)</f>
        <v>1914.3103000000001</v>
      </c>
      <c r="O677" s="402">
        <v>1583.81</v>
      </c>
      <c r="P677" s="403">
        <f t="shared" ref="P677" si="2717">O677+(O677*$D677*$D$2)</f>
        <v>2006.6872699999999</v>
      </c>
      <c r="Q677" s="402">
        <v>1517.76</v>
      </c>
      <c r="R677" s="403">
        <f t="shared" si="2585"/>
        <v>1923.0019199999999</v>
      </c>
    </row>
    <row r="678" spans="1:18" x14ac:dyDescent="0.25">
      <c r="A678" s="404" t="s">
        <v>1471</v>
      </c>
      <c r="B678" s="404" t="s">
        <v>3225</v>
      </c>
      <c r="C678" s="404" t="s">
        <v>23</v>
      </c>
      <c r="D678" s="406">
        <v>1</v>
      </c>
      <c r="E678" s="404">
        <v>2554.5300000000002</v>
      </c>
      <c r="F678" s="405">
        <f t="shared" si="2580"/>
        <v>3236.5895100000002</v>
      </c>
      <c r="G678" s="404">
        <v>2315.14</v>
      </c>
      <c r="H678" s="405">
        <f t="shared" si="2580"/>
        <v>2933.2823799999996</v>
      </c>
      <c r="I678" s="404">
        <v>2677.13</v>
      </c>
      <c r="J678" s="405">
        <f t="shared" ref="J678" si="2718">I678+(I678*$D678*$D$2)</f>
        <v>3391.92371</v>
      </c>
      <c r="K678" s="404">
        <v>2382.7399999999998</v>
      </c>
      <c r="L678" s="405">
        <f t="shared" ref="L678" si="2719">K678+(K678*$D678*$D$2)</f>
        <v>3018.9315799999995</v>
      </c>
      <c r="M678" s="404">
        <v>2372.4899999999998</v>
      </c>
      <c r="N678" s="405">
        <f t="shared" ref="N678" si="2720">M678+(M678*$D678*$D$2)</f>
        <v>3005.9448299999999</v>
      </c>
      <c r="O678" s="404">
        <v>2486.16</v>
      </c>
      <c r="P678" s="405">
        <f t="shared" ref="P678" si="2721">O678+(O678*$D678*$D$2)</f>
        <v>3149.9647199999999</v>
      </c>
      <c r="Q678" s="404">
        <v>2382.7399999999998</v>
      </c>
      <c r="R678" s="405">
        <f t="shared" si="2585"/>
        <v>3018.9315799999995</v>
      </c>
    </row>
    <row r="679" spans="1:18" x14ac:dyDescent="0.25">
      <c r="A679" s="402" t="s">
        <v>1472</v>
      </c>
      <c r="B679" s="402" t="s">
        <v>3226</v>
      </c>
      <c r="C679" s="402" t="s">
        <v>23</v>
      </c>
      <c r="D679" s="406">
        <v>1</v>
      </c>
      <c r="E679" s="402">
        <v>3676.05</v>
      </c>
      <c r="F679" s="403">
        <f t="shared" si="2580"/>
        <v>4657.5553500000005</v>
      </c>
      <c r="G679" s="402">
        <v>3330.69</v>
      </c>
      <c r="H679" s="403">
        <f t="shared" si="2580"/>
        <v>4219.98423</v>
      </c>
      <c r="I679" s="402">
        <v>3848.77</v>
      </c>
      <c r="J679" s="403">
        <f t="shared" ref="J679" si="2722">I679+(I679*$D679*$D$2)</f>
        <v>4876.3915900000002</v>
      </c>
      <c r="K679" s="402">
        <v>3428.92</v>
      </c>
      <c r="L679" s="403">
        <f t="shared" ref="L679" si="2723">K679+(K679*$D679*$D$2)</f>
        <v>4344.44164</v>
      </c>
      <c r="M679" s="402">
        <v>3415.15</v>
      </c>
      <c r="N679" s="403">
        <f t="shared" ref="N679" si="2724">M679+(M679*$D679*$D$2)</f>
        <v>4326.9950500000004</v>
      </c>
      <c r="O679" s="402">
        <v>3581.03</v>
      </c>
      <c r="P679" s="403">
        <f t="shared" ref="P679" si="2725">O679+(O679*$D679*$D$2)</f>
        <v>4537.1650100000006</v>
      </c>
      <c r="Q679" s="402">
        <v>3428.92</v>
      </c>
      <c r="R679" s="403">
        <f t="shared" si="2585"/>
        <v>4344.44164</v>
      </c>
    </row>
    <row r="680" spans="1:18" x14ac:dyDescent="0.25">
      <c r="A680" s="404" t="s">
        <v>1473</v>
      </c>
      <c r="B680" s="404" t="s">
        <v>3227</v>
      </c>
      <c r="C680" s="404" t="s">
        <v>23</v>
      </c>
      <c r="D680" s="406">
        <v>1</v>
      </c>
      <c r="E680" s="404">
        <v>5147.72</v>
      </c>
      <c r="F680" s="405">
        <f t="shared" si="2580"/>
        <v>6522.1612400000004</v>
      </c>
      <c r="G680" s="404">
        <v>4664.2700000000004</v>
      </c>
      <c r="H680" s="405">
        <f t="shared" si="2580"/>
        <v>5909.6300900000006</v>
      </c>
      <c r="I680" s="404">
        <v>5392.47</v>
      </c>
      <c r="J680" s="405">
        <f t="shared" ref="J680" si="2726">I680+(I680*$D680*$D$2)</f>
        <v>6832.2594900000004</v>
      </c>
      <c r="K680" s="404">
        <v>4803.5200000000004</v>
      </c>
      <c r="L680" s="405">
        <f t="shared" ref="L680" si="2727">K680+(K680*$D680*$D$2)</f>
        <v>6086.0598400000008</v>
      </c>
      <c r="M680" s="404">
        <v>4782.95</v>
      </c>
      <c r="N680" s="405">
        <f t="shared" ref="N680" si="2728">M680+(M680*$D680*$D$2)</f>
        <v>6059.9976499999993</v>
      </c>
      <c r="O680" s="404">
        <v>5011.55</v>
      </c>
      <c r="P680" s="405">
        <f t="shared" ref="P680" si="2729">O680+(O680*$D680*$D$2)</f>
        <v>6349.6338500000002</v>
      </c>
      <c r="Q680" s="404">
        <v>4803.5200000000004</v>
      </c>
      <c r="R680" s="405">
        <f t="shared" si="2585"/>
        <v>6086.0598400000008</v>
      </c>
    </row>
    <row r="681" spans="1:18" x14ac:dyDescent="0.25">
      <c r="A681" s="402" t="s">
        <v>1474</v>
      </c>
      <c r="B681" s="402" t="s">
        <v>3228</v>
      </c>
      <c r="C681" s="402" t="s">
        <v>23</v>
      </c>
      <c r="D681" s="406">
        <v>1</v>
      </c>
      <c r="E681" s="402">
        <v>1727.86</v>
      </c>
      <c r="F681" s="403">
        <f t="shared" si="2580"/>
        <v>2189.1986200000001</v>
      </c>
      <c r="G681" s="402">
        <v>1567.46</v>
      </c>
      <c r="H681" s="403">
        <f t="shared" si="2580"/>
        <v>1985.9718200000002</v>
      </c>
      <c r="I681" s="402">
        <v>1813.85</v>
      </c>
      <c r="J681" s="403">
        <f t="shared" ref="J681" si="2730">I681+(I681*$D681*$D$2)</f>
        <v>2298.14795</v>
      </c>
      <c r="K681" s="402">
        <v>1611.87</v>
      </c>
      <c r="L681" s="403">
        <f t="shared" ref="L681" si="2731">K681+(K681*$D681*$D$2)</f>
        <v>2042.23929</v>
      </c>
      <c r="M681" s="402">
        <v>1603.97</v>
      </c>
      <c r="N681" s="403">
        <f t="shared" ref="N681" si="2732">M681+(M681*$D681*$D$2)</f>
        <v>2032.22999</v>
      </c>
      <c r="O681" s="402">
        <v>1678.51</v>
      </c>
      <c r="P681" s="403">
        <f t="shared" ref="P681" si="2733">O681+(O681*$D681*$D$2)</f>
        <v>2126.6721699999998</v>
      </c>
      <c r="Q681" s="402">
        <v>1611.87</v>
      </c>
      <c r="R681" s="403">
        <f t="shared" si="2585"/>
        <v>2042.23929</v>
      </c>
    </row>
    <row r="682" spans="1:18" x14ac:dyDescent="0.25">
      <c r="A682" s="404" t="s">
        <v>1475</v>
      </c>
      <c r="B682" s="404" t="s">
        <v>3229</v>
      </c>
      <c r="C682" s="404" t="s">
        <v>23</v>
      </c>
      <c r="D682" s="406">
        <v>1</v>
      </c>
      <c r="E682" s="404">
        <v>2773.78</v>
      </c>
      <c r="F682" s="405">
        <f t="shared" si="2580"/>
        <v>3514.3792600000002</v>
      </c>
      <c r="G682" s="404">
        <v>2513.1</v>
      </c>
      <c r="H682" s="405">
        <f t="shared" si="2580"/>
        <v>3184.0976999999998</v>
      </c>
      <c r="I682" s="404">
        <v>2913.85</v>
      </c>
      <c r="J682" s="405">
        <f t="shared" ref="J682" si="2734">I682+(I682*$D682*$D$2)</f>
        <v>3691.8479499999999</v>
      </c>
      <c r="K682" s="404">
        <v>2588.4</v>
      </c>
      <c r="L682" s="405">
        <f t="shared" ref="L682" si="2735">K682+(K682*$D682*$D$2)</f>
        <v>3279.5028000000002</v>
      </c>
      <c r="M682" s="404">
        <v>2575.46</v>
      </c>
      <c r="N682" s="405">
        <f t="shared" ref="N682" si="2736">M682+(M682*$D682*$D$2)</f>
        <v>3263.1078200000002</v>
      </c>
      <c r="O682" s="404">
        <v>2693.38</v>
      </c>
      <c r="P682" s="405">
        <f t="shared" ref="P682" si="2737">O682+(O682*$D682*$D$2)</f>
        <v>3412.5124599999999</v>
      </c>
      <c r="Q682" s="404">
        <v>2588.4</v>
      </c>
      <c r="R682" s="405">
        <f t="shared" si="2585"/>
        <v>3279.5028000000002</v>
      </c>
    </row>
    <row r="683" spans="1:18" x14ac:dyDescent="0.25">
      <c r="A683" s="402" t="s">
        <v>1476</v>
      </c>
      <c r="B683" s="402" t="s">
        <v>3230</v>
      </c>
      <c r="C683" s="402" t="s">
        <v>23</v>
      </c>
      <c r="D683" s="406">
        <v>1</v>
      </c>
      <c r="E683" s="402">
        <v>4106.57</v>
      </c>
      <c r="F683" s="403">
        <f t="shared" si="2580"/>
        <v>5203.0241900000001</v>
      </c>
      <c r="G683" s="402">
        <v>3730.43</v>
      </c>
      <c r="H683" s="403">
        <f t="shared" si="2580"/>
        <v>4726.4548100000002</v>
      </c>
      <c r="I683" s="402">
        <v>4291.1899999999996</v>
      </c>
      <c r="J683" s="403">
        <f t="shared" ref="J683" si="2738">I683+(I683*$D683*$D$2)</f>
        <v>5436.9377299999996</v>
      </c>
      <c r="K683" s="402">
        <v>3829.31</v>
      </c>
      <c r="L683" s="403">
        <f t="shared" ref="L683" si="2739">K683+(K683*$D683*$D$2)</f>
        <v>4851.7357700000002</v>
      </c>
      <c r="M683" s="402">
        <v>3815</v>
      </c>
      <c r="N683" s="403">
        <f t="shared" ref="N683" si="2740">M683+(M683*$D683*$D$2)</f>
        <v>4833.6049999999996</v>
      </c>
      <c r="O683" s="402">
        <v>4005.02</v>
      </c>
      <c r="P683" s="403">
        <f t="shared" ref="P683" si="2741">O683+(O683*$D683*$D$2)</f>
        <v>5074.3603400000002</v>
      </c>
      <c r="Q683" s="402">
        <v>3829.31</v>
      </c>
      <c r="R683" s="403">
        <f t="shared" si="2585"/>
        <v>4851.7357700000002</v>
      </c>
    </row>
    <row r="684" spans="1:18" x14ac:dyDescent="0.25">
      <c r="A684" s="404" t="s">
        <v>1477</v>
      </c>
      <c r="B684" s="404" t="s">
        <v>3231</v>
      </c>
      <c r="C684" s="404" t="s">
        <v>23</v>
      </c>
      <c r="D684" s="406">
        <v>1</v>
      </c>
      <c r="E684" s="404">
        <v>5502.67</v>
      </c>
      <c r="F684" s="405">
        <f t="shared" si="2580"/>
        <v>6971.8828899999999</v>
      </c>
      <c r="G684" s="404">
        <v>4991.6400000000003</v>
      </c>
      <c r="H684" s="405">
        <f t="shared" si="2580"/>
        <v>6324.4078800000007</v>
      </c>
      <c r="I684" s="404">
        <v>5751.49</v>
      </c>
      <c r="J684" s="405">
        <f t="shared" ref="J684" si="2742">I684+(I684*$D684*$D$2)</f>
        <v>7287.1378299999997</v>
      </c>
      <c r="K684" s="404">
        <v>5131.32</v>
      </c>
      <c r="L684" s="405">
        <f t="shared" ref="L684" si="2743">K684+(K684*$D684*$D$2)</f>
        <v>6501.3824399999994</v>
      </c>
      <c r="M684" s="404">
        <v>5112.82</v>
      </c>
      <c r="N684" s="405">
        <f t="shared" ref="N684" si="2744">M684+(M684*$D684*$D$2)</f>
        <v>6477.9429399999999</v>
      </c>
      <c r="O684" s="404">
        <v>5367.21</v>
      </c>
      <c r="P684" s="405">
        <f t="shared" ref="P684" si="2745">O684+(O684*$D684*$D$2)</f>
        <v>6800.2550700000002</v>
      </c>
      <c r="Q684" s="404">
        <v>5131.32</v>
      </c>
      <c r="R684" s="405">
        <f t="shared" si="2585"/>
        <v>6501.3824399999994</v>
      </c>
    </row>
    <row r="685" spans="1:18" x14ac:dyDescent="0.25">
      <c r="A685" s="402" t="s">
        <v>1478</v>
      </c>
      <c r="B685" s="402" t="s">
        <v>3232</v>
      </c>
      <c r="C685" s="402" t="s">
        <v>23</v>
      </c>
      <c r="D685" s="406">
        <v>1</v>
      </c>
      <c r="E685" s="402">
        <v>1242.02</v>
      </c>
      <c r="F685" s="403">
        <f t="shared" si="2580"/>
        <v>1573.6393399999999</v>
      </c>
      <c r="G685" s="402">
        <v>1179.81</v>
      </c>
      <c r="H685" s="403">
        <f t="shared" si="2580"/>
        <v>1494.81927</v>
      </c>
      <c r="I685" s="402">
        <v>1335.3</v>
      </c>
      <c r="J685" s="403">
        <f t="shared" ref="J685" si="2746">I685+(I685*$D685*$D$2)</f>
        <v>1691.8251</v>
      </c>
      <c r="K685" s="402">
        <v>1219.6300000000001</v>
      </c>
      <c r="L685" s="403">
        <f t="shared" ref="L685" si="2747">K685+(K685*$D685*$D$2)</f>
        <v>1545.2712100000001</v>
      </c>
      <c r="M685" s="402">
        <v>1153.3599999999999</v>
      </c>
      <c r="N685" s="403">
        <f t="shared" ref="N685" si="2748">M685+(M685*$D685*$D$2)</f>
        <v>1461.3071199999999</v>
      </c>
      <c r="O685" s="402">
        <v>1219.95</v>
      </c>
      <c r="P685" s="403">
        <f t="shared" ref="P685" si="2749">O685+(O685*$D685*$D$2)</f>
        <v>1545.6766500000001</v>
      </c>
      <c r="Q685" s="402">
        <v>1219.6300000000001</v>
      </c>
      <c r="R685" s="403">
        <f t="shared" si="2585"/>
        <v>1545.2712100000001</v>
      </c>
    </row>
    <row r="686" spans="1:18" x14ac:dyDescent="0.25">
      <c r="A686" s="404" t="s">
        <v>1479</v>
      </c>
      <c r="B686" s="404" t="s">
        <v>3233</v>
      </c>
      <c r="C686" s="404" t="s">
        <v>23</v>
      </c>
      <c r="D686" s="406">
        <v>1</v>
      </c>
      <c r="E686" s="404">
        <v>1835.01</v>
      </c>
      <c r="F686" s="405">
        <f t="shared" si="2580"/>
        <v>2324.9576699999998</v>
      </c>
      <c r="G686" s="404">
        <v>1703.27</v>
      </c>
      <c r="H686" s="405">
        <f t="shared" si="2580"/>
        <v>2158.0430900000001</v>
      </c>
      <c r="I686" s="404">
        <v>1968.5</v>
      </c>
      <c r="J686" s="405">
        <f t="shared" ref="J686" si="2750">I686+(I686*$D686*$D$2)</f>
        <v>2494.0895</v>
      </c>
      <c r="K686" s="404">
        <v>1777.39</v>
      </c>
      <c r="L686" s="405">
        <f t="shared" ref="L686" si="2751">K686+(K686*$D686*$D$2)</f>
        <v>2251.9531300000003</v>
      </c>
      <c r="M686" s="404">
        <v>1690.77</v>
      </c>
      <c r="N686" s="405">
        <f t="shared" ref="N686" si="2752">M686+(M686*$D686*$D$2)</f>
        <v>2142.20559</v>
      </c>
      <c r="O686" s="404">
        <v>1769</v>
      </c>
      <c r="P686" s="405">
        <f t="shared" ref="P686" si="2753">O686+(O686*$D686*$D$2)</f>
        <v>2241.3229999999999</v>
      </c>
      <c r="Q686" s="404">
        <v>1777.39</v>
      </c>
      <c r="R686" s="405">
        <f t="shared" si="2585"/>
        <v>2251.9531300000003</v>
      </c>
    </row>
    <row r="687" spans="1:18" x14ac:dyDescent="0.25">
      <c r="A687" s="402" t="s">
        <v>1480</v>
      </c>
      <c r="B687" s="402" t="s">
        <v>3234</v>
      </c>
      <c r="C687" s="402" t="s">
        <v>23</v>
      </c>
      <c r="D687" s="406">
        <v>1</v>
      </c>
      <c r="E687" s="402">
        <v>2570.71</v>
      </c>
      <c r="F687" s="403">
        <f t="shared" si="2580"/>
        <v>3257.0895700000001</v>
      </c>
      <c r="G687" s="402">
        <v>2392.3000000000002</v>
      </c>
      <c r="H687" s="403">
        <f t="shared" si="2580"/>
        <v>3031.0441000000001</v>
      </c>
      <c r="I687" s="402">
        <v>2759.04</v>
      </c>
      <c r="J687" s="403">
        <f t="shared" ref="J687" si="2754">I687+(I687*$D687*$D$2)</f>
        <v>3495.7036800000001</v>
      </c>
      <c r="K687" s="402">
        <v>2503.63</v>
      </c>
      <c r="L687" s="403">
        <f t="shared" ref="L687" si="2755">K687+(K687*$D687*$D$2)</f>
        <v>3172.0992100000003</v>
      </c>
      <c r="M687" s="402">
        <v>2366.52</v>
      </c>
      <c r="N687" s="403">
        <f t="shared" ref="N687" si="2756">M687+(M687*$D687*$D$2)</f>
        <v>2998.3808399999998</v>
      </c>
      <c r="O687" s="402">
        <v>2484.4499999999998</v>
      </c>
      <c r="P687" s="403">
        <f t="shared" ref="P687" si="2757">O687+(O687*$D687*$D$2)</f>
        <v>3147.7981499999996</v>
      </c>
      <c r="Q687" s="402">
        <v>2503.63</v>
      </c>
      <c r="R687" s="403">
        <f t="shared" si="2585"/>
        <v>3172.0992100000003</v>
      </c>
    </row>
    <row r="688" spans="1:18" x14ac:dyDescent="0.25">
      <c r="A688" s="404" t="s">
        <v>1481</v>
      </c>
      <c r="B688" s="404" t="s">
        <v>3235</v>
      </c>
      <c r="C688" s="404" t="s">
        <v>23</v>
      </c>
      <c r="D688" s="406">
        <v>1</v>
      </c>
      <c r="E688" s="404">
        <v>3416.68</v>
      </c>
      <c r="F688" s="405">
        <f t="shared" si="2580"/>
        <v>4328.9335599999995</v>
      </c>
      <c r="G688" s="404">
        <v>3162.15</v>
      </c>
      <c r="H688" s="405">
        <f t="shared" si="2580"/>
        <v>4006.4440500000001</v>
      </c>
      <c r="I688" s="404">
        <v>3674.9</v>
      </c>
      <c r="J688" s="405">
        <f t="shared" ref="J688" si="2758">I688+(I688*$D688*$D$2)</f>
        <v>4656.0983000000006</v>
      </c>
      <c r="K688" s="404">
        <v>3330.95</v>
      </c>
      <c r="L688" s="405">
        <f t="shared" ref="L688" si="2759">K688+(K688*$D688*$D$2)</f>
        <v>4220.3136500000001</v>
      </c>
      <c r="M688" s="404">
        <v>3142.77</v>
      </c>
      <c r="N688" s="405">
        <f t="shared" ref="N688" si="2760">M688+(M688*$D688*$D$2)</f>
        <v>3981.8895899999998</v>
      </c>
      <c r="O688" s="404">
        <v>3303.31</v>
      </c>
      <c r="P688" s="405">
        <f t="shared" ref="P688" si="2761">O688+(O688*$D688*$D$2)</f>
        <v>4185.2937700000002</v>
      </c>
      <c r="Q688" s="404">
        <v>3330.95</v>
      </c>
      <c r="R688" s="405">
        <f t="shared" si="2585"/>
        <v>4220.3136500000001</v>
      </c>
    </row>
    <row r="689" spans="1:18" x14ac:dyDescent="0.25">
      <c r="A689" s="402" t="s">
        <v>1482</v>
      </c>
      <c r="B689" s="402" t="s">
        <v>3236</v>
      </c>
      <c r="C689" s="402" t="s">
        <v>23</v>
      </c>
      <c r="D689" s="406">
        <v>1</v>
      </c>
      <c r="E689" s="402">
        <v>1122.79</v>
      </c>
      <c r="F689" s="403">
        <f t="shared" si="2580"/>
        <v>1422.57493</v>
      </c>
      <c r="G689" s="402">
        <v>1046.77</v>
      </c>
      <c r="H689" s="403">
        <f t="shared" si="2580"/>
        <v>1326.2575899999999</v>
      </c>
      <c r="I689" s="402">
        <v>1207.8900000000001</v>
      </c>
      <c r="J689" s="403">
        <f t="shared" ref="J689" si="2762">I689+(I689*$D689*$D$2)</f>
        <v>1530.3966300000002</v>
      </c>
      <c r="K689" s="402">
        <v>1097.01</v>
      </c>
      <c r="L689" s="403">
        <f t="shared" ref="L689" si="2763">K689+(K689*$D689*$D$2)</f>
        <v>1389.91167</v>
      </c>
      <c r="M689" s="402">
        <v>1031.71</v>
      </c>
      <c r="N689" s="403">
        <f t="shared" ref="N689" si="2764">M689+(M689*$D689*$D$2)</f>
        <v>1307.1765700000001</v>
      </c>
      <c r="O689" s="402">
        <v>1086.0899999999999</v>
      </c>
      <c r="P689" s="403">
        <f t="shared" ref="P689" si="2765">O689+(O689*$D689*$D$2)</f>
        <v>1376.0760299999999</v>
      </c>
      <c r="Q689" s="402">
        <v>1097.01</v>
      </c>
      <c r="R689" s="403">
        <f t="shared" si="2585"/>
        <v>1389.91167</v>
      </c>
    </row>
    <row r="690" spans="1:18" x14ac:dyDescent="0.25">
      <c r="A690" s="404" t="s">
        <v>1483</v>
      </c>
      <c r="B690" s="404" t="s">
        <v>3237</v>
      </c>
      <c r="C690" s="404" t="s">
        <v>23</v>
      </c>
      <c r="D690" s="406">
        <v>1</v>
      </c>
      <c r="E690" s="404">
        <v>1618.26</v>
      </c>
      <c r="F690" s="405">
        <f t="shared" si="2580"/>
        <v>2050.3354199999999</v>
      </c>
      <c r="G690" s="404">
        <v>1507</v>
      </c>
      <c r="H690" s="405">
        <f t="shared" si="2580"/>
        <v>1909.3690000000001</v>
      </c>
      <c r="I690" s="404">
        <v>1736.84</v>
      </c>
      <c r="J690" s="405">
        <f t="shared" ref="J690" si="2766">I690+(I690*$D690*$D$2)</f>
        <v>2200.5762799999998</v>
      </c>
      <c r="K690" s="404">
        <v>1576.29</v>
      </c>
      <c r="L690" s="405">
        <f t="shared" ref="L690" si="2767">K690+(K690*$D690*$D$2)</f>
        <v>1997.1594299999999</v>
      </c>
      <c r="M690" s="404">
        <v>1489.83</v>
      </c>
      <c r="N690" s="405">
        <f t="shared" ref="N690" si="2768">M690+(M690*$D690*$D$2)</f>
        <v>1887.6146099999999</v>
      </c>
      <c r="O690" s="404">
        <v>1564.21</v>
      </c>
      <c r="P690" s="405">
        <f t="shared" ref="P690" si="2769">O690+(O690*$D690*$D$2)</f>
        <v>1981.8540700000001</v>
      </c>
      <c r="Q690" s="404">
        <v>1576.29</v>
      </c>
      <c r="R690" s="405">
        <f t="shared" si="2585"/>
        <v>1997.1594299999999</v>
      </c>
    </row>
    <row r="691" spans="1:18" x14ac:dyDescent="0.25">
      <c r="A691" s="402" t="s">
        <v>1484</v>
      </c>
      <c r="B691" s="402" t="s">
        <v>3238</v>
      </c>
      <c r="C691" s="402" t="s">
        <v>23</v>
      </c>
      <c r="D691" s="406">
        <v>1</v>
      </c>
      <c r="E691" s="402">
        <v>2436.96</v>
      </c>
      <c r="F691" s="403">
        <f t="shared" si="2580"/>
        <v>3087.6283199999998</v>
      </c>
      <c r="G691" s="402">
        <v>2262.77</v>
      </c>
      <c r="H691" s="403">
        <f t="shared" si="2580"/>
        <v>2866.9295899999997</v>
      </c>
      <c r="I691" s="402">
        <v>2619.4299999999998</v>
      </c>
      <c r="J691" s="403">
        <f t="shared" ref="J691" si="2770">I691+(I691*$D691*$D$2)</f>
        <v>3318.8178099999996</v>
      </c>
      <c r="K691" s="402">
        <v>2377.08</v>
      </c>
      <c r="L691" s="403">
        <f t="shared" ref="L691" si="2771">K691+(K691*$D691*$D$2)</f>
        <v>3011.7603600000002</v>
      </c>
      <c r="M691" s="402">
        <v>2242.2399999999998</v>
      </c>
      <c r="N691" s="403">
        <f t="shared" ref="N691" si="2772">M691+(M691*$D691*$D$2)</f>
        <v>2840.9180799999999</v>
      </c>
      <c r="O691" s="402">
        <v>2356.58</v>
      </c>
      <c r="P691" s="403">
        <f t="shared" ref="P691" si="2773">O691+(O691*$D691*$D$2)</f>
        <v>2985.7868600000002</v>
      </c>
      <c r="Q691" s="402">
        <v>2377.08</v>
      </c>
      <c r="R691" s="403">
        <f t="shared" si="2585"/>
        <v>3011.7603600000002</v>
      </c>
    </row>
    <row r="692" spans="1:18" x14ac:dyDescent="0.25">
      <c r="A692" s="404" t="s">
        <v>1485</v>
      </c>
      <c r="B692" s="404" t="s">
        <v>3239</v>
      </c>
      <c r="C692" s="404" t="s">
        <v>23</v>
      </c>
      <c r="D692" s="406">
        <v>1</v>
      </c>
      <c r="E692" s="404">
        <v>3266.56</v>
      </c>
      <c r="F692" s="405">
        <f t="shared" si="2580"/>
        <v>4138.7315200000003</v>
      </c>
      <c r="G692" s="404">
        <v>3047.45</v>
      </c>
      <c r="H692" s="405">
        <f t="shared" si="2580"/>
        <v>3861.1191499999995</v>
      </c>
      <c r="I692" s="404">
        <v>3504.45</v>
      </c>
      <c r="J692" s="405">
        <f t="shared" ref="J692" si="2774">I692+(I692*$D692*$D$2)</f>
        <v>4440.1381499999998</v>
      </c>
      <c r="K692" s="404">
        <v>3196.09</v>
      </c>
      <c r="L692" s="405">
        <f t="shared" ref="L692" si="2775">K692+(K692*$D692*$D$2)</f>
        <v>4049.4460300000001</v>
      </c>
      <c r="M692" s="404">
        <v>3004.54</v>
      </c>
      <c r="N692" s="405">
        <f t="shared" ref="N692" si="2776">M692+(M692*$D692*$D$2)</f>
        <v>3806.75218</v>
      </c>
      <c r="O692" s="404">
        <v>3165.15</v>
      </c>
      <c r="P692" s="405">
        <f t="shared" ref="P692" si="2777">O692+(O692*$D692*$D$2)</f>
        <v>4010.2450500000004</v>
      </c>
      <c r="Q692" s="404">
        <v>3196.09</v>
      </c>
      <c r="R692" s="405">
        <f t="shared" si="2585"/>
        <v>4049.4460300000001</v>
      </c>
    </row>
    <row r="693" spans="1:18" x14ac:dyDescent="0.25">
      <c r="A693" s="402" t="s">
        <v>1486</v>
      </c>
      <c r="B693" s="402" t="s">
        <v>3240</v>
      </c>
      <c r="C693" s="402" t="s">
        <v>23</v>
      </c>
      <c r="D693" s="406">
        <v>1</v>
      </c>
      <c r="E693" s="402">
        <v>1228.3399999999999</v>
      </c>
      <c r="F693" s="403">
        <f t="shared" si="2580"/>
        <v>1556.3067799999999</v>
      </c>
      <c r="G693" s="402">
        <v>1145.6199999999999</v>
      </c>
      <c r="H693" s="403">
        <f t="shared" si="2580"/>
        <v>1451.50054</v>
      </c>
      <c r="I693" s="402">
        <v>1319.92</v>
      </c>
      <c r="J693" s="403">
        <f t="shared" ref="J693" si="2778">I693+(I693*$D693*$D$2)</f>
        <v>1672.3386400000002</v>
      </c>
      <c r="K693" s="402">
        <v>1196.46</v>
      </c>
      <c r="L693" s="403">
        <f t="shared" ref="L693" si="2779">K693+(K693*$D693*$D$2)</f>
        <v>1515.91482</v>
      </c>
      <c r="M693" s="402">
        <v>1129.6099999999999</v>
      </c>
      <c r="N693" s="403">
        <f t="shared" ref="N693" si="2780">M693+(M693*$D693*$D$2)</f>
        <v>1431.21587</v>
      </c>
      <c r="O693" s="402">
        <v>1186.45</v>
      </c>
      <c r="P693" s="403">
        <f t="shared" ref="P693" si="2781">O693+(O693*$D693*$D$2)</f>
        <v>1503.23215</v>
      </c>
      <c r="Q693" s="402">
        <v>1196.46</v>
      </c>
      <c r="R693" s="403">
        <f t="shared" si="2585"/>
        <v>1515.91482</v>
      </c>
    </row>
    <row r="694" spans="1:18" x14ac:dyDescent="0.25">
      <c r="A694" s="404" t="s">
        <v>1487</v>
      </c>
      <c r="B694" s="404" t="s">
        <v>3241</v>
      </c>
      <c r="C694" s="404" t="s">
        <v>23</v>
      </c>
      <c r="D694" s="406">
        <v>1</v>
      </c>
      <c r="E694" s="404">
        <v>1903.72</v>
      </c>
      <c r="F694" s="405">
        <f t="shared" si="2580"/>
        <v>2412.0132400000002</v>
      </c>
      <c r="G694" s="404">
        <v>1769.84</v>
      </c>
      <c r="H694" s="405">
        <f t="shared" si="2580"/>
        <v>2242.3872799999999</v>
      </c>
      <c r="I694" s="404">
        <v>2048.87</v>
      </c>
      <c r="J694" s="405">
        <f t="shared" ref="J694" si="2782">I694+(I694*$D694*$D$2)</f>
        <v>2595.9182899999996</v>
      </c>
      <c r="K694" s="404">
        <v>1858.7</v>
      </c>
      <c r="L694" s="405">
        <f t="shared" ref="L694" si="2783">K694+(K694*$D694*$D$2)</f>
        <v>2354.9729000000002</v>
      </c>
      <c r="M694" s="404">
        <v>1749.45</v>
      </c>
      <c r="N694" s="405">
        <f t="shared" ref="N694" si="2784">M694+(M694*$D694*$D$2)</f>
        <v>2216.5531500000002</v>
      </c>
      <c r="O694" s="404">
        <v>1840.48</v>
      </c>
      <c r="P694" s="405">
        <f t="shared" ref="P694" si="2785">O694+(O694*$D694*$D$2)</f>
        <v>2331.88816</v>
      </c>
      <c r="Q694" s="404">
        <v>1858.7</v>
      </c>
      <c r="R694" s="405">
        <f t="shared" si="2585"/>
        <v>2354.9729000000002</v>
      </c>
    </row>
    <row r="695" spans="1:18" x14ac:dyDescent="0.25">
      <c r="A695" s="402" t="s">
        <v>1488</v>
      </c>
      <c r="B695" s="402" t="s">
        <v>3242</v>
      </c>
      <c r="C695" s="402" t="s">
        <v>23</v>
      </c>
      <c r="D695" s="406">
        <v>1</v>
      </c>
      <c r="E695" s="402">
        <v>2825.84</v>
      </c>
      <c r="F695" s="403">
        <f t="shared" si="2580"/>
        <v>3580.3392800000001</v>
      </c>
      <c r="G695" s="402">
        <v>2623.95</v>
      </c>
      <c r="H695" s="403">
        <f t="shared" si="2580"/>
        <v>3324.5446499999998</v>
      </c>
      <c r="I695" s="402">
        <v>3033.72</v>
      </c>
      <c r="J695" s="403">
        <f t="shared" ref="J695" si="2786">I695+(I695*$D695*$D$2)</f>
        <v>3843.7232399999998</v>
      </c>
      <c r="K695" s="402">
        <v>2743.17</v>
      </c>
      <c r="L695" s="403">
        <f t="shared" ref="L695" si="2787">K695+(K695*$D695*$D$2)</f>
        <v>3475.5963900000002</v>
      </c>
      <c r="M695" s="402">
        <v>2602.86</v>
      </c>
      <c r="N695" s="403">
        <f t="shared" ref="N695" si="2788">M695+(M695*$D695*$D$2)</f>
        <v>3297.8236200000001</v>
      </c>
      <c r="O695" s="402">
        <v>2725.86</v>
      </c>
      <c r="P695" s="403">
        <f t="shared" ref="P695" si="2789">O695+(O695*$D695*$D$2)</f>
        <v>3453.6646200000005</v>
      </c>
      <c r="Q695" s="402">
        <v>2743.17</v>
      </c>
      <c r="R695" s="403">
        <f t="shared" si="2585"/>
        <v>3475.5963900000002</v>
      </c>
    </row>
    <row r="696" spans="1:18" x14ac:dyDescent="0.25">
      <c r="A696" s="404" t="s">
        <v>1489</v>
      </c>
      <c r="B696" s="404" t="s">
        <v>3243</v>
      </c>
      <c r="C696" s="404" t="s">
        <v>23</v>
      </c>
      <c r="D696" s="406">
        <v>1</v>
      </c>
      <c r="E696" s="404">
        <v>4073.37</v>
      </c>
      <c r="F696" s="405">
        <f t="shared" si="2580"/>
        <v>5160.9597899999999</v>
      </c>
      <c r="G696" s="404">
        <v>3769.71</v>
      </c>
      <c r="H696" s="405">
        <f t="shared" si="2580"/>
        <v>4776.2225699999999</v>
      </c>
      <c r="I696" s="404">
        <v>4389.1000000000004</v>
      </c>
      <c r="J696" s="405">
        <f t="shared" ref="J696" si="2790">I696+(I696*$D696*$D$2)</f>
        <v>5560.9897000000001</v>
      </c>
      <c r="K696" s="404">
        <v>3974.15</v>
      </c>
      <c r="L696" s="405">
        <f t="shared" ref="L696" si="2791">K696+(K696*$D696*$D$2)</f>
        <v>5035.2480500000001</v>
      </c>
      <c r="M696" s="404">
        <v>3743.52</v>
      </c>
      <c r="N696" s="405">
        <f t="shared" ref="N696" si="2792">M696+(M696*$D696*$D$2)</f>
        <v>4743.0398400000004</v>
      </c>
      <c r="O696" s="404">
        <v>3935.57</v>
      </c>
      <c r="P696" s="405">
        <f t="shared" ref="P696" si="2793">O696+(O696*$D696*$D$2)</f>
        <v>4986.3671899999999</v>
      </c>
      <c r="Q696" s="404">
        <v>3974.15</v>
      </c>
      <c r="R696" s="405">
        <f t="shared" si="2585"/>
        <v>5035.2480500000001</v>
      </c>
    </row>
    <row r="697" spans="1:18" x14ac:dyDescent="0.25">
      <c r="A697" s="402" t="s">
        <v>1490</v>
      </c>
      <c r="B697" s="402" t="s">
        <v>3244</v>
      </c>
      <c r="C697" s="402" t="s">
        <v>23</v>
      </c>
      <c r="D697" s="406">
        <v>1</v>
      </c>
      <c r="E697" s="402">
        <v>1418.44</v>
      </c>
      <c r="F697" s="403">
        <f t="shared" si="2580"/>
        <v>1797.1634800000002</v>
      </c>
      <c r="G697" s="402">
        <v>1318.17</v>
      </c>
      <c r="H697" s="403">
        <f t="shared" si="2580"/>
        <v>1670.1213900000002</v>
      </c>
      <c r="I697" s="402">
        <v>1524.58</v>
      </c>
      <c r="J697" s="403">
        <f t="shared" ref="J697" si="2794">I697+(I697*$D697*$D$2)</f>
        <v>1931.6428599999999</v>
      </c>
      <c r="K697" s="402">
        <v>1374.96</v>
      </c>
      <c r="L697" s="403">
        <f t="shared" ref="L697" si="2795">K697+(K697*$D697*$D$2)</f>
        <v>1742.0743200000002</v>
      </c>
      <c r="M697" s="402">
        <v>1305.74</v>
      </c>
      <c r="N697" s="403">
        <f t="shared" ref="N697" si="2796">M697+(M697*$D697*$D$2)</f>
        <v>1654.37258</v>
      </c>
      <c r="O697" s="402">
        <v>1366.33</v>
      </c>
      <c r="P697" s="403">
        <f t="shared" ref="P697" si="2797">O697+(O697*$D697*$D$2)</f>
        <v>1731.1401099999998</v>
      </c>
      <c r="Q697" s="402">
        <v>1374.96</v>
      </c>
      <c r="R697" s="403">
        <f t="shared" si="2585"/>
        <v>1742.0743200000002</v>
      </c>
    </row>
    <row r="698" spans="1:18" x14ac:dyDescent="0.25">
      <c r="A698" s="404" t="s">
        <v>1491</v>
      </c>
      <c r="B698" s="404" t="s">
        <v>3245</v>
      </c>
      <c r="C698" s="404" t="s">
        <v>23</v>
      </c>
      <c r="D698" s="406">
        <v>1</v>
      </c>
      <c r="E698" s="404">
        <v>2145.7600000000002</v>
      </c>
      <c r="F698" s="405">
        <f t="shared" si="2580"/>
        <v>2718.6779200000001</v>
      </c>
      <c r="G698" s="404">
        <v>1997.37</v>
      </c>
      <c r="H698" s="405">
        <f t="shared" si="2580"/>
        <v>2530.66779</v>
      </c>
      <c r="I698" s="404">
        <v>2305.2800000000002</v>
      </c>
      <c r="J698" s="405">
        <f t="shared" ref="J698" si="2798">I698+(I698*$D698*$D$2)</f>
        <v>2920.7897600000006</v>
      </c>
      <c r="K698" s="404">
        <v>2086.86</v>
      </c>
      <c r="L698" s="405">
        <f t="shared" ref="L698" si="2799">K698+(K698*$D698*$D$2)</f>
        <v>2644.0516200000002</v>
      </c>
      <c r="M698" s="404">
        <v>1973.99</v>
      </c>
      <c r="N698" s="405">
        <f t="shared" ref="N698" si="2800">M698+(M698*$D698*$D$2)</f>
        <v>2501.0453299999999</v>
      </c>
      <c r="O698" s="404">
        <v>2070.7399999999998</v>
      </c>
      <c r="P698" s="405">
        <f t="shared" ref="P698" si="2801">O698+(O698*$D698*$D$2)</f>
        <v>2623.6275799999999</v>
      </c>
      <c r="Q698" s="404">
        <v>2086.86</v>
      </c>
      <c r="R698" s="405">
        <f t="shared" si="2585"/>
        <v>2644.0516200000002</v>
      </c>
    </row>
    <row r="699" spans="1:18" x14ac:dyDescent="0.25">
      <c r="A699" s="402" t="s">
        <v>1492</v>
      </c>
      <c r="B699" s="402" t="s">
        <v>3246</v>
      </c>
      <c r="C699" s="402" t="s">
        <v>23</v>
      </c>
      <c r="D699" s="406">
        <v>1</v>
      </c>
      <c r="E699" s="402">
        <v>3139.51</v>
      </c>
      <c r="F699" s="403">
        <f t="shared" si="2580"/>
        <v>3977.7591700000003</v>
      </c>
      <c r="G699" s="402">
        <v>2916.36</v>
      </c>
      <c r="H699" s="403">
        <f t="shared" si="2580"/>
        <v>3695.0281199999999</v>
      </c>
      <c r="I699" s="402">
        <v>3375.12</v>
      </c>
      <c r="J699" s="403">
        <f t="shared" ref="J699" si="2802">I699+(I699*$D699*$D$2)</f>
        <v>4276.2770399999999</v>
      </c>
      <c r="K699" s="402">
        <v>3055.01</v>
      </c>
      <c r="L699" s="403">
        <f t="shared" ref="L699" si="2803">K699+(K699*$D699*$D$2)</f>
        <v>3870.6976700000005</v>
      </c>
      <c r="M699" s="402">
        <v>2887.93</v>
      </c>
      <c r="N699" s="403">
        <f t="shared" ref="N699" si="2804">M699+(M699*$D699*$D$2)</f>
        <v>3659.00731</v>
      </c>
      <c r="O699" s="402">
        <v>3030.46</v>
      </c>
      <c r="P699" s="403">
        <f t="shared" ref="P699" si="2805">O699+(O699*$D699*$D$2)</f>
        <v>3839.5928199999998</v>
      </c>
      <c r="Q699" s="402">
        <v>3055.01</v>
      </c>
      <c r="R699" s="403">
        <f t="shared" si="2585"/>
        <v>3870.6976700000005</v>
      </c>
    </row>
    <row r="700" spans="1:18" x14ac:dyDescent="0.25">
      <c r="A700" s="404" t="s">
        <v>1493</v>
      </c>
      <c r="B700" s="404" t="s">
        <v>3247</v>
      </c>
      <c r="C700" s="404" t="s">
        <v>23</v>
      </c>
      <c r="D700" s="406">
        <v>1</v>
      </c>
      <c r="E700" s="404">
        <v>4448.2299999999996</v>
      </c>
      <c r="F700" s="405">
        <f t="shared" si="2580"/>
        <v>5635.9074099999998</v>
      </c>
      <c r="G700" s="404">
        <v>4130.3900000000003</v>
      </c>
      <c r="H700" s="405">
        <f t="shared" si="2580"/>
        <v>5233.2041300000001</v>
      </c>
      <c r="I700" s="404">
        <v>4781.71</v>
      </c>
      <c r="J700" s="405">
        <f t="shared" ref="J700" si="2806">I700+(I700*$D700*$D$2)</f>
        <v>6058.4265699999996</v>
      </c>
      <c r="K700" s="404">
        <v>4328.5600000000004</v>
      </c>
      <c r="L700" s="405">
        <f t="shared" ref="L700" si="2807">K700+(K700*$D700*$D$2)</f>
        <v>5484.2855200000004</v>
      </c>
      <c r="M700" s="404">
        <v>4091.73</v>
      </c>
      <c r="N700" s="405">
        <f t="shared" ref="N700" si="2808">M700+(M700*$D700*$D$2)</f>
        <v>5184.2219100000002</v>
      </c>
      <c r="O700" s="404">
        <v>4293.58</v>
      </c>
      <c r="P700" s="405">
        <f t="shared" ref="P700" si="2809">O700+(O700*$D700*$D$2)</f>
        <v>5439.9658600000002</v>
      </c>
      <c r="Q700" s="404">
        <v>4328.5600000000004</v>
      </c>
      <c r="R700" s="405">
        <f t="shared" si="2585"/>
        <v>5484.2855200000004</v>
      </c>
    </row>
    <row r="701" spans="1:18" x14ac:dyDescent="0.25">
      <c r="A701" s="402" t="s">
        <v>1494</v>
      </c>
      <c r="B701" s="402" t="s">
        <v>3248</v>
      </c>
      <c r="C701" s="402" t="s">
        <v>23</v>
      </c>
      <c r="D701" s="406">
        <v>1</v>
      </c>
      <c r="E701" s="402">
        <v>1606.63</v>
      </c>
      <c r="F701" s="403">
        <f t="shared" si="2580"/>
        <v>2035.6002100000001</v>
      </c>
      <c r="G701" s="402">
        <v>1498.29</v>
      </c>
      <c r="H701" s="403">
        <f t="shared" si="2580"/>
        <v>1898.3334299999999</v>
      </c>
      <c r="I701" s="402">
        <v>1727.58</v>
      </c>
      <c r="J701" s="403">
        <f t="shared" ref="J701" si="2810">I701+(I701*$D701*$D$2)</f>
        <v>2188.8438599999999</v>
      </c>
      <c r="K701" s="402">
        <v>1563.97</v>
      </c>
      <c r="L701" s="403">
        <f t="shared" ref="L701" si="2811">K701+(K701*$D701*$D$2)</f>
        <v>1981.54999</v>
      </c>
      <c r="M701" s="402">
        <v>1476.46</v>
      </c>
      <c r="N701" s="403">
        <f t="shared" ref="N701" si="2812">M701+(M701*$D701*$D$2)</f>
        <v>1870.6748200000002</v>
      </c>
      <c r="O701" s="402">
        <v>1550.36</v>
      </c>
      <c r="P701" s="403">
        <f t="shared" ref="P701" si="2813">O701+(O701*$D701*$D$2)</f>
        <v>1964.30612</v>
      </c>
      <c r="Q701" s="402">
        <v>1563.97</v>
      </c>
      <c r="R701" s="403">
        <f t="shared" si="2585"/>
        <v>1981.54999</v>
      </c>
    </row>
    <row r="702" spans="1:18" x14ac:dyDescent="0.25">
      <c r="A702" s="404" t="s">
        <v>1495</v>
      </c>
      <c r="B702" s="404" t="s">
        <v>3249</v>
      </c>
      <c r="C702" s="404" t="s">
        <v>23</v>
      </c>
      <c r="D702" s="406">
        <v>1</v>
      </c>
      <c r="E702" s="404">
        <v>2398.77</v>
      </c>
      <c r="F702" s="405">
        <f t="shared" si="2580"/>
        <v>3039.2415900000001</v>
      </c>
      <c r="G702" s="404">
        <v>2234.29</v>
      </c>
      <c r="H702" s="405">
        <f t="shared" si="2580"/>
        <v>2830.8454299999999</v>
      </c>
      <c r="I702" s="404">
        <v>2580.17</v>
      </c>
      <c r="J702" s="405">
        <f t="shared" ref="J702" si="2814">I702+(I702*$D702*$D$2)</f>
        <v>3269.07539</v>
      </c>
      <c r="K702" s="404">
        <v>2339.0500000000002</v>
      </c>
      <c r="L702" s="405">
        <f t="shared" ref="L702" si="2815">K702+(K702*$D702*$D$2)</f>
        <v>2963.5763500000003</v>
      </c>
      <c r="M702" s="404">
        <v>2203.94</v>
      </c>
      <c r="N702" s="405">
        <f t="shared" ref="N702" si="2816">M702+(M702*$D702*$D$2)</f>
        <v>2792.3919800000003</v>
      </c>
      <c r="O702" s="404">
        <v>2316.86</v>
      </c>
      <c r="P702" s="405">
        <f t="shared" ref="P702" si="2817">O702+(O702*$D702*$D$2)</f>
        <v>2935.46162</v>
      </c>
      <c r="Q702" s="404">
        <v>2339.0500000000002</v>
      </c>
      <c r="R702" s="405">
        <f t="shared" si="2585"/>
        <v>2963.5763500000003</v>
      </c>
    </row>
    <row r="703" spans="1:18" x14ac:dyDescent="0.25">
      <c r="A703" s="402" t="s">
        <v>1496</v>
      </c>
      <c r="B703" s="402" t="s">
        <v>3250</v>
      </c>
      <c r="C703" s="402" t="s">
        <v>23</v>
      </c>
      <c r="D703" s="406">
        <v>1</v>
      </c>
      <c r="E703" s="402">
        <v>3495.41</v>
      </c>
      <c r="F703" s="403">
        <f t="shared" si="2580"/>
        <v>4428.6844700000001</v>
      </c>
      <c r="G703" s="402">
        <v>3237.4</v>
      </c>
      <c r="H703" s="403">
        <f t="shared" si="2580"/>
        <v>4101.7857999999997</v>
      </c>
      <c r="I703" s="402">
        <v>3759.54</v>
      </c>
      <c r="J703" s="403">
        <f t="shared" ref="J703" si="2818">I703+(I703*$D703*$D$2)</f>
        <v>4763.3371800000004</v>
      </c>
      <c r="K703" s="402">
        <v>3388.8</v>
      </c>
      <c r="L703" s="403">
        <f t="shared" ref="L703" si="2819">K703+(K703*$D703*$D$2)</f>
        <v>4293.6095999999998</v>
      </c>
      <c r="M703" s="402">
        <v>3217.38</v>
      </c>
      <c r="N703" s="403">
        <f t="shared" ref="N703" si="2820">M703+(M703*$D703*$D$2)</f>
        <v>4076.4204600000003</v>
      </c>
      <c r="O703" s="402">
        <v>3366.77</v>
      </c>
      <c r="P703" s="403">
        <f t="shared" ref="P703" si="2821">O703+(O703*$D703*$D$2)</f>
        <v>4265.6975899999998</v>
      </c>
      <c r="Q703" s="402">
        <v>3388.8</v>
      </c>
      <c r="R703" s="403">
        <f t="shared" si="2585"/>
        <v>4293.6095999999998</v>
      </c>
    </row>
    <row r="704" spans="1:18" x14ac:dyDescent="0.25">
      <c r="A704" s="404" t="s">
        <v>1497</v>
      </c>
      <c r="B704" s="404" t="s">
        <v>3251</v>
      </c>
      <c r="C704" s="404" t="s">
        <v>23</v>
      </c>
      <c r="D704" s="406">
        <v>1</v>
      </c>
      <c r="E704" s="404">
        <v>4852.5600000000004</v>
      </c>
      <c r="F704" s="405">
        <f t="shared" si="2580"/>
        <v>6148.1935200000007</v>
      </c>
      <c r="G704" s="404">
        <v>4512.97</v>
      </c>
      <c r="H704" s="405">
        <f t="shared" si="2580"/>
        <v>5717.9329900000002</v>
      </c>
      <c r="I704" s="404">
        <v>5218.2700000000004</v>
      </c>
      <c r="J704" s="405">
        <f t="shared" ref="J704" si="2822">I704+(I704*$D704*$D$2)</f>
        <v>6611.5480900000002</v>
      </c>
      <c r="K704" s="404">
        <v>4730.3</v>
      </c>
      <c r="L704" s="405">
        <f t="shared" ref="L704" si="2823">K704+(K704*$D704*$D$2)</f>
        <v>5993.2901000000002</v>
      </c>
      <c r="M704" s="404">
        <v>4459.8</v>
      </c>
      <c r="N704" s="405">
        <f t="shared" ref="N704" si="2824">M704+(M704*$D704*$D$2)</f>
        <v>5650.5666000000001</v>
      </c>
      <c r="O704" s="404">
        <v>4686.8</v>
      </c>
      <c r="P704" s="405">
        <f t="shared" ref="P704" si="2825">O704+(O704*$D704*$D$2)</f>
        <v>5938.1756000000005</v>
      </c>
      <c r="Q704" s="404">
        <v>4730.3</v>
      </c>
      <c r="R704" s="405">
        <f t="shared" si="2585"/>
        <v>5993.2901000000002</v>
      </c>
    </row>
    <row r="705" spans="1:18" x14ac:dyDescent="0.25">
      <c r="A705" s="402" t="s">
        <v>1498</v>
      </c>
      <c r="B705" s="402" t="s">
        <v>3252</v>
      </c>
      <c r="C705" s="402" t="s">
        <v>23</v>
      </c>
      <c r="D705" s="406">
        <v>1</v>
      </c>
      <c r="E705" s="402">
        <v>1680.5</v>
      </c>
      <c r="F705" s="403">
        <f t="shared" si="2580"/>
        <v>2129.1934999999999</v>
      </c>
      <c r="G705" s="402">
        <v>1565.33</v>
      </c>
      <c r="H705" s="403">
        <f t="shared" si="2580"/>
        <v>1983.2731099999999</v>
      </c>
      <c r="I705" s="402">
        <v>1807.15</v>
      </c>
      <c r="J705" s="403">
        <f t="shared" ref="J705" si="2826">I705+(I705*$D705*$D$2)</f>
        <v>2289.6590500000002</v>
      </c>
      <c r="K705" s="402">
        <v>1633.3</v>
      </c>
      <c r="L705" s="403">
        <f t="shared" ref="L705" si="2827">K705+(K705*$D705*$D$2)</f>
        <v>2069.3910999999998</v>
      </c>
      <c r="M705" s="402">
        <v>1544.86</v>
      </c>
      <c r="N705" s="403">
        <f t="shared" ref="N705" si="2828">M705+(M705*$D705*$D$2)</f>
        <v>1957.3376199999998</v>
      </c>
      <c r="O705" s="402">
        <v>1620.23</v>
      </c>
      <c r="P705" s="403">
        <f t="shared" ref="P705" si="2829">O705+(O705*$D705*$D$2)</f>
        <v>2052.8314100000002</v>
      </c>
      <c r="Q705" s="402">
        <v>1633.3</v>
      </c>
      <c r="R705" s="403">
        <f t="shared" si="2585"/>
        <v>2069.3910999999998</v>
      </c>
    </row>
    <row r="706" spans="1:18" x14ac:dyDescent="0.25">
      <c r="A706" s="404" t="s">
        <v>1499</v>
      </c>
      <c r="B706" s="404" t="s">
        <v>3253</v>
      </c>
      <c r="C706" s="404" t="s">
        <v>23</v>
      </c>
      <c r="D706" s="406">
        <v>1</v>
      </c>
      <c r="E706" s="404">
        <v>2638.52</v>
      </c>
      <c r="F706" s="405">
        <f t="shared" si="2580"/>
        <v>3343.0048400000001</v>
      </c>
      <c r="G706" s="404">
        <v>2449.91</v>
      </c>
      <c r="H706" s="405">
        <f t="shared" si="2580"/>
        <v>3104.0359699999999</v>
      </c>
      <c r="I706" s="404">
        <v>2839.59</v>
      </c>
      <c r="J706" s="405">
        <f t="shared" ref="J706" si="2830">I706+(I706*$D706*$D$2)</f>
        <v>3597.7605300000005</v>
      </c>
      <c r="K706" s="404">
        <v>2563.7600000000002</v>
      </c>
      <c r="L706" s="405">
        <f t="shared" ref="L706" si="2831">K706+(K706*$D706*$D$2)</f>
        <v>3248.2839200000003</v>
      </c>
      <c r="M706" s="404">
        <v>2425.7600000000002</v>
      </c>
      <c r="N706" s="405">
        <f t="shared" ref="N706" si="2832">M706+(M706*$D706*$D$2)</f>
        <v>3073.4379200000003</v>
      </c>
      <c r="O706" s="404">
        <v>2543.25</v>
      </c>
      <c r="P706" s="405">
        <f t="shared" ref="P706" si="2833">O706+(O706*$D706*$D$2)</f>
        <v>3222.2977500000002</v>
      </c>
      <c r="Q706" s="404">
        <v>2563.7600000000002</v>
      </c>
      <c r="R706" s="405">
        <f t="shared" si="2585"/>
        <v>3248.2839200000003</v>
      </c>
    </row>
    <row r="707" spans="1:18" x14ac:dyDescent="0.25">
      <c r="A707" s="402" t="s">
        <v>1500</v>
      </c>
      <c r="B707" s="402" t="s">
        <v>3254</v>
      </c>
      <c r="C707" s="402" t="s">
        <v>23</v>
      </c>
      <c r="D707" s="406">
        <v>1</v>
      </c>
      <c r="E707" s="402">
        <v>3800.11</v>
      </c>
      <c r="F707" s="403">
        <f t="shared" si="2580"/>
        <v>4814.7393700000002</v>
      </c>
      <c r="G707" s="402">
        <v>3529.27</v>
      </c>
      <c r="H707" s="403">
        <f t="shared" si="2580"/>
        <v>4471.5850900000005</v>
      </c>
      <c r="I707" s="402">
        <v>4088.3</v>
      </c>
      <c r="J707" s="403">
        <f t="shared" ref="J707" si="2834">I707+(I707*$D707*$D$2)</f>
        <v>5179.8761000000004</v>
      </c>
      <c r="K707" s="402">
        <v>3695.63</v>
      </c>
      <c r="L707" s="403">
        <f t="shared" ref="L707" si="2835">K707+(K707*$D707*$D$2)</f>
        <v>4682.3632100000004</v>
      </c>
      <c r="M707" s="402">
        <v>3493.67</v>
      </c>
      <c r="N707" s="403">
        <f t="shared" ref="N707" si="2836">M707+(M707*$D707*$D$2)</f>
        <v>4426.4798900000005</v>
      </c>
      <c r="O707" s="402">
        <v>3665.16</v>
      </c>
      <c r="P707" s="403">
        <f t="shared" ref="P707" si="2837">O707+(O707*$D707*$D$2)</f>
        <v>4643.7577199999996</v>
      </c>
      <c r="Q707" s="402">
        <v>3695.63</v>
      </c>
      <c r="R707" s="403">
        <f t="shared" si="2585"/>
        <v>4682.3632100000004</v>
      </c>
    </row>
    <row r="708" spans="1:18" x14ac:dyDescent="0.25">
      <c r="A708" s="404" t="s">
        <v>1501</v>
      </c>
      <c r="B708" s="404" t="s">
        <v>3255</v>
      </c>
      <c r="C708" s="404" t="s">
        <v>23</v>
      </c>
      <c r="D708" s="406">
        <v>1</v>
      </c>
      <c r="E708" s="404">
        <v>5316.8</v>
      </c>
      <c r="F708" s="405">
        <f t="shared" ref="F708:H771" si="2838">E708+(E708*$D708*$D$2)</f>
        <v>6736.3856000000005</v>
      </c>
      <c r="G708" s="404">
        <v>4934.22</v>
      </c>
      <c r="H708" s="405">
        <f t="shared" si="2838"/>
        <v>6251.6567400000004</v>
      </c>
      <c r="I708" s="404">
        <v>5718.32</v>
      </c>
      <c r="J708" s="405">
        <f t="shared" ref="J708" si="2839">I708+(I708*$D708*$D$2)</f>
        <v>7245.1114399999997</v>
      </c>
      <c r="K708" s="404">
        <v>5166.07</v>
      </c>
      <c r="L708" s="405">
        <f t="shared" ref="L708" si="2840">K708+(K708*$D708*$D$2)</f>
        <v>6545.4106899999997</v>
      </c>
      <c r="M708" s="404">
        <v>4889.7299999999996</v>
      </c>
      <c r="N708" s="405">
        <f t="shared" ref="N708" si="2841">M708+(M708*$D708*$D$2)</f>
        <v>6195.2879099999991</v>
      </c>
      <c r="O708" s="404">
        <v>5125.9399999999996</v>
      </c>
      <c r="P708" s="405">
        <f t="shared" ref="P708" si="2842">O708+(O708*$D708*$D$2)</f>
        <v>6494.5659799999994</v>
      </c>
      <c r="Q708" s="404">
        <v>5166.07</v>
      </c>
      <c r="R708" s="405">
        <f t="shared" ref="R708:R771" si="2843">L708</f>
        <v>6545.4106899999997</v>
      </c>
    </row>
    <row r="709" spans="1:18" x14ac:dyDescent="0.25">
      <c r="A709" s="402" t="s">
        <v>1502</v>
      </c>
      <c r="B709" s="402" t="s">
        <v>3256</v>
      </c>
      <c r="C709" s="402" t="s">
        <v>23</v>
      </c>
      <c r="D709" s="406">
        <v>1</v>
      </c>
      <c r="E709" s="402">
        <v>1781.2</v>
      </c>
      <c r="F709" s="403">
        <f t="shared" si="2838"/>
        <v>2256.7804000000001</v>
      </c>
      <c r="G709" s="402">
        <v>1653.47</v>
      </c>
      <c r="H709" s="403">
        <f t="shared" si="2838"/>
        <v>2094.9464900000003</v>
      </c>
      <c r="I709" s="402">
        <v>1917.39</v>
      </c>
      <c r="J709" s="403">
        <f t="shared" ref="J709" si="2844">I709+(I709*$D709*$D$2)</f>
        <v>2429.33313</v>
      </c>
      <c r="K709" s="402">
        <v>1727.4</v>
      </c>
      <c r="L709" s="403">
        <f t="shared" ref="L709" si="2845">K709+(K709*$D709*$D$2)</f>
        <v>2188.6158</v>
      </c>
      <c r="M709" s="402">
        <v>1637.94</v>
      </c>
      <c r="N709" s="403">
        <f t="shared" ref="N709" si="2846">M709+(M709*$D709*$D$2)</f>
        <v>2075.26998</v>
      </c>
      <c r="O709" s="402">
        <v>1714.94</v>
      </c>
      <c r="P709" s="403">
        <f t="shared" ref="P709" si="2847">O709+(O709*$D709*$D$2)</f>
        <v>2172.8289800000002</v>
      </c>
      <c r="Q709" s="402">
        <v>1727.4</v>
      </c>
      <c r="R709" s="403">
        <f t="shared" si="2843"/>
        <v>2188.6158</v>
      </c>
    </row>
    <row r="710" spans="1:18" x14ac:dyDescent="0.25">
      <c r="A710" s="404" t="s">
        <v>1503</v>
      </c>
      <c r="B710" s="404" t="s">
        <v>3257</v>
      </c>
      <c r="C710" s="404" t="s">
        <v>23</v>
      </c>
      <c r="D710" s="406">
        <v>1</v>
      </c>
      <c r="E710" s="404">
        <v>2857.78</v>
      </c>
      <c r="F710" s="405">
        <f t="shared" si="2838"/>
        <v>3620.8072600000005</v>
      </c>
      <c r="G710" s="404">
        <v>2647.87</v>
      </c>
      <c r="H710" s="405">
        <f t="shared" si="2838"/>
        <v>3354.8512900000001</v>
      </c>
      <c r="I710" s="404">
        <v>3076.31</v>
      </c>
      <c r="J710" s="405">
        <f t="shared" ref="J710" si="2848">I710+(I710*$D710*$D$2)</f>
        <v>3897.6847699999998</v>
      </c>
      <c r="K710" s="404">
        <v>2769.42</v>
      </c>
      <c r="L710" s="405">
        <f t="shared" ref="L710" si="2849">K710+(K710*$D710*$D$2)</f>
        <v>3508.8551400000001</v>
      </c>
      <c r="M710" s="404">
        <v>2628.72</v>
      </c>
      <c r="N710" s="405">
        <f t="shared" ref="N710" si="2850">M710+(M710*$D710*$D$2)</f>
        <v>3330.58824</v>
      </c>
      <c r="O710" s="404">
        <v>2750.47</v>
      </c>
      <c r="P710" s="405">
        <f t="shared" ref="P710" si="2851">O710+(O710*$D710*$D$2)</f>
        <v>3484.8454899999997</v>
      </c>
      <c r="Q710" s="404">
        <v>2769.42</v>
      </c>
      <c r="R710" s="405">
        <f t="shared" si="2843"/>
        <v>3508.8551400000001</v>
      </c>
    </row>
    <row r="711" spans="1:18" x14ac:dyDescent="0.25">
      <c r="A711" s="402" t="s">
        <v>1504</v>
      </c>
      <c r="B711" s="402" t="s">
        <v>3258</v>
      </c>
      <c r="C711" s="402" t="s">
        <v>23</v>
      </c>
      <c r="D711" s="406">
        <v>1</v>
      </c>
      <c r="E711" s="402">
        <v>4251.38</v>
      </c>
      <c r="F711" s="403">
        <f t="shared" si="2838"/>
        <v>5386.4984600000007</v>
      </c>
      <c r="G711" s="402">
        <v>3961.68</v>
      </c>
      <c r="H711" s="403">
        <f t="shared" si="2838"/>
        <v>5019.4485599999998</v>
      </c>
      <c r="I711" s="402">
        <v>4570.3100000000004</v>
      </c>
      <c r="J711" s="403">
        <f t="shared" ref="J711" si="2852">I711+(I711*$D711*$D$2)</f>
        <v>5790.5827700000009</v>
      </c>
      <c r="K711" s="402">
        <v>4139.8900000000003</v>
      </c>
      <c r="L711" s="403">
        <f t="shared" ref="L711" si="2853">K711+(K711*$D711*$D$2)</f>
        <v>5245.2406300000002</v>
      </c>
      <c r="M711" s="402">
        <v>3906.47</v>
      </c>
      <c r="N711" s="403">
        <f t="shared" ref="N711" si="2854">M711+(M711*$D711*$D$2)</f>
        <v>4949.4974899999997</v>
      </c>
      <c r="O711" s="402">
        <v>4103.01</v>
      </c>
      <c r="P711" s="403">
        <f t="shared" ref="P711" si="2855">O711+(O711*$D711*$D$2)</f>
        <v>5198.5136700000003</v>
      </c>
      <c r="Q711" s="402">
        <v>4139.8900000000003</v>
      </c>
      <c r="R711" s="403">
        <f t="shared" si="2843"/>
        <v>5245.2406300000002</v>
      </c>
    </row>
    <row r="712" spans="1:18" x14ac:dyDescent="0.25">
      <c r="A712" s="404" t="s">
        <v>1505</v>
      </c>
      <c r="B712" s="404" t="s">
        <v>3259</v>
      </c>
      <c r="C712" s="404" t="s">
        <v>23</v>
      </c>
      <c r="D712" s="406">
        <v>1</v>
      </c>
      <c r="E712" s="404">
        <v>5697.61</v>
      </c>
      <c r="F712" s="405">
        <f t="shared" si="2838"/>
        <v>7218.8718699999999</v>
      </c>
      <c r="G712" s="404">
        <v>5302.3</v>
      </c>
      <c r="H712" s="405">
        <f t="shared" si="2838"/>
        <v>6718.0141000000003</v>
      </c>
      <c r="I712" s="404">
        <v>6126.66</v>
      </c>
      <c r="J712" s="405">
        <f t="shared" ref="J712" si="2856">I712+(I712*$D712*$D$2)</f>
        <v>7762.47822</v>
      </c>
      <c r="K712" s="404">
        <v>5548.52</v>
      </c>
      <c r="L712" s="405">
        <f t="shared" ref="L712" si="2857">K712+(K712*$D712*$D$2)</f>
        <v>7029.9748400000008</v>
      </c>
      <c r="M712" s="404">
        <v>5235.7299999999996</v>
      </c>
      <c r="N712" s="405">
        <f t="shared" ref="N712" si="2858">M712+(M712*$D712*$D$2)</f>
        <v>6633.6699099999996</v>
      </c>
      <c r="O712" s="404">
        <v>5498.86</v>
      </c>
      <c r="P712" s="405">
        <f t="shared" ref="P712" si="2859">O712+(O712*$D712*$D$2)</f>
        <v>6967.0556199999992</v>
      </c>
      <c r="Q712" s="404">
        <v>5548.52</v>
      </c>
      <c r="R712" s="405">
        <f t="shared" si="2843"/>
        <v>7029.9748400000008</v>
      </c>
    </row>
    <row r="713" spans="1:18" x14ac:dyDescent="0.25">
      <c r="A713" s="402" t="s">
        <v>1506</v>
      </c>
      <c r="B713" s="402" t="s">
        <v>3260</v>
      </c>
      <c r="C713" s="402" t="s">
        <v>505</v>
      </c>
      <c r="D713" s="406">
        <v>1</v>
      </c>
      <c r="E713" s="402">
        <v>6655.19</v>
      </c>
      <c r="F713" s="403">
        <f t="shared" si="2838"/>
        <v>8432.1257299999997</v>
      </c>
      <c r="G713" s="402">
        <v>6130.18</v>
      </c>
      <c r="H713" s="403">
        <f t="shared" si="2838"/>
        <v>7766.9380600000004</v>
      </c>
      <c r="I713" s="402">
        <v>6989.9</v>
      </c>
      <c r="J713" s="403">
        <f t="shared" ref="J713" si="2860">I713+(I713*$D713*$D$2)</f>
        <v>8856.2032999999992</v>
      </c>
      <c r="K713" s="402">
        <v>6171.17</v>
      </c>
      <c r="L713" s="403">
        <f t="shared" ref="L713" si="2861">K713+(K713*$D713*$D$2)</f>
        <v>7818.8723900000005</v>
      </c>
      <c r="M713" s="402">
        <v>6123.91</v>
      </c>
      <c r="N713" s="403">
        <f t="shared" ref="N713" si="2862">M713+(M713*$D713*$D$2)</f>
        <v>7758.9939699999995</v>
      </c>
      <c r="O713" s="402">
        <v>6448.66</v>
      </c>
      <c r="P713" s="403">
        <f t="shared" ref="P713" si="2863">O713+(O713*$D713*$D$2)</f>
        <v>8170.4522200000001</v>
      </c>
      <c r="Q713" s="402">
        <v>6171.17</v>
      </c>
      <c r="R713" s="403">
        <f t="shared" si="2843"/>
        <v>7818.8723900000005</v>
      </c>
    </row>
    <row r="714" spans="1:18" x14ac:dyDescent="0.25">
      <c r="A714" s="404" t="s">
        <v>1507</v>
      </c>
      <c r="B714" s="404" t="s">
        <v>3261</v>
      </c>
      <c r="C714" s="404" t="s">
        <v>505</v>
      </c>
      <c r="D714" s="406">
        <v>1</v>
      </c>
      <c r="E714" s="404">
        <v>10414.58</v>
      </c>
      <c r="F714" s="405">
        <f t="shared" si="2838"/>
        <v>13195.272860000001</v>
      </c>
      <c r="G714" s="404">
        <v>9577.49</v>
      </c>
      <c r="H714" s="405">
        <f t="shared" si="2838"/>
        <v>12134.679830000001</v>
      </c>
      <c r="I714" s="404">
        <v>10927</v>
      </c>
      <c r="J714" s="405">
        <f t="shared" ref="J714" si="2864">I714+(I714*$D714*$D$2)</f>
        <v>13844.509</v>
      </c>
      <c r="K714" s="404">
        <v>9659.4699999999993</v>
      </c>
      <c r="L714" s="405">
        <f t="shared" ref="L714" si="2865">K714+(K714*$D714*$D$2)</f>
        <v>12238.548489999999</v>
      </c>
      <c r="M714" s="404">
        <v>9593.58</v>
      </c>
      <c r="N714" s="405">
        <f t="shared" ref="N714" si="2866">M714+(M714*$D714*$D$2)</f>
        <v>12155.065860000001</v>
      </c>
      <c r="O714" s="404">
        <v>10103.530000000001</v>
      </c>
      <c r="P714" s="405">
        <f t="shared" ref="P714" si="2867">O714+(O714*$D714*$D$2)</f>
        <v>12801.17251</v>
      </c>
      <c r="Q714" s="404">
        <v>9659.4699999999993</v>
      </c>
      <c r="R714" s="405">
        <f t="shared" si="2843"/>
        <v>12238.548489999999</v>
      </c>
    </row>
    <row r="715" spans="1:18" x14ac:dyDescent="0.25">
      <c r="A715" s="402" t="s">
        <v>1508</v>
      </c>
      <c r="B715" s="402" t="s">
        <v>3262</v>
      </c>
      <c r="C715" s="402" t="s">
        <v>505</v>
      </c>
      <c r="D715" s="406">
        <v>1</v>
      </c>
      <c r="E715" s="402">
        <v>14005.82</v>
      </c>
      <c r="F715" s="403">
        <f t="shared" si="2838"/>
        <v>17745.373940000001</v>
      </c>
      <c r="G715" s="402">
        <v>12888.15</v>
      </c>
      <c r="H715" s="403">
        <f t="shared" si="2838"/>
        <v>16329.286049999999</v>
      </c>
      <c r="I715" s="402">
        <v>14674.14</v>
      </c>
      <c r="J715" s="403">
        <f t="shared" ref="J715" si="2868">I715+(I715*$D715*$D$2)</f>
        <v>18592.13538</v>
      </c>
      <c r="K715" s="402">
        <v>12990.6</v>
      </c>
      <c r="L715" s="403">
        <f t="shared" ref="L715" si="2869">K715+(K715*$D715*$D$2)</f>
        <v>16459.090199999999</v>
      </c>
      <c r="M715" s="402">
        <v>12907.21</v>
      </c>
      <c r="N715" s="403">
        <f t="shared" ref="N715" si="2870">M715+(M715*$D715*$D$2)</f>
        <v>16353.43507</v>
      </c>
      <c r="O715" s="402">
        <v>13602.63</v>
      </c>
      <c r="P715" s="403">
        <f t="shared" ref="P715" si="2871">O715+(O715*$D715*$D$2)</f>
        <v>17234.532209999998</v>
      </c>
      <c r="Q715" s="402">
        <v>12990.6</v>
      </c>
      <c r="R715" s="403">
        <f t="shared" si="2843"/>
        <v>16459.090199999999</v>
      </c>
    </row>
    <row r="716" spans="1:18" x14ac:dyDescent="0.25">
      <c r="A716" s="404" t="s">
        <v>1509</v>
      </c>
      <c r="B716" s="404" t="s">
        <v>3263</v>
      </c>
      <c r="C716" s="404" t="s">
        <v>505</v>
      </c>
      <c r="D716" s="406">
        <v>1</v>
      </c>
      <c r="E716" s="404">
        <v>20118.13</v>
      </c>
      <c r="F716" s="405">
        <f t="shared" si="2838"/>
        <v>25489.670710000002</v>
      </c>
      <c r="G716" s="404">
        <v>18459.849999999999</v>
      </c>
      <c r="H716" s="405">
        <f t="shared" si="2838"/>
        <v>23388.629949999999</v>
      </c>
      <c r="I716" s="404">
        <v>21080.7</v>
      </c>
      <c r="J716" s="405">
        <f t="shared" ref="J716" si="2872">I716+(I716*$D716*$D$2)</f>
        <v>26709.246900000002</v>
      </c>
      <c r="K716" s="404">
        <v>18660.79</v>
      </c>
      <c r="L716" s="405">
        <f t="shared" ref="L716" si="2873">K716+(K716*$D716*$D$2)</f>
        <v>23643.220930000003</v>
      </c>
      <c r="M716" s="404">
        <v>18553.87</v>
      </c>
      <c r="N716" s="405">
        <f t="shared" ref="N716" si="2874">M716+(M716*$D716*$D$2)</f>
        <v>23507.753290000001</v>
      </c>
      <c r="O716" s="404">
        <v>19549.009999999998</v>
      </c>
      <c r="P716" s="405">
        <f t="shared" ref="P716" si="2875">O716+(O716*$D716*$D$2)</f>
        <v>24768.595669999999</v>
      </c>
      <c r="Q716" s="404">
        <v>18660.79</v>
      </c>
      <c r="R716" s="405">
        <f t="shared" si="2843"/>
        <v>23643.220930000003</v>
      </c>
    </row>
    <row r="717" spans="1:18" x14ac:dyDescent="0.25">
      <c r="A717" s="402" t="s">
        <v>1510</v>
      </c>
      <c r="B717" s="402" t="s">
        <v>3264</v>
      </c>
      <c r="C717" s="402" t="s">
        <v>505</v>
      </c>
      <c r="D717" s="406">
        <v>1</v>
      </c>
      <c r="E717" s="402">
        <v>6898.78</v>
      </c>
      <c r="F717" s="403">
        <f t="shared" si="2838"/>
        <v>8740.7542599999997</v>
      </c>
      <c r="G717" s="402">
        <v>6362.02</v>
      </c>
      <c r="H717" s="403">
        <f t="shared" si="2838"/>
        <v>8060.6793400000006</v>
      </c>
      <c r="I717" s="402">
        <v>7265.69</v>
      </c>
      <c r="J717" s="403">
        <f t="shared" ref="J717" si="2876">I717+(I717*$D717*$D$2)</f>
        <v>9205.6292299999986</v>
      </c>
      <c r="K717" s="402">
        <v>6404.12</v>
      </c>
      <c r="L717" s="403">
        <f t="shared" ref="L717" si="2877">K717+(K717*$D717*$D$2)</f>
        <v>8114.0200399999994</v>
      </c>
      <c r="M717" s="402">
        <v>6346.68</v>
      </c>
      <c r="N717" s="403">
        <f t="shared" ref="N717" si="2878">M717+(M717*$D717*$D$2)</f>
        <v>8041.2435600000008</v>
      </c>
      <c r="O717" s="402">
        <v>6663.8</v>
      </c>
      <c r="P717" s="403">
        <f t="shared" ref="P717" si="2879">O717+(O717*$D717*$D$2)</f>
        <v>8443.0346000000009</v>
      </c>
      <c r="Q717" s="402">
        <v>6404.12</v>
      </c>
      <c r="R717" s="403">
        <f t="shared" si="2843"/>
        <v>8114.0200399999994</v>
      </c>
    </row>
    <row r="718" spans="1:18" x14ac:dyDescent="0.25">
      <c r="A718" s="404" t="s">
        <v>1511</v>
      </c>
      <c r="B718" s="404" t="s">
        <v>3265</v>
      </c>
      <c r="C718" s="404" t="s">
        <v>505</v>
      </c>
      <c r="D718" s="406">
        <v>1</v>
      </c>
      <c r="E718" s="404">
        <v>10722.15</v>
      </c>
      <c r="F718" s="405">
        <f t="shared" si="2838"/>
        <v>13584.964049999999</v>
      </c>
      <c r="G718" s="404">
        <v>9867.5</v>
      </c>
      <c r="H718" s="405">
        <f t="shared" si="2838"/>
        <v>12502.122499999999</v>
      </c>
      <c r="I718" s="404">
        <v>11274.07</v>
      </c>
      <c r="J718" s="405">
        <f t="shared" ref="J718" si="2880">I718+(I718*$D718*$D$2)</f>
        <v>14284.24669</v>
      </c>
      <c r="K718" s="404">
        <v>9954.9599999999991</v>
      </c>
      <c r="L718" s="405">
        <f t="shared" ref="L718" si="2881">K718+(K718*$D718*$D$2)</f>
        <v>12612.934319999998</v>
      </c>
      <c r="M718" s="404">
        <v>9877.41</v>
      </c>
      <c r="N718" s="405">
        <f t="shared" ref="N718" si="2882">M718+(M718*$D718*$D$2)</f>
        <v>12514.678469999999</v>
      </c>
      <c r="O718" s="404">
        <v>10376.450000000001</v>
      </c>
      <c r="P718" s="405">
        <f t="shared" ref="P718" si="2883">O718+(O718*$D718*$D$2)</f>
        <v>13146.962150000001</v>
      </c>
      <c r="Q718" s="404">
        <v>9954.9599999999991</v>
      </c>
      <c r="R718" s="405">
        <f t="shared" si="2843"/>
        <v>12612.934319999998</v>
      </c>
    </row>
    <row r="719" spans="1:18" x14ac:dyDescent="0.25">
      <c r="A719" s="402" t="s">
        <v>1512</v>
      </c>
      <c r="B719" s="402" t="s">
        <v>3266</v>
      </c>
      <c r="C719" s="402" t="s">
        <v>505</v>
      </c>
      <c r="D719" s="406">
        <v>1</v>
      </c>
      <c r="E719" s="402">
        <v>15035.68</v>
      </c>
      <c r="F719" s="403">
        <f t="shared" si="2838"/>
        <v>19050.206559999999</v>
      </c>
      <c r="G719" s="402">
        <v>13807.07</v>
      </c>
      <c r="H719" s="403">
        <f t="shared" si="2838"/>
        <v>17493.557690000001</v>
      </c>
      <c r="I719" s="402">
        <v>15794.71</v>
      </c>
      <c r="J719" s="403">
        <f t="shared" ref="J719" si="2884">I719+(I719*$D719*$D$2)</f>
        <v>20011.897570000001</v>
      </c>
      <c r="K719" s="402">
        <v>13953.93</v>
      </c>
      <c r="L719" s="403">
        <f t="shared" ref="L719" si="2885">K719+(K719*$D719*$D$2)</f>
        <v>17679.62931</v>
      </c>
      <c r="M719" s="402">
        <v>13858.14</v>
      </c>
      <c r="N719" s="403">
        <f t="shared" ref="N719" si="2886">M719+(M719*$D719*$D$2)</f>
        <v>17558.26338</v>
      </c>
      <c r="O719" s="402">
        <v>14572.57</v>
      </c>
      <c r="P719" s="403">
        <f t="shared" ref="P719" si="2887">O719+(O719*$D719*$D$2)</f>
        <v>18463.446189999999</v>
      </c>
      <c r="Q719" s="402">
        <v>13953.93</v>
      </c>
      <c r="R719" s="403">
        <f t="shared" si="2843"/>
        <v>17679.62931</v>
      </c>
    </row>
    <row r="720" spans="1:18" x14ac:dyDescent="0.25">
      <c r="A720" s="404" t="s">
        <v>1513</v>
      </c>
      <c r="B720" s="404" t="s">
        <v>3267</v>
      </c>
      <c r="C720" s="404" t="s">
        <v>505</v>
      </c>
      <c r="D720" s="406">
        <v>1</v>
      </c>
      <c r="E720" s="404">
        <v>21395.16</v>
      </c>
      <c r="F720" s="405">
        <f t="shared" si="2838"/>
        <v>27107.667720000001</v>
      </c>
      <c r="G720" s="404">
        <v>19622.990000000002</v>
      </c>
      <c r="H720" s="405">
        <f t="shared" si="2838"/>
        <v>24862.328330000004</v>
      </c>
      <c r="I720" s="404">
        <v>22456.55</v>
      </c>
      <c r="J720" s="405">
        <f t="shared" ref="J720" si="2888">I720+(I720*$D720*$D$2)</f>
        <v>28452.448850000001</v>
      </c>
      <c r="K720" s="404">
        <v>19858.02</v>
      </c>
      <c r="L720" s="405">
        <f t="shared" ref="L720" si="2889">K720+(K720*$D720*$D$2)</f>
        <v>25160.111340000003</v>
      </c>
      <c r="M720" s="404">
        <v>19734.39</v>
      </c>
      <c r="N720" s="405">
        <f t="shared" ref="N720" si="2890">M720+(M720*$D720*$D$2)</f>
        <v>25003.472129999998</v>
      </c>
      <c r="O720" s="404">
        <v>20756.509999999998</v>
      </c>
      <c r="P720" s="405">
        <f t="shared" ref="P720" si="2891">O720+(O720*$D720*$D$2)</f>
        <v>26298.498169999999</v>
      </c>
      <c r="Q720" s="404">
        <v>19858.02</v>
      </c>
      <c r="R720" s="405">
        <f t="shared" si="2843"/>
        <v>25160.111340000003</v>
      </c>
    </row>
    <row r="721" spans="1:18" x14ac:dyDescent="0.25">
      <c r="A721" s="402" t="s">
        <v>1514</v>
      </c>
      <c r="B721" s="402" t="s">
        <v>3268</v>
      </c>
      <c r="C721" s="402" t="s">
        <v>505</v>
      </c>
      <c r="D721" s="406">
        <v>1</v>
      </c>
      <c r="E721" s="402">
        <v>7509.93</v>
      </c>
      <c r="F721" s="403">
        <f t="shared" si="2838"/>
        <v>9515.0813100000014</v>
      </c>
      <c r="G721" s="402">
        <v>6903.83</v>
      </c>
      <c r="H721" s="403">
        <f t="shared" si="2838"/>
        <v>8747.152610000001</v>
      </c>
      <c r="I721" s="402">
        <v>7907.21</v>
      </c>
      <c r="J721" s="403">
        <f t="shared" ref="J721" si="2892">I721+(I721*$D721*$D$2)</f>
        <v>10018.43507</v>
      </c>
      <c r="K721" s="402">
        <v>6966.19</v>
      </c>
      <c r="L721" s="403">
        <f t="shared" ref="L721" si="2893">K721+(K721*$D721*$D$2)</f>
        <v>8826.16273</v>
      </c>
      <c r="M721" s="402">
        <v>6910.01</v>
      </c>
      <c r="N721" s="403">
        <f t="shared" ref="N721" si="2894">M721+(M721*$D721*$D$2)</f>
        <v>8754.9826700000012</v>
      </c>
      <c r="O721" s="402">
        <v>7262.98</v>
      </c>
      <c r="P721" s="403">
        <f t="shared" ref="P721" si="2895">O721+(O721*$D721*$D$2)</f>
        <v>9202.1956599999994</v>
      </c>
      <c r="Q721" s="402">
        <v>6966.19</v>
      </c>
      <c r="R721" s="403">
        <f t="shared" si="2843"/>
        <v>8826.16273</v>
      </c>
    </row>
    <row r="722" spans="1:18" x14ac:dyDescent="0.25">
      <c r="A722" s="404" t="s">
        <v>1515</v>
      </c>
      <c r="B722" s="404" t="s">
        <v>3269</v>
      </c>
      <c r="C722" s="404" t="s">
        <v>505</v>
      </c>
      <c r="D722" s="406">
        <v>1</v>
      </c>
      <c r="E722" s="404">
        <v>11653.58</v>
      </c>
      <c r="F722" s="405">
        <f t="shared" si="2838"/>
        <v>14765.085859999999</v>
      </c>
      <c r="G722" s="404">
        <v>10710.09</v>
      </c>
      <c r="H722" s="405">
        <f t="shared" si="2838"/>
        <v>13569.68403</v>
      </c>
      <c r="I722" s="404">
        <v>12253.18</v>
      </c>
      <c r="J722" s="405">
        <f t="shared" ref="J722" si="2896">I722+(I722*$D722*$D$2)</f>
        <v>15524.779060000001</v>
      </c>
      <c r="K722" s="404">
        <v>10814.13</v>
      </c>
      <c r="L722" s="405">
        <f t="shared" ref="L722" si="2897">K722+(K722*$D722*$D$2)</f>
        <v>13701.502709999999</v>
      </c>
      <c r="M722" s="404">
        <v>10733.66</v>
      </c>
      <c r="N722" s="405">
        <f t="shared" ref="N722" si="2898">M722+(M722*$D722*$D$2)</f>
        <v>13599.54722</v>
      </c>
      <c r="O722" s="404">
        <v>11283.55</v>
      </c>
      <c r="P722" s="405">
        <f t="shared" ref="P722" si="2899">O722+(O722*$D722*$D$2)</f>
        <v>14296.257849999998</v>
      </c>
      <c r="Q722" s="404">
        <v>10814.13</v>
      </c>
      <c r="R722" s="405">
        <f t="shared" si="2843"/>
        <v>13701.502709999999</v>
      </c>
    </row>
    <row r="723" spans="1:18" x14ac:dyDescent="0.25">
      <c r="A723" s="402" t="s">
        <v>1516</v>
      </c>
      <c r="B723" s="402" t="s">
        <v>3270</v>
      </c>
      <c r="C723" s="402" t="s">
        <v>505</v>
      </c>
      <c r="D723" s="406">
        <v>1</v>
      </c>
      <c r="E723" s="402">
        <v>16656.43</v>
      </c>
      <c r="F723" s="403">
        <f t="shared" si="2838"/>
        <v>21103.696810000001</v>
      </c>
      <c r="G723" s="402">
        <v>15315.62</v>
      </c>
      <c r="H723" s="403">
        <f t="shared" si="2838"/>
        <v>19404.89054</v>
      </c>
      <c r="I723" s="402">
        <v>17496.28</v>
      </c>
      <c r="J723" s="403">
        <f t="shared" ref="J723" si="2900">I723+(I723*$D723*$D$2)</f>
        <v>22167.786759999999</v>
      </c>
      <c r="K723" s="402">
        <v>15463.4</v>
      </c>
      <c r="L723" s="403">
        <f t="shared" ref="L723" si="2901">K723+(K723*$D723*$D$2)</f>
        <v>19592.127800000002</v>
      </c>
      <c r="M723" s="402">
        <v>15352.47</v>
      </c>
      <c r="N723" s="403">
        <f t="shared" ref="N723" si="2902">M723+(M723*$D723*$D$2)</f>
        <v>19451.57949</v>
      </c>
      <c r="O723" s="402">
        <v>16136.34</v>
      </c>
      <c r="P723" s="403">
        <f t="shared" ref="P723" si="2903">O723+(O723*$D723*$D$2)</f>
        <v>20444.74278</v>
      </c>
      <c r="Q723" s="402">
        <v>15463.4</v>
      </c>
      <c r="R723" s="403">
        <f t="shared" si="2843"/>
        <v>19592.127800000002</v>
      </c>
    </row>
    <row r="724" spans="1:18" x14ac:dyDescent="0.25">
      <c r="A724" s="404" t="s">
        <v>1517</v>
      </c>
      <c r="B724" s="404" t="s">
        <v>3271</v>
      </c>
      <c r="C724" s="404" t="s">
        <v>505</v>
      </c>
      <c r="D724" s="406">
        <v>1</v>
      </c>
      <c r="E724" s="404">
        <v>23434.7</v>
      </c>
      <c r="F724" s="405">
        <f t="shared" si="2838"/>
        <v>29691.764900000002</v>
      </c>
      <c r="G724" s="404">
        <v>21501.95</v>
      </c>
      <c r="H724" s="405">
        <f t="shared" si="2838"/>
        <v>27242.970650000003</v>
      </c>
      <c r="I724" s="404">
        <v>24588.9</v>
      </c>
      <c r="J724" s="405">
        <f t="shared" ref="J724" si="2904">I724+(I724*$D724*$D$2)</f>
        <v>31154.136300000002</v>
      </c>
      <c r="K724" s="404">
        <v>21749.4</v>
      </c>
      <c r="L724" s="405">
        <f t="shared" ref="L724" si="2905">K724+(K724*$D724*$D$2)</f>
        <v>27556.489800000003</v>
      </c>
      <c r="M724" s="404">
        <v>21614.720000000001</v>
      </c>
      <c r="N724" s="405">
        <f t="shared" ref="N724" si="2906">M724+(M724*$D724*$D$2)</f>
        <v>27385.85024</v>
      </c>
      <c r="O724" s="404">
        <v>22739.1</v>
      </c>
      <c r="P724" s="405">
        <f t="shared" ref="P724" si="2907">O724+(O724*$D724*$D$2)</f>
        <v>28810.439699999999</v>
      </c>
      <c r="Q724" s="404">
        <v>21749.4</v>
      </c>
      <c r="R724" s="405">
        <f t="shared" si="2843"/>
        <v>27556.489800000003</v>
      </c>
    </row>
    <row r="725" spans="1:18" x14ac:dyDescent="0.25">
      <c r="A725" s="402" t="s">
        <v>1518</v>
      </c>
      <c r="B725" s="402" t="s">
        <v>3272</v>
      </c>
      <c r="C725" s="402" t="s">
        <v>505</v>
      </c>
      <c r="D725" s="406">
        <v>1</v>
      </c>
      <c r="E725" s="402">
        <v>9291.26</v>
      </c>
      <c r="F725" s="403">
        <f t="shared" si="2838"/>
        <v>11772.02642</v>
      </c>
      <c r="G725" s="402">
        <v>8565.3700000000008</v>
      </c>
      <c r="H725" s="403">
        <f t="shared" si="2838"/>
        <v>10852.323790000002</v>
      </c>
      <c r="I725" s="402">
        <v>9777.91</v>
      </c>
      <c r="J725" s="403">
        <f t="shared" ref="J725" si="2908">I725+(I725*$D725*$D$2)</f>
        <v>12388.61197</v>
      </c>
      <c r="K725" s="402">
        <v>8624.91</v>
      </c>
      <c r="L725" s="403">
        <f t="shared" ref="L725" si="2909">K725+(K725*$D725*$D$2)</f>
        <v>10927.760969999999</v>
      </c>
      <c r="M725" s="402">
        <v>8550.9599999999991</v>
      </c>
      <c r="N725" s="403">
        <f t="shared" ref="N725" si="2910">M725+(M725*$D725*$D$2)</f>
        <v>10834.066319999998</v>
      </c>
      <c r="O725" s="402">
        <v>8981.1299999999992</v>
      </c>
      <c r="P725" s="403">
        <f t="shared" ref="P725" si="2911">O725+(O725*$D725*$D$2)</f>
        <v>11379.091709999999</v>
      </c>
      <c r="Q725" s="402">
        <v>8624.91</v>
      </c>
      <c r="R725" s="403">
        <f t="shared" si="2843"/>
        <v>10927.760969999999</v>
      </c>
    </row>
    <row r="726" spans="1:18" x14ac:dyDescent="0.25">
      <c r="A726" s="404" t="s">
        <v>1519</v>
      </c>
      <c r="B726" s="404" t="s">
        <v>3273</v>
      </c>
      <c r="C726" s="404" t="s">
        <v>505</v>
      </c>
      <c r="D726" s="406">
        <v>1</v>
      </c>
      <c r="E726" s="404">
        <v>14870.26</v>
      </c>
      <c r="F726" s="405">
        <f t="shared" si="2838"/>
        <v>18840.619419999999</v>
      </c>
      <c r="G726" s="404">
        <v>13679.85</v>
      </c>
      <c r="H726" s="405">
        <f t="shared" si="2838"/>
        <v>17332.36995</v>
      </c>
      <c r="I726" s="404">
        <v>15624.22</v>
      </c>
      <c r="J726" s="405">
        <f t="shared" ref="J726" si="2912">I726+(I726*$D726*$D$2)</f>
        <v>19795.886739999998</v>
      </c>
      <c r="K726" s="404">
        <v>13803.45</v>
      </c>
      <c r="L726" s="405">
        <f t="shared" ref="L726" si="2913">K726+(K726*$D726*$D$2)</f>
        <v>17488.971150000001</v>
      </c>
      <c r="M726" s="404">
        <v>13701.18</v>
      </c>
      <c r="N726" s="405">
        <f t="shared" ref="N726" si="2914">M726+(M726*$D726*$D$2)</f>
        <v>17359.395060000003</v>
      </c>
      <c r="O726" s="404">
        <v>14401.5</v>
      </c>
      <c r="P726" s="405">
        <f t="shared" ref="P726" si="2915">O726+(O726*$D726*$D$2)</f>
        <v>18246.700499999999</v>
      </c>
      <c r="Q726" s="404">
        <v>13803.45</v>
      </c>
      <c r="R726" s="405">
        <f t="shared" si="2843"/>
        <v>17488.971150000001</v>
      </c>
    </row>
    <row r="727" spans="1:18" x14ac:dyDescent="0.25">
      <c r="A727" s="402" t="s">
        <v>1520</v>
      </c>
      <c r="B727" s="402" t="s">
        <v>3274</v>
      </c>
      <c r="C727" s="402" t="s">
        <v>505</v>
      </c>
      <c r="D727" s="406">
        <v>1</v>
      </c>
      <c r="E727" s="402">
        <v>21226.799999999999</v>
      </c>
      <c r="F727" s="403">
        <f t="shared" si="2838"/>
        <v>26894.355599999999</v>
      </c>
      <c r="G727" s="402">
        <v>19501.02</v>
      </c>
      <c r="H727" s="403">
        <f t="shared" si="2838"/>
        <v>24707.79234</v>
      </c>
      <c r="I727" s="402">
        <v>22317.59</v>
      </c>
      <c r="J727" s="403">
        <f t="shared" ref="J727" si="2916">I727+(I727*$D727*$D$2)</f>
        <v>28276.38653</v>
      </c>
      <c r="K727" s="402">
        <v>19715.95</v>
      </c>
      <c r="L727" s="403">
        <f t="shared" ref="L727" si="2917">K727+(K727*$D727*$D$2)</f>
        <v>24980.108650000002</v>
      </c>
      <c r="M727" s="402">
        <v>19572.169999999998</v>
      </c>
      <c r="N727" s="403">
        <f t="shared" ref="N727" si="2918">M727+(M727*$D727*$D$2)</f>
        <v>24797.93939</v>
      </c>
      <c r="O727" s="402">
        <v>20547.759999999998</v>
      </c>
      <c r="P727" s="403">
        <f t="shared" ref="P727" si="2919">O727+(O727*$D727*$D$2)</f>
        <v>26034.011919999997</v>
      </c>
      <c r="Q727" s="402">
        <v>19715.95</v>
      </c>
      <c r="R727" s="403">
        <f t="shared" si="2843"/>
        <v>24980.108650000002</v>
      </c>
    </row>
    <row r="728" spans="1:18" x14ac:dyDescent="0.25">
      <c r="A728" s="404" t="s">
        <v>1521</v>
      </c>
      <c r="B728" s="404" t="s">
        <v>3275</v>
      </c>
      <c r="C728" s="404" t="s">
        <v>505</v>
      </c>
      <c r="D728" s="406">
        <v>1</v>
      </c>
      <c r="E728" s="404">
        <v>29756.49</v>
      </c>
      <c r="F728" s="405">
        <f t="shared" si="2838"/>
        <v>37701.472829999999</v>
      </c>
      <c r="G728" s="404">
        <v>27298.91</v>
      </c>
      <c r="H728" s="405">
        <f t="shared" si="2838"/>
        <v>34587.718970000002</v>
      </c>
      <c r="I728" s="404">
        <v>31253.02</v>
      </c>
      <c r="J728" s="405">
        <f t="shared" ref="J728" si="2920">I728+(I728*$D728*$D$2)</f>
        <v>39597.57634</v>
      </c>
      <c r="K728" s="404">
        <v>27633.200000000001</v>
      </c>
      <c r="L728" s="405">
        <f t="shared" ref="L728" si="2921">K728+(K728*$D728*$D$2)</f>
        <v>35011.2644</v>
      </c>
      <c r="M728" s="404">
        <v>27452.79</v>
      </c>
      <c r="N728" s="405">
        <f t="shared" ref="N728" si="2922">M728+(M728*$D728*$D$2)</f>
        <v>34782.684930000003</v>
      </c>
      <c r="O728" s="404">
        <v>28842.55</v>
      </c>
      <c r="P728" s="405">
        <f t="shared" ref="P728" si="2923">O728+(O728*$D728*$D$2)</f>
        <v>36543.510849999999</v>
      </c>
      <c r="Q728" s="404">
        <v>27633.200000000001</v>
      </c>
      <c r="R728" s="405">
        <f t="shared" si="2843"/>
        <v>35011.2644</v>
      </c>
    </row>
    <row r="729" spans="1:18" x14ac:dyDescent="0.25">
      <c r="A729" s="402" t="s">
        <v>1522</v>
      </c>
      <c r="B729" s="402" t="s">
        <v>3276</v>
      </c>
      <c r="C729" s="402" t="s">
        <v>505</v>
      </c>
      <c r="D729" s="406">
        <v>1</v>
      </c>
      <c r="E729" s="402">
        <v>6902.85</v>
      </c>
      <c r="F729" s="403">
        <f t="shared" si="2838"/>
        <v>8745.9109500000013</v>
      </c>
      <c r="G729" s="402">
        <v>6527.86</v>
      </c>
      <c r="H729" s="403">
        <f t="shared" si="2838"/>
        <v>8270.7986199999996</v>
      </c>
      <c r="I729" s="402">
        <v>7469.17</v>
      </c>
      <c r="J729" s="403">
        <f t="shared" ref="J729" si="2924">I729+(I729*$D729*$D$2)</f>
        <v>9463.4383899999993</v>
      </c>
      <c r="K729" s="402">
        <v>6705.33</v>
      </c>
      <c r="L729" s="403">
        <f t="shared" ref="L729" si="2925">K729+(K729*$D729*$D$2)</f>
        <v>8495.6531099999993</v>
      </c>
      <c r="M729" s="402">
        <v>6281.07</v>
      </c>
      <c r="N729" s="403">
        <f t="shared" ref="N729" si="2926">M729+(M729*$D729*$D$2)</f>
        <v>7958.1156899999996</v>
      </c>
      <c r="O729" s="402">
        <v>6617.12</v>
      </c>
      <c r="P729" s="403">
        <f t="shared" ref="P729" si="2927">O729+(O729*$D729*$D$2)</f>
        <v>8383.8910400000004</v>
      </c>
      <c r="Q729" s="402">
        <v>6705.33</v>
      </c>
      <c r="R729" s="403">
        <f t="shared" si="2843"/>
        <v>8495.6531099999993</v>
      </c>
    </row>
    <row r="730" spans="1:18" x14ac:dyDescent="0.25">
      <c r="A730" s="404" t="s">
        <v>1523</v>
      </c>
      <c r="B730" s="404" t="s">
        <v>3277</v>
      </c>
      <c r="C730" s="404" t="s">
        <v>505</v>
      </c>
      <c r="D730" s="406">
        <v>1</v>
      </c>
      <c r="E730" s="404">
        <v>10808.07</v>
      </c>
      <c r="F730" s="405">
        <f t="shared" si="2838"/>
        <v>13693.824689999999</v>
      </c>
      <c r="G730" s="404">
        <v>10209.120000000001</v>
      </c>
      <c r="H730" s="405">
        <f t="shared" si="2838"/>
        <v>12934.955040000001</v>
      </c>
      <c r="I730" s="404">
        <v>11688.3</v>
      </c>
      <c r="J730" s="405">
        <f t="shared" ref="J730" si="2928">I730+(I730*$D730*$D$2)</f>
        <v>14809.076099999998</v>
      </c>
      <c r="K730" s="404">
        <v>10507.87</v>
      </c>
      <c r="L730" s="405">
        <f t="shared" ref="L730" si="2929">K730+(K730*$D730*$D$2)</f>
        <v>13313.471290000001</v>
      </c>
      <c r="M730" s="404">
        <v>9843.2000000000007</v>
      </c>
      <c r="N730" s="405">
        <f t="shared" ref="N730" si="2930">M730+(M730*$D730*$D$2)</f>
        <v>12471.334400000002</v>
      </c>
      <c r="O730" s="404">
        <v>10371.1</v>
      </c>
      <c r="P730" s="405">
        <f t="shared" ref="P730" si="2931">O730+(O730*$D730*$D$2)</f>
        <v>13140.183700000001</v>
      </c>
      <c r="Q730" s="404">
        <v>10507.87</v>
      </c>
      <c r="R730" s="405">
        <f t="shared" si="2843"/>
        <v>13313.471290000001</v>
      </c>
    </row>
    <row r="731" spans="1:18" x14ac:dyDescent="0.25">
      <c r="A731" s="402" t="s">
        <v>1524</v>
      </c>
      <c r="B731" s="402" t="s">
        <v>3278</v>
      </c>
      <c r="C731" s="402" t="s">
        <v>505</v>
      </c>
      <c r="D731" s="406">
        <v>1</v>
      </c>
      <c r="E731" s="402">
        <v>14545.35</v>
      </c>
      <c r="F731" s="403">
        <f t="shared" si="2838"/>
        <v>18428.958450000002</v>
      </c>
      <c r="G731" s="402">
        <v>13756.1</v>
      </c>
      <c r="H731" s="403">
        <f t="shared" si="2838"/>
        <v>17428.9787</v>
      </c>
      <c r="I731" s="402">
        <v>15719.66</v>
      </c>
      <c r="J731" s="403">
        <f t="shared" ref="J731" si="2932">I731+(I731*$D731*$D$2)</f>
        <v>19916.809219999999</v>
      </c>
      <c r="K731" s="402">
        <v>14156.47</v>
      </c>
      <c r="L731" s="403">
        <f t="shared" ref="L731" si="2933">K731+(K731*$D731*$D$2)</f>
        <v>17936.247489999998</v>
      </c>
      <c r="M731" s="402">
        <v>13250.11</v>
      </c>
      <c r="N731" s="403">
        <f t="shared" ref="N731" si="2934">M731+(M731*$D731*$D$2)</f>
        <v>16787.889370000001</v>
      </c>
      <c r="O731" s="402">
        <v>13970.27</v>
      </c>
      <c r="P731" s="403">
        <f t="shared" ref="P731" si="2935">O731+(O731*$D731*$D$2)</f>
        <v>17700.33209</v>
      </c>
      <c r="Q731" s="402">
        <v>14156.47</v>
      </c>
      <c r="R731" s="403">
        <f t="shared" si="2843"/>
        <v>17936.247489999998</v>
      </c>
    </row>
    <row r="732" spans="1:18" x14ac:dyDescent="0.25">
      <c r="A732" s="404" t="s">
        <v>1525</v>
      </c>
      <c r="B732" s="404" t="s">
        <v>3279</v>
      </c>
      <c r="C732" s="404" t="s">
        <v>505</v>
      </c>
      <c r="D732" s="406">
        <v>1</v>
      </c>
      <c r="E732" s="404">
        <v>20901.16</v>
      </c>
      <c r="F732" s="405">
        <f t="shared" si="2838"/>
        <v>26481.76972</v>
      </c>
      <c r="G732" s="404">
        <v>19716.689999999999</v>
      </c>
      <c r="H732" s="405">
        <f t="shared" si="2838"/>
        <v>24981.04623</v>
      </c>
      <c r="I732" s="404">
        <v>22595.59</v>
      </c>
      <c r="J732" s="405">
        <f t="shared" ref="J732" si="2936">I732+(I732*$D732*$D$2)</f>
        <v>28628.612529999999</v>
      </c>
      <c r="K732" s="404">
        <v>20348.96</v>
      </c>
      <c r="L732" s="405">
        <f t="shared" ref="L732" si="2937">K732+(K732*$D732*$D$2)</f>
        <v>25782.132319999997</v>
      </c>
      <c r="M732" s="404">
        <v>19050.580000000002</v>
      </c>
      <c r="N732" s="405">
        <f t="shared" ref="N732" si="2938">M732+(M732*$D732*$D$2)</f>
        <v>24137.084860000003</v>
      </c>
      <c r="O732" s="404">
        <v>20081.439999999999</v>
      </c>
      <c r="P732" s="405">
        <f t="shared" ref="P732" si="2939">O732+(O732*$D732*$D$2)</f>
        <v>25443.18448</v>
      </c>
      <c r="Q732" s="404">
        <v>20348.96</v>
      </c>
      <c r="R732" s="405">
        <f t="shared" si="2843"/>
        <v>25782.132319999997</v>
      </c>
    </row>
    <row r="733" spans="1:18" x14ac:dyDescent="0.25">
      <c r="A733" s="402" t="s">
        <v>1526</v>
      </c>
      <c r="B733" s="402" t="s">
        <v>3280</v>
      </c>
      <c r="C733" s="402" t="s">
        <v>505</v>
      </c>
      <c r="D733" s="406">
        <v>1</v>
      </c>
      <c r="E733" s="402">
        <v>7116.79</v>
      </c>
      <c r="F733" s="403">
        <f t="shared" si="2838"/>
        <v>9016.9729299999999</v>
      </c>
      <c r="G733" s="402">
        <v>6710.65</v>
      </c>
      <c r="H733" s="403">
        <f t="shared" si="2838"/>
        <v>8502.3935499999989</v>
      </c>
      <c r="I733" s="402">
        <v>7686.31</v>
      </c>
      <c r="J733" s="403">
        <f t="shared" ref="J733" si="2940">I733+(I733*$D733*$D$2)</f>
        <v>9738.5547700000006</v>
      </c>
      <c r="K733" s="402">
        <v>6872.35</v>
      </c>
      <c r="L733" s="403">
        <f t="shared" ref="L733" si="2941">K733+(K733*$D733*$D$2)</f>
        <v>8707.2674500000012</v>
      </c>
      <c r="M733" s="402">
        <v>6484.54</v>
      </c>
      <c r="N733" s="403">
        <f t="shared" ref="N733" si="2942">M733+(M733*$D733*$D$2)</f>
        <v>8215.9121799999994</v>
      </c>
      <c r="O733" s="402">
        <v>6811.51</v>
      </c>
      <c r="P733" s="403">
        <f t="shared" ref="P733" si="2943">O733+(O733*$D733*$D$2)</f>
        <v>8630.1831700000002</v>
      </c>
      <c r="Q733" s="402">
        <v>6872.35</v>
      </c>
      <c r="R733" s="403">
        <f t="shared" si="2843"/>
        <v>8707.2674500000012</v>
      </c>
    </row>
    <row r="734" spans="1:18" x14ac:dyDescent="0.25">
      <c r="A734" s="404" t="s">
        <v>1527</v>
      </c>
      <c r="B734" s="404" t="s">
        <v>3281</v>
      </c>
      <c r="C734" s="404" t="s">
        <v>505</v>
      </c>
      <c r="D734" s="406">
        <v>1</v>
      </c>
      <c r="E734" s="404">
        <v>11075.28</v>
      </c>
      <c r="F734" s="405">
        <f t="shared" si="2838"/>
        <v>14032.379760000002</v>
      </c>
      <c r="G734" s="404">
        <v>10432.129999999999</v>
      </c>
      <c r="H734" s="405">
        <f t="shared" si="2838"/>
        <v>13217.508709999998</v>
      </c>
      <c r="I734" s="404">
        <v>11955.33</v>
      </c>
      <c r="J734" s="405">
        <f t="shared" ref="J734" si="2944">I734+(I734*$D734*$D$2)</f>
        <v>15147.403109999999</v>
      </c>
      <c r="K734" s="404">
        <v>10713.29</v>
      </c>
      <c r="L734" s="405">
        <f t="shared" ref="L734" si="2945">K734+(K734*$D734*$D$2)</f>
        <v>13573.738430000001</v>
      </c>
      <c r="M734" s="404">
        <v>10100.69</v>
      </c>
      <c r="N734" s="405">
        <f t="shared" ref="N734" si="2946">M734+(M734*$D734*$D$2)</f>
        <v>12797.57423</v>
      </c>
      <c r="O734" s="404">
        <v>10615.68</v>
      </c>
      <c r="P734" s="405">
        <f t="shared" ref="P734" si="2947">O734+(O734*$D734*$D$2)</f>
        <v>13450.066560000001</v>
      </c>
      <c r="Q734" s="404">
        <v>10713.29</v>
      </c>
      <c r="R734" s="405">
        <f t="shared" si="2843"/>
        <v>13573.738430000001</v>
      </c>
    </row>
    <row r="735" spans="1:18" x14ac:dyDescent="0.25">
      <c r="A735" s="402" t="s">
        <v>1528</v>
      </c>
      <c r="B735" s="402" t="s">
        <v>3282</v>
      </c>
      <c r="C735" s="402" t="s">
        <v>505</v>
      </c>
      <c r="D735" s="406">
        <v>1</v>
      </c>
      <c r="E735" s="402">
        <v>15557.22</v>
      </c>
      <c r="F735" s="403">
        <f t="shared" si="2838"/>
        <v>19710.997739999999</v>
      </c>
      <c r="G735" s="402">
        <v>14640.78</v>
      </c>
      <c r="H735" s="403">
        <f t="shared" si="2838"/>
        <v>18549.868260000003</v>
      </c>
      <c r="I735" s="402">
        <v>16800.7</v>
      </c>
      <c r="J735" s="403">
        <f t="shared" ref="J735" si="2948">I735+(I735*$D735*$D$2)</f>
        <v>21286.4869</v>
      </c>
      <c r="K735" s="402">
        <v>15073.65</v>
      </c>
      <c r="L735" s="403">
        <f t="shared" ref="L735" si="2949">K735+(K735*$D735*$D$2)</f>
        <v>19098.314549999999</v>
      </c>
      <c r="M735" s="402">
        <v>14187.84</v>
      </c>
      <c r="N735" s="403">
        <f t="shared" ref="N735" si="2950">M735+(M735*$D735*$D$2)</f>
        <v>17975.993280000002</v>
      </c>
      <c r="O735" s="402">
        <v>14925.82</v>
      </c>
      <c r="P735" s="403">
        <f t="shared" ref="P735" si="2951">O735+(O735*$D735*$D$2)</f>
        <v>18911.013940000001</v>
      </c>
      <c r="Q735" s="402">
        <v>15073.65</v>
      </c>
      <c r="R735" s="403">
        <f t="shared" si="2843"/>
        <v>19098.314549999999</v>
      </c>
    </row>
    <row r="736" spans="1:18" x14ac:dyDescent="0.25">
      <c r="A736" s="404" t="s">
        <v>1529</v>
      </c>
      <c r="B736" s="404" t="s">
        <v>3283</v>
      </c>
      <c r="C736" s="404" t="s">
        <v>505</v>
      </c>
      <c r="D736" s="406">
        <v>1</v>
      </c>
      <c r="E736" s="404">
        <v>22153.119999999999</v>
      </c>
      <c r="F736" s="405">
        <f t="shared" si="2838"/>
        <v>28068.00304</v>
      </c>
      <c r="G736" s="404">
        <v>20833.72</v>
      </c>
      <c r="H736" s="405">
        <f t="shared" si="2838"/>
        <v>26396.323240000002</v>
      </c>
      <c r="I736" s="404">
        <v>23917.77</v>
      </c>
      <c r="J736" s="405">
        <f t="shared" ref="J736" si="2952">I736+(I736*$D736*$D$2)</f>
        <v>30303.814590000002</v>
      </c>
      <c r="K736" s="404">
        <v>21484.07</v>
      </c>
      <c r="L736" s="405">
        <f t="shared" ref="L736" si="2953">K736+(K736*$D736*$D$2)</f>
        <v>27220.31669</v>
      </c>
      <c r="M736" s="404">
        <v>20213.25</v>
      </c>
      <c r="N736" s="405">
        <f t="shared" ref="N736" si="2954">M736+(M736*$D736*$D$2)</f>
        <v>25610.187750000001</v>
      </c>
      <c r="O736" s="404">
        <v>21269.54</v>
      </c>
      <c r="P736" s="405">
        <f t="shared" ref="P736" si="2955">O736+(O736*$D736*$D$2)</f>
        <v>26948.507180000001</v>
      </c>
      <c r="Q736" s="404">
        <v>21484.07</v>
      </c>
      <c r="R736" s="405">
        <f t="shared" si="2843"/>
        <v>27220.31669</v>
      </c>
    </row>
    <row r="737" spans="1:18" x14ac:dyDescent="0.25">
      <c r="A737" s="402" t="s">
        <v>1530</v>
      </c>
      <c r="B737" s="402" t="s">
        <v>3284</v>
      </c>
      <c r="C737" s="402" t="s">
        <v>505</v>
      </c>
      <c r="D737" s="406">
        <v>1</v>
      </c>
      <c r="E737" s="402">
        <v>7762</v>
      </c>
      <c r="F737" s="403">
        <f t="shared" si="2838"/>
        <v>9834.4539999999997</v>
      </c>
      <c r="G737" s="402">
        <v>7306.66</v>
      </c>
      <c r="H737" s="403">
        <f t="shared" si="2838"/>
        <v>9257.5382200000004</v>
      </c>
      <c r="I737" s="402">
        <v>8393.32</v>
      </c>
      <c r="J737" s="403">
        <f t="shared" ref="J737" si="2956">I737+(I737*$D737*$D$2)</f>
        <v>10634.336439999999</v>
      </c>
      <c r="K737" s="402">
        <v>7507.2</v>
      </c>
      <c r="L737" s="403">
        <f t="shared" ref="L737" si="2957">K737+(K737*$D737*$D$2)</f>
        <v>9511.6224000000002</v>
      </c>
      <c r="M737" s="402">
        <v>7069.32</v>
      </c>
      <c r="N737" s="403">
        <f t="shared" ref="N737" si="2958">M737+(M737*$D737*$D$2)</f>
        <v>8956.8284399999993</v>
      </c>
      <c r="O737" s="402">
        <v>7433.66</v>
      </c>
      <c r="P737" s="403">
        <f t="shared" ref="P737" si="2959">O737+(O737*$D737*$D$2)</f>
        <v>9418.44722</v>
      </c>
      <c r="Q737" s="402">
        <v>7507.2</v>
      </c>
      <c r="R737" s="403">
        <f t="shared" si="2843"/>
        <v>9511.6224000000002</v>
      </c>
    </row>
    <row r="738" spans="1:18" x14ac:dyDescent="0.25">
      <c r="A738" s="404" t="s">
        <v>1531</v>
      </c>
      <c r="B738" s="404" t="s">
        <v>3285</v>
      </c>
      <c r="C738" s="404" t="s">
        <v>505</v>
      </c>
      <c r="D738" s="406">
        <v>1</v>
      </c>
      <c r="E738" s="404">
        <v>12050.03</v>
      </c>
      <c r="F738" s="405">
        <f t="shared" si="2838"/>
        <v>15267.388010000001</v>
      </c>
      <c r="G738" s="404">
        <v>11343.68</v>
      </c>
      <c r="H738" s="405">
        <f t="shared" si="2838"/>
        <v>14372.44256</v>
      </c>
      <c r="I738" s="404">
        <v>13017.75</v>
      </c>
      <c r="J738" s="405">
        <f t="shared" ref="J738" si="2960">I738+(I738*$D738*$D$2)</f>
        <v>16493.489249999999</v>
      </c>
      <c r="K738" s="404">
        <v>11665.08</v>
      </c>
      <c r="L738" s="405">
        <f t="shared" ref="L738" si="2961">K738+(K738*$D738*$D$2)</f>
        <v>14779.656360000001</v>
      </c>
      <c r="M738" s="404">
        <v>10984.23</v>
      </c>
      <c r="N738" s="405">
        <f t="shared" ref="N738" si="2962">M738+(M738*$D738*$D$2)</f>
        <v>13917.019409999999</v>
      </c>
      <c r="O738" s="404">
        <v>11552.01</v>
      </c>
      <c r="P738" s="405">
        <f t="shared" ref="P738" si="2963">O738+(O738*$D738*$D$2)</f>
        <v>14636.39667</v>
      </c>
      <c r="Q738" s="404">
        <v>11665.08</v>
      </c>
      <c r="R738" s="405">
        <f t="shared" si="2843"/>
        <v>14779.656360000001</v>
      </c>
    </row>
    <row r="739" spans="1:18" x14ac:dyDescent="0.25">
      <c r="A739" s="402" t="s">
        <v>1532</v>
      </c>
      <c r="B739" s="402" t="s">
        <v>3286</v>
      </c>
      <c r="C739" s="402" t="s">
        <v>505</v>
      </c>
      <c r="D739" s="406">
        <v>1</v>
      </c>
      <c r="E739" s="402">
        <v>17227.82</v>
      </c>
      <c r="F739" s="403">
        <f t="shared" si="2838"/>
        <v>21827.647939999999</v>
      </c>
      <c r="G739" s="402">
        <v>16237.16</v>
      </c>
      <c r="H739" s="403">
        <f t="shared" si="2838"/>
        <v>20572.48172</v>
      </c>
      <c r="I739" s="402">
        <v>18605.599999999999</v>
      </c>
      <c r="J739" s="403">
        <f t="shared" ref="J739" si="2964">I739+(I739*$D739*$D$2)</f>
        <v>23573.2952</v>
      </c>
      <c r="K739" s="402">
        <v>16701.330000000002</v>
      </c>
      <c r="L739" s="403">
        <f t="shared" ref="L739" si="2965">K739+(K739*$D739*$D$2)</f>
        <v>21160.585110000004</v>
      </c>
      <c r="M739" s="402">
        <v>15716.4</v>
      </c>
      <c r="N739" s="403">
        <f t="shared" ref="N739" si="2966">M739+(M739*$D739*$D$2)</f>
        <v>19912.678800000002</v>
      </c>
      <c r="O739" s="402">
        <v>16526.63</v>
      </c>
      <c r="P739" s="403">
        <f t="shared" ref="P739" si="2967">O739+(O739*$D739*$D$2)</f>
        <v>20939.240210000004</v>
      </c>
      <c r="Q739" s="402">
        <v>16701.330000000002</v>
      </c>
      <c r="R739" s="403">
        <f t="shared" si="2843"/>
        <v>21160.585110000004</v>
      </c>
    </row>
    <row r="740" spans="1:18" x14ac:dyDescent="0.25">
      <c r="A740" s="404" t="s">
        <v>1533</v>
      </c>
      <c r="B740" s="404" t="s">
        <v>3287</v>
      </c>
      <c r="C740" s="404" t="s">
        <v>505</v>
      </c>
      <c r="D740" s="406">
        <v>1</v>
      </c>
      <c r="E740" s="404">
        <v>24280.44</v>
      </c>
      <c r="F740" s="405">
        <f t="shared" si="2838"/>
        <v>30763.317479999998</v>
      </c>
      <c r="G740" s="404">
        <v>22863.71</v>
      </c>
      <c r="H740" s="405">
        <f t="shared" si="2838"/>
        <v>28968.32057</v>
      </c>
      <c r="I740" s="404">
        <v>26228.87</v>
      </c>
      <c r="J740" s="405">
        <f t="shared" ref="J740" si="2968">I740+(I740*$D740*$D$2)</f>
        <v>33231.978289999999</v>
      </c>
      <c r="K740" s="404">
        <v>23578.63</v>
      </c>
      <c r="L740" s="405">
        <f t="shared" ref="L740" si="2969">K740+(K740*$D740*$D$2)</f>
        <v>29874.124210000002</v>
      </c>
      <c r="M740" s="404">
        <v>22152.639999999999</v>
      </c>
      <c r="N740" s="405">
        <f t="shared" ref="N740" si="2970">M740+(M740*$D740*$D$2)</f>
        <v>28067.39488</v>
      </c>
      <c r="O740" s="404">
        <v>23315.88</v>
      </c>
      <c r="P740" s="405">
        <f t="shared" ref="P740" si="2971">O740+(O740*$D740*$D$2)</f>
        <v>29541.219960000002</v>
      </c>
      <c r="Q740" s="404">
        <v>23578.63</v>
      </c>
      <c r="R740" s="405">
        <f t="shared" si="2843"/>
        <v>29874.124210000002</v>
      </c>
    </row>
    <row r="741" spans="1:18" x14ac:dyDescent="0.25">
      <c r="A741" s="402" t="s">
        <v>1534</v>
      </c>
      <c r="B741" s="402" t="s">
        <v>3288</v>
      </c>
      <c r="C741" s="402" t="s">
        <v>505</v>
      </c>
      <c r="D741" s="406">
        <v>1</v>
      </c>
      <c r="E741" s="402">
        <v>9594.08</v>
      </c>
      <c r="F741" s="403">
        <f t="shared" si="2838"/>
        <v>12155.699360000001</v>
      </c>
      <c r="G741" s="402">
        <v>9053.7999999999993</v>
      </c>
      <c r="H741" s="403">
        <f t="shared" si="2838"/>
        <v>11471.1646</v>
      </c>
      <c r="I741" s="402">
        <v>10365.86</v>
      </c>
      <c r="J741" s="403">
        <f t="shared" ref="J741" si="2972">I741+(I741*$D741*$D$2)</f>
        <v>13133.544620000001</v>
      </c>
      <c r="K741" s="402">
        <v>9281.0400000000009</v>
      </c>
      <c r="L741" s="403">
        <f t="shared" ref="L741" si="2973">K741+(K741*$D741*$D$2)</f>
        <v>11759.077680000002</v>
      </c>
      <c r="M741" s="402">
        <v>8743.85</v>
      </c>
      <c r="N741" s="403">
        <f t="shared" ref="N741" si="2974">M741+(M741*$D741*$D$2)</f>
        <v>11078.45795</v>
      </c>
      <c r="O741" s="402">
        <v>9187.99</v>
      </c>
      <c r="P741" s="403">
        <f t="shared" ref="P741" si="2975">O741+(O741*$D741*$D$2)</f>
        <v>11641.18333</v>
      </c>
      <c r="Q741" s="402">
        <v>9281.0400000000009</v>
      </c>
      <c r="R741" s="403">
        <f t="shared" si="2843"/>
        <v>11759.077680000002</v>
      </c>
    </row>
    <row r="742" spans="1:18" x14ac:dyDescent="0.25">
      <c r="A742" s="404" t="s">
        <v>1535</v>
      </c>
      <c r="B742" s="404" t="s">
        <v>3289</v>
      </c>
      <c r="C742" s="404" t="s">
        <v>505</v>
      </c>
      <c r="D742" s="406">
        <v>1</v>
      </c>
      <c r="E742" s="404">
        <v>15379.65</v>
      </c>
      <c r="F742" s="405">
        <f t="shared" si="2838"/>
        <v>19486.01655</v>
      </c>
      <c r="G742" s="404">
        <v>14500.67</v>
      </c>
      <c r="H742" s="405">
        <f t="shared" si="2838"/>
        <v>18372.348890000001</v>
      </c>
      <c r="I742" s="404">
        <v>16612.53</v>
      </c>
      <c r="J742" s="405">
        <f t="shared" ref="J742" si="2976">I742+(I742*$D742*$D$2)</f>
        <v>21048.075509999999</v>
      </c>
      <c r="K742" s="404">
        <v>14906.07</v>
      </c>
      <c r="L742" s="405">
        <f t="shared" ref="L742" si="2977">K742+(K742*$D742*$D$2)</f>
        <v>18885.990689999999</v>
      </c>
      <c r="M742" s="404">
        <v>14025.38</v>
      </c>
      <c r="N742" s="405">
        <f t="shared" ref="N742" si="2978">M742+(M742*$D742*$D$2)</f>
        <v>17770.156459999998</v>
      </c>
      <c r="O742" s="404">
        <v>14749.15</v>
      </c>
      <c r="P742" s="405">
        <f t="shared" ref="P742" si="2979">O742+(O742*$D742*$D$2)</f>
        <v>18687.173050000001</v>
      </c>
      <c r="Q742" s="404">
        <v>14906.07</v>
      </c>
      <c r="R742" s="405">
        <f t="shared" si="2843"/>
        <v>18885.990689999999</v>
      </c>
    </row>
    <row r="743" spans="1:18" x14ac:dyDescent="0.25">
      <c r="A743" s="402" t="s">
        <v>1536</v>
      </c>
      <c r="B743" s="402" t="s">
        <v>3290</v>
      </c>
      <c r="C743" s="402" t="s">
        <v>505</v>
      </c>
      <c r="D743" s="406">
        <v>1</v>
      </c>
      <c r="E743" s="402">
        <v>21926.67</v>
      </c>
      <c r="F743" s="403">
        <f t="shared" si="2838"/>
        <v>27781.090889999999</v>
      </c>
      <c r="G743" s="402">
        <v>20630.490000000002</v>
      </c>
      <c r="H743" s="403">
        <f t="shared" si="2838"/>
        <v>26138.830830000003</v>
      </c>
      <c r="I743" s="402">
        <v>23676.98</v>
      </c>
      <c r="J743" s="403">
        <f t="shared" ref="J743" si="2980">I743+(I743*$D743*$D$2)</f>
        <v>29998.733659999998</v>
      </c>
      <c r="K743" s="402">
        <v>21233.23</v>
      </c>
      <c r="L743" s="403">
        <f t="shared" ref="L743" si="2981">K743+(K743*$D743*$D$2)</f>
        <v>26902.502410000001</v>
      </c>
      <c r="M743" s="402">
        <v>20018.169999999998</v>
      </c>
      <c r="N743" s="403">
        <f t="shared" ref="N743" si="2982">M743+(M743*$D743*$D$2)</f>
        <v>25363.021389999998</v>
      </c>
      <c r="O743" s="402">
        <v>21026.1</v>
      </c>
      <c r="P743" s="403">
        <f t="shared" ref="P743" si="2983">O743+(O743*$D743*$D$2)</f>
        <v>26640.0687</v>
      </c>
      <c r="Q743" s="402">
        <v>21233.23</v>
      </c>
      <c r="R743" s="403">
        <f t="shared" si="2843"/>
        <v>26902.502410000001</v>
      </c>
    </row>
    <row r="744" spans="1:18" x14ac:dyDescent="0.25">
      <c r="A744" s="404" t="s">
        <v>1537</v>
      </c>
      <c r="B744" s="404" t="s">
        <v>3291</v>
      </c>
      <c r="C744" s="404" t="s">
        <v>505</v>
      </c>
      <c r="D744" s="406">
        <v>1</v>
      </c>
      <c r="E744" s="404">
        <v>30778.47</v>
      </c>
      <c r="F744" s="405">
        <f t="shared" si="2838"/>
        <v>38996.321490000002</v>
      </c>
      <c r="G744" s="404">
        <v>28946.33</v>
      </c>
      <c r="H744" s="405">
        <f t="shared" si="2838"/>
        <v>36675.000110000001</v>
      </c>
      <c r="I744" s="404">
        <v>33236.400000000001</v>
      </c>
      <c r="J744" s="405">
        <f t="shared" ref="J744" si="2984">I744+(I744*$D744*$D$2)</f>
        <v>42110.518800000005</v>
      </c>
      <c r="K744" s="404">
        <v>29846.22</v>
      </c>
      <c r="L744" s="405">
        <f t="shared" ref="L744" si="2985">K744+(K744*$D744*$D$2)</f>
        <v>37815.160739999999</v>
      </c>
      <c r="M744" s="404">
        <v>28103.43</v>
      </c>
      <c r="N744" s="405">
        <f t="shared" ref="N744" si="2986">M744+(M744*$D744*$D$2)</f>
        <v>35607.045810000003</v>
      </c>
      <c r="O744" s="404">
        <v>29540.28</v>
      </c>
      <c r="P744" s="405">
        <f t="shared" ref="P744" si="2987">O744+(O744*$D744*$D$2)</f>
        <v>37427.534759999995</v>
      </c>
      <c r="Q744" s="404">
        <v>29846.22</v>
      </c>
      <c r="R744" s="405">
        <f t="shared" si="2843"/>
        <v>37815.160739999999</v>
      </c>
    </row>
    <row r="745" spans="1:18" x14ac:dyDescent="0.25">
      <c r="A745" s="402" t="s">
        <v>1538</v>
      </c>
      <c r="B745" s="402" t="s">
        <v>3292</v>
      </c>
      <c r="C745" s="402" t="s">
        <v>23</v>
      </c>
      <c r="D745" s="406">
        <v>1</v>
      </c>
      <c r="E745" s="402">
        <v>2096.4699999999998</v>
      </c>
      <c r="F745" s="403">
        <f t="shared" si="2838"/>
        <v>2656.2274899999998</v>
      </c>
      <c r="G745" s="402">
        <v>1906.29</v>
      </c>
      <c r="H745" s="403">
        <f t="shared" si="2838"/>
        <v>2415.2694299999998</v>
      </c>
      <c r="I745" s="402">
        <v>2187.66</v>
      </c>
      <c r="J745" s="403">
        <f t="shared" ref="J745" si="2988">I745+(I745*$D745*$D$2)</f>
        <v>2771.7652199999998</v>
      </c>
      <c r="K745" s="402">
        <v>1956.88</v>
      </c>
      <c r="L745" s="403">
        <f t="shared" ref="L745" si="2989">K745+(K745*$D745*$D$2)</f>
        <v>2479.3669600000003</v>
      </c>
      <c r="M745" s="402">
        <v>1948.85</v>
      </c>
      <c r="N745" s="403">
        <f t="shared" ref="N745" si="2990">M745+(M745*$D745*$D$2)</f>
        <v>2469.1929499999997</v>
      </c>
      <c r="O745" s="402">
        <v>2046.87</v>
      </c>
      <c r="P745" s="403">
        <f t="shared" ref="P745" si="2991">O745+(O745*$D745*$D$2)</f>
        <v>2593.38429</v>
      </c>
      <c r="Q745" s="402">
        <v>1956.88</v>
      </c>
      <c r="R745" s="403">
        <f t="shared" si="2843"/>
        <v>2479.3669600000003</v>
      </c>
    </row>
    <row r="746" spans="1:18" x14ac:dyDescent="0.25">
      <c r="A746" s="404" t="s">
        <v>1539</v>
      </c>
      <c r="B746" s="404" t="s">
        <v>3293</v>
      </c>
      <c r="C746" s="404" t="s">
        <v>23</v>
      </c>
      <c r="D746" s="406">
        <v>1</v>
      </c>
      <c r="E746" s="404">
        <v>3125.95</v>
      </c>
      <c r="F746" s="405">
        <f t="shared" si="2838"/>
        <v>3960.5786499999999</v>
      </c>
      <c r="G746" s="404">
        <v>2838.95</v>
      </c>
      <c r="H746" s="405">
        <f t="shared" si="2838"/>
        <v>3596.9496499999996</v>
      </c>
      <c r="I746" s="404">
        <v>3273.3</v>
      </c>
      <c r="J746" s="405">
        <f t="shared" ref="J746" si="2992">I746+(I746*$D746*$D$2)</f>
        <v>4147.2710999999999</v>
      </c>
      <c r="K746" s="404">
        <v>2923.04</v>
      </c>
      <c r="L746" s="405">
        <f t="shared" ref="L746" si="2993">K746+(K746*$D746*$D$2)</f>
        <v>3703.4916800000001</v>
      </c>
      <c r="M746" s="404">
        <v>2906.81</v>
      </c>
      <c r="N746" s="405">
        <f t="shared" ref="N746" si="2994">M746+(M746*$D746*$D$2)</f>
        <v>3682.9282699999999</v>
      </c>
      <c r="O746" s="404">
        <v>3042.14</v>
      </c>
      <c r="P746" s="405">
        <f t="shared" ref="P746" si="2995">O746+(O746*$D746*$D$2)</f>
        <v>3854.39138</v>
      </c>
      <c r="Q746" s="404">
        <v>2923.04</v>
      </c>
      <c r="R746" s="405">
        <f t="shared" si="2843"/>
        <v>3703.4916800000001</v>
      </c>
    </row>
    <row r="747" spans="1:18" x14ac:dyDescent="0.25">
      <c r="A747" s="402" t="s">
        <v>1540</v>
      </c>
      <c r="B747" s="402" t="s">
        <v>3294</v>
      </c>
      <c r="C747" s="402" t="s">
        <v>23</v>
      </c>
      <c r="D747" s="406">
        <v>1</v>
      </c>
      <c r="E747" s="402">
        <v>3927.93</v>
      </c>
      <c r="F747" s="403">
        <f t="shared" si="2838"/>
        <v>4976.6873099999993</v>
      </c>
      <c r="G747" s="402">
        <v>3552.83</v>
      </c>
      <c r="H747" s="403">
        <f t="shared" si="2838"/>
        <v>4501.4356100000005</v>
      </c>
      <c r="I747" s="402">
        <v>4108.18</v>
      </c>
      <c r="J747" s="403">
        <f t="shared" ref="J747" si="2996">I747+(I747*$D747*$D$2)</f>
        <v>5205.0640600000006</v>
      </c>
      <c r="K747" s="402">
        <v>3675.16</v>
      </c>
      <c r="L747" s="403">
        <f t="shared" ref="L747" si="2997">K747+(K747*$D747*$D$2)</f>
        <v>4656.4277199999997</v>
      </c>
      <c r="M747" s="402">
        <v>3657.93</v>
      </c>
      <c r="N747" s="403">
        <f t="shared" ref="N747" si="2998">M747+(M747*$D747*$D$2)</f>
        <v>4634.5973100000001</v>
      </c>
      <c r="O747" s="402">
        <v>3829.37</v>
      </c>
      <c r="P747" s="403">
        <f t="shared" ref="P747" si="2999">O747+(O747*$D747*$D$2)</f>
        <v>4851.8117899999997</v>
      </c>
      <c r="Q747" s="402">
        <v>3675.16</v>
      </c>
      <c r="R747" s="403">
        <f t="shared" si="2843"/>
        <v>4656.4277199999997</v>
      </c>
    </row>
    <row r="748" spans="1:18" x14ac:dyDescent="0.25">
      <c r="A748" s="404" t="s">
        <v>1541</v>
      </c>
      <c r="B748" s="404" t="s">
        <v>3295</v>
      </c>
      <c r="C748" s="404" t="s">
        <v>23</v>
      </c>
      <c r="D748" s="406">
        <v>1</v>
      </c>
      <c r="E748" s="404">
        <v>5396.51</v>
      </c>
      <c r="F748" s="405">
        <f t="shared" si="2838"/>
        <v>6837.37817</v>
      </c>
      <c r="G748" s="404">
        <v>4885.3500000000004</v>
      </c>
      <c r="H748" s="405">
        <f t="shared" si="2838"/>
        <v>6189.7384500000007</v>
      </c>
      <c r="I748" s="404">
        <v>5636.38</v>
      </c>
      <c r="J748" s="405">
        <f t="shared" ref="J748" si="3000">I748+(I748*$D748*$D$2)</f>
        <v>7141.2934600000008</v>
      </c>
      <c r="K748" s="404">
        <v>5047.68</v>
      </c>
      <c r="L748" s="405">
        <f t="shared" ref="L748" si="3001">K748+(K748*$D748*$D$2)</f>
        <v>6395.4105600000003</v>
      </c>
      <c r="M748" s="404">
        <v>5024.3500000000004</v>
      </c>
      <c r="N748" s="405">
        <f t="shared" ref="N748" si="3002">M748+(M748*$D748*$D$2)</f>
        <v>6365.8514500000001</v>
      </c>
      <c r="O748" s="404">
        <v>5268.58</v>
      </c>
      <c r="P748" s="405">
        <f t="shared" ref="P748" si="3003">O748+(O748*$D748*$D$2)</f>
        <v>6675.2908600000001</v>
      </c>
      <c r="Q748" s="404">
        <v>5047.68</v>
      </c>
      <c r="R748" s="405">
        <f t="shared" si="2843"/>
        <v>6395.4105600000003</v>
      </c>
    </row>
    <row r="749" spans="1:18" x14ac:dyDescent="0.25">
      <c r="A749" s="402" t="s">
        <v>1542</v>
      </c>
      <c r="B749" s="402" t="s">
        <v>3296</v>
      </c>
      <c r="C749" s="402" t="s">
        <v>23</v>
      </c>
      <c r="D749" s="406">
        <v>1</v>
      </c>
      <c r="E749" s="402">
        <v>1840.89</v>
      </c>
      <c r="F749" s="403">
        <f t="shared" si="2838"/>
        <v>2332.4076300000002</v>
      </c>
      <c r="G749" s="402">
        <v>1661.45</v>
      </c>
      <c r="H749" s="403">
        <f t="shared" si="2838"/>
        <v>2105.0571500000001</v>
      </c>
      <c r="I749" s="402">
        <v>1919.49</v>
      </c>
      <c r="J749" s="403">
        <f t="shared" ref="J749" si="3004">I749+(I749*$D749*$D$2)</f>
        <v>2431.9938299999999</v>
      </c>
      <c r="K749" s="402">
        <v>1715.32</v>
      </c>
      <c r="L749" s="403">
        <f t="shared" ref="L749" si="3005">K749+(K749*$D749*$D$2)</f>
        <v>2173.3104400000002</v>
      </c>
      <c r="M749" s="402">
        <v>1711.42</v>
      </c>
      <c r="N749" s="403">
        <f t="shared" ref="N749" si="3006">M749+(M749*$D749*$D$2)</f>
        <v>2168.3691400000002</v>
      </c>
      <c r="O749" s="402">
        <v>1802.9</v>
      </c>
      <c r="P749" s="403">
        <f t="shared" ref="P749" si="3007">O749+(O749*$D749*$D$2)</f>
        <v>2284.2743</v>
      </c>
      <c r="Q749" s="402">
        <v>1715.32</v>
      </c>
      <c r="R749" s="403">
        <f t="shared" si="2843"/>
        <v>2173.3104400000002</v>
      </c>
    </row>
    <row r="750" spans="1:18" x14ac:dyDescent="0.25">
      <c r="A750" s="404" t="s">
        <v>1543</v>
      </c>
      <c r="B750" s="404" t="s">
        <v>3297</v>
      </c>
      <c r="C750" s="404" t="s">
        <v>23</v>
      </c>
      <c r="D750" s="406">
        <v>1</v>
      </c>
      <c r="E750" s="404">
        <v>2725.08</v>
      </c>
      <c r="F750" s="405">
        <f t="shared" si="2838"/>
        <v>3452.6763599999999</v>
      </c>
      <c r="G750" s="404">
        <v>2470.39</v>
      </c>
      <c r="H750" s="405">
        <f t="shared" si="2838"/>
        <v>3129.9841299999998</v>
      </c>
      <c r="I750" s="404">
        <v>2842.88</v>
      </c>
      <c r="J750" s="405">
        <f t="shared" ref="J750" si="3008">I750+(I750*$D750*$D$2)</f>
        <v>3601.9289600000002</v>
      </c>
      <c r="K750" s="404">
        <v>2545.7399999999998</v>
      </c>
      <c r="L750" s="405">
        <f t="shared" ref="L750" si="3009">K750+(K750*$D750*$D$2)</f>
        <v>3225.4525799999997</v>
      </c>
      <c r="M750" s="404">
        <v>2535.33</v>
      </c>
      <c r="N750" s="405">
        <f t="shared" ref="N750" si="3010">M750+(M750*$D750*$D$2)</f>
        <v>3212.2631099999999</v>
      </c>
      <c r="O750" s="404">
        <v>2663.13</v>
      </c>
      <c r="P750" s="405">
        <f t="shared" ref="P750" si="3011">O750+(O750*$D750*$D$2)</f>
        <v>3374.1857100000002</v>
      </c>
      <c r="Q750" s="404">
        <v>2545.7399999999998</v>
      </c>
      <c r="R750" s="405">
        <f t="shared" si="2843"/>
        <v>3225.4525799999997</v>
      </c>
    </row>
    <row r="751" spans="1:18" x14ac:dyDescent="0.25">
      <c r="A751" s="402" t="s">
        <v>1544</v>
      </c>
      <c r="B751" s="402" t="s">
        <v>3298</v>
      </c>
      <c r="C751" s="402" t="s">
        <v>23</v>
      </c>
      <c r="D751" s="406">
        <v>1</v>
      </c>
      <c r="E751" s="402">
        <v>3710.53</v>
      </c>
      <c r="F751" s="403">
        <f t="shared" si="2838"/>
        <v>4701.2415099999998</v>
      </c>
      <c r="G751" s="402">
        <v>3365.89</v>
      </c>
      <c r="H751" s="403">
        <f t="shared" si="2838"/>
        <v>4264.5826299999999</v>
      </c>
      <c r="I751" s="402">
        <v>3872.98</v>
      </c>
      <c r="J751" s="403">
        <f t="shared" ref="J751" si="3012">I751+(I751*$D751*$D$2)</f>
        <v>4907.0656600000002</v>
      </c>
      <c r="K751" s="402">
        <v>3471.59</v>
      </c>
      <c r="L751" s="403">
        <f t="shared" ref="L751" si="3013">K751+(K751*$D751*$D$2)</f>
        <v>4398.5045300000002</v>
      </c>
      <c r="M751" s="402">
        <v>3454.55</v>
      </c>
      <c r="N751" s="403">
        <f t="shared" ref="N751" si="3014">M751+(M751*$D751*$D$2)</f>
        <v>4376.9148500000001</v>
      </c>
      <c r="O751" s="402">
        <v>3622.68</v>
      </c>
      <c r="P751" s="403">
        <f t="shared" ref="P751" si="3015">O751+(O751*$D751*$D$2)</f>
        <v>4589.9355599999999</v>
      </c>
      <c r="Q751" s="402">
        <v>3471.59</v>
      </c>
      <c r="R751" s="403">
        <f t="shared" si="2843"/>
        <v>4398.5045300000002</v>
      </c>
    </row>
    <row r="752" spans="1:18" x14ac:dyDescent="0.25">
      <c r="A752" s="404" t="s">
        <v>1545</v>
      </c>
      <c r="B752" s="404" t="s">
        <v>3299</v>
      </c>
      <c r="C752" s="404" t="s">
        <v>23</v>
      </c>
      <c r="D752" s="406">
        <v>1</v>
      </c>
      <c r="E752" s="404">
        <v>5096.3</v>
      </c>
      <c r="F752" s="405">
        <f t="shared" si="2838"/>
        <v>6457.0120999999999</v>
      </c>
      <c r="G752" s="404">
        <v>4594.08</v>
      </c>
      <c r="H752" s="405">
        <f t="shared" si="2838"/>
        <v>5820.6993600000005</v>
      </c>
      <c r="I752" s="404">
        <v>5321.48</v>
      </c>
      <c r="J752" s="405">
        <f t="shared" ref="J752" si="3016">I752+(I752*$D752*$D$2)</f>
        <v>6742.3151599999992</v>
      </c>
      <c r="K752" s="404">
        <v>4762.92</v>
      </c>
      <c r="L752" s="405">
        <f t="shared" ref="L752" si="3017">K752+(K752*$D752*$D$2)</f>
        <v>6034.6196399999999</v>
      </c>
      <c r="M752" s="404">
        <v>4745.3500000000004</v>
      </c>
      <c r="N752" s="405">
        <f t="shared" ref="N752" si="3018">M752+(M752*$D752*$D$2)</f>
        <v>6012.3584500000006</v>
      </c>
      <c r="O752" s="404">
        <v>4982.8599999999997</v>
      </c>
      <c r="P752" s="405">
        <f t="shared" ref="P752" si="3019">O752+(O752*$D752*$D$2)</f>
        <v>6313.2836200000002</v>
      </c>
      <c r="Q752" s="404">
        <v>4762.92</v>
      </c>
      <c r="R752" s="405">
        <f t="shared" si="2843"/>
        <v>6034.6196399999999</v>
      </c>
    </row>
    <row r="753" spans="1:18" x14ac:dyDescent="0.25">
      <c r="A753" s="402" t="s">
        <v>1546</v>
      </c>
      <c r="B753" s="402" t="s">
        <v>3300</v>
      </c>
      <c r="C753" s="402" t="s">
        <v>23</v>
      </c>
      <c r="D753" s="406">
        <v>1</v>
      </c>
      <c r="E753" s="402">
        <v>1962.48</v>
      </c>
      <c r="F753" s="403">
        <f t="shared" si="2838"/>
        <v>2486.46216</v>
      </c>
      <c r="G753" s="402">
        <v>1779.2</v>
      </c>
      <c r="H753" s="403">
        <f t="shared" si="2838"/>
        <v>2254.2464</v>
      </c>
      <c r="I753" s="402">
        <v>2046.41</v>
      </c>
      <c r="J753" s="403">
        <f t="shared" ref="J753" si="3020">I753+(I753*$D753*$D$2)</f>
        <v>2592.8014700000003</v>
      </c>
      <c r="K753" s="402">
        <v>1830.36</v>
      </c>
      <c r="L753" s="403">
        <f t="shared" ref="L753" si="3021">K753+(K753*$D753*$D$2)</f>
        <v>2319.06612</v>
      </c>
      <c r="M753" s="402">
        <v>1824.4</v>
      </c>
      <c r="N753" s="403">
        <f t="shared" ref="N753" si="3022">M753+(M753*$D753*$D$2)</f>
        <v>2311.5147999999999</v>
      </c>
      <c r="O753" s="402">
        <v>1919.15</v>
      </c>
      <c r="P753" s="403">
        <f t="shared" ref="P753" si="3023">O753+(O753*$D753*$D$2)</f>
        <v>2431.5630500000002</v>
      </c>
      <c r="Q753" s="402">
        <v>1830.36</v>
      </c>
      <c r="R753" s="403">
        <f t="shared" si="2843"/>
        <v>2319.06612</v>
      </c>
    </row>
    <row r="754" spans="1:18" x14ac:dyDescent="0.25">
      <c r="A754" s="404" t="s">
        <v>1547</v>
      </c>
      <c r="B754" s="404" t="s">
        <v>3301</v>
      </c>
      <c r="C754" s="404" t="s">
        <v>23</v>
      </c>
      <c r="D754" s="406">
        <v>1</v>
      </c>
      <c r="E754" s="404">
        <v>3125.44</v>
      </c>
      <c r="F754" s="405">
        <f t="shared" si="2838"/>
        <v>3959.9324800000004</v>
      </c>
      <c r="G754" s="404">
        <v>2838.57</v>
      </c>
      <c r="H754" s="405">
        <f t="shared" si="2838"/>
        <v>3596.4681900000005</v>
      </c>
      <c r="I754" s="404">
        <v>3271.41</v>
      </c>
      <c r="J754" s="405">
        <f t="shared" ref="J754" si="3024">I754+(I754*$D754*$D$2)</f>
        <v>4144.8764700000002</v>
      </c>
      <c r="K754" s="404">
        <v>2922.18</v>
      </c>
      <c r="L754" s="405">
        <f t="shared" ref="L754" si="3025">K754+(K754*$D754*$D$2)</f>
        <v>3702.4020599999999</v>
      </c>
      <c r="M754" s="404">
        <v>2906.4</v>
      </c>
      <c r="N754" s="405">
        <f t="shared" ref="N754" si="3026">M754+(M754*$D754*$D$2)</f>
        <v>3682.4088000000002</v>
      </c>
      <c r="O754" s="404">
        <v>3042.69</v>
      </c>
      <c r="P754" s="405">
        <f t="shared" ref="P754" si="3027">O754+(O754*$D754*$D$2)</f>
        <v>3855.0882300000003</v>
      </c>
      <c r="Q754" s="404">
        <v>2922.18</v>
      </c>
      <c r="R754" s="405">
        <f t="shared" si="2843"/>
        <v>3702.4020599999999</v>
      </c>
    </row>
    <row r="755" spans="1:18" x14ac:dyDescent="0.25">
      <c r="A755" s="402" t="s">
        <v>1548</v>
      </c>
      <c r="B755" s="402" t="s">
        <v>3302</v>
      </c>
      <c r="C755" s="402" t="s">
        <v>23</v>
      </c>
      <c r="D755" s="406">
        <v>1</v>
      </c>
      <c r="E755" s="402">
        <v>4297.9799999999996</v>
      </c>
      <c r="F755" s="403">
        <f t="shared" si="2838"/>
        <v>5445.5406599999997</v>
      </c>
      <c r="G755" s="402">
        <v>3887.48</v>
      </c>
      <c r="H755" s="403">
        <f t="shared" si="2838"/>
        <v>4925.4371600000004</v>
      </c>
      <c r="I755" s="402">
        <v>4487.03</v>
      </c>
      <c r="J755" s="403">
        <f t="shared" ref="J755" si="3028">I755+(I755*$D755*$D$2)</f>
        <v>5685.0670099999998</v>
      </c>
      <c r="K755" s="402">
        <v>4014.21</v>
      </c>
      <c r="L755" s="403">
        <f t="shared" ref="L755" si="3029">K755+(K755*$D755*$D$2)</f>
        <v>5086.00407</v>
      </c>
      <c r="M755" s="402">
        <v>3999.05</v>
      </c>
      <c r="N755" s="403">
        <f t="shared" ref="N755" si="3030">M755+(M755*$D755*$D$2)</f>
        <v>5066.7963500000005</v>
      </c>
      <c r="O755" s="402">
        <v>4199.7</v>
      </c>
      <c r="P755" s="403">
        <f t="shared" ref="P755" si="3031">O755+(O755*$D755*$D$2)</f>
        <v>5321.0198999999993</v>
      </c>
      <c r="Q755" s="402">
        <v>4014.21</v>
      </c>
      <c r="R755" s="403">
        <f t="shared" si="2843"/>
        <v>5086.00407</v>
      </c>
    </row>
    <row r="756" spans="1:18" x14ac:dyDescent="0.25">
      <c r="A756" s="404" t="s">
        <v>1549</v>
      </c>
      <c r="B756" s="404" t="s">
        <v>3303</v>
      </c>
      <c r="C756" s="404" t="s">
        <v>23</v>
      </c>
      <c r="D756" s="406">
        <v>1</v>
      </c>
      <c r="E756" s="404">
        <v>5621.66</v>
      </c>
      <c r="F756" s="405">
        <f t="shared" si="2838"/>
        <v>7122.6432199999999</v>
      </c>
      <c r="G756" s="404">
        <v>5043.1899999999996</v>
      </c>
      <c r="H756" s="405">
        <f t="shared" si="2838"/>
        <v>6389.7217299999993</v>
      </c>
      <c r="I756" s="404">
        <v>5871.93</v>
      </c>
      <c r="J756" s="405">
        <f t="shared" ref="J756" si="3032">I756+(I756*$D756*$D$2)</f>
        <v>7439.73531</v>
      </c>
      <c r="K756" s="404">
        <v>5243.59</v>
      </c>
      <c r="L756" s="405">
        <f t="shared" ref="L756" si="3033">K756+(K756*$D756*$D$2)</f>
        <v>6643.62853</v>
      </c>
      <c r="M756" s="404">
        <v>5231.72</v>
      </c>
      <c r="N756" s="405">
        <f t="shared" ref="N756" si="3034">M756+(M756*$D756*$D$2)</f>
        <v>6628.5892400000002</v>
      </c>
      <c r="O756" s="404">
        <v>5503.58</v>
      </c>
      <c r="P756" s="405">
        <f t="shared" ref="P756" si="3035">O756+(O756*$D756*$D$2)</f>
        <v>6973.03586</v>
      </c>
      <c r="Q756" s="404">
        <v>5243.59</v>
      </c>
      <c r="R756" s="405">
        <f t="shared" si="2843"/>
        <v>6643.62853</v>
      </c>
    </row>
    <row r="757" spans="1:18" x14ac:dyDescent="0.25">
      <c r="A757" s="402" t="s">
        <v>1550</v>
      </c>
      <c r="B757" s="402" t="s">
        <v>3304</v>
      </c>
      <c r="C757" s="402" t="s">
        <v>23</v>
      </c>
      <c r="D757" s="406">
        <v>1</v>
      </c>
      <c r="E757" s="402">
        <v>2259.56</v>
      </c>
      <c r="F757" s="403">
        <f t="shared" si="2838"/>
        <v>2862.8625200000001</v>
      </c>
      <c r="G757" s="402">
        <v>2054.48</v>
      </c>
      <c r="H757" s="403">
        <f t="shared" si="2838"/>
        <v>2603.0261599999999</v>
      </c>
      <c r="I757" s="402">
        <v>2363.23</v>
      </c>
      <c r="J757" s="403">
        <f t="shared" ref="J757" si="3036">I757+(I757*$D757*$D$2)</f>
        <v>2994.2124100000001</v>
      </c>
      <c r="K757" s="402">
        <v>2109.9699999999998</v>
      </c>
      <c r="L757" s="403">
        <f t="shared" ref="L757" si="3037">K757+(K757*$D757*$D$2)</f>
        <v>2673.3319899999997</v>
      </c>
      <c r="M757" s="402">
        <v>2099.88</v>
      </c>
      <c r="N757" s="403">
        <f t="shared" ref="N757" si="3038">M757+(M757*$D757*$D$2)</f>
        <v>2660.5479600000003</v>
      </c>
      <c r="O757" s="402">
        <v>2201.16</v>
      </c>
      <c r="P757" s="403">
        <f t="shared" ref="P757" si="3039">O757+(O757*$D757*$D$2)</f>
        <v>2788.8697199999997</v>
      </c>
      <c r="Q757" s="402">
        <v>2109.9699999999998</v>
      </c>
      <c r="R757" s="403">
        <f t="shared" si="2843"/>
        <v>2673.3319899999997</v>
      </c>
    </row>
    <row r="758" spans="1:18" x14ac:dyDescent="0.25">
      <c r="A758" s="404" t="s">
        <v>1551</v>
      </c>
      <c r="B758" s="404" t="s">
        <v>3305</v>
      </c>
      <c r="C758" s="404" t="s">
        <v>23</v>
      </c>
      <c r="D758" s="406">
        <v>1</v>
      </c>
      <c r="E758" s="404">
        <v>3538.45</v>
      </c>
      <c r="F758" s="405">
        <f t="shared" si="2838"/>
        <v>4483.2161500000002</v>
      </c>
      <c r="G758" s="404">
        <v>3214.36</v>
      </c>
      <c r="H758" s="405">
        <f t="shared" si="2838"/>
        <v>4072.5941200000002</v>
      </c>
      <c r="I758" s="404">
        <v>3692.68</v>
      </c>
      <c r="J758" s="405">
        <f t="shared" ref="J758" si="3040">I758+(I758*$D758*$D$2)</f>
        <v>4678.6255599999995</v>
      </c>
      <c r="K758" s="404">
        <v>3303.21</v>
      </c>
      <c r="L758" s="405">
        <f t="shared" ref="L758" si="3041">K758+(K758*$D758*$D$2)</f>
        <v>4185.1670700000004</v>
      </c>
      <c r="M758" s="404">
        <v>3289.97</v>
      </c>
      <c r="N758" s="405">
        <f t="shared" ref="N758" si="3042">M758+(M758*$D758*$D$2)</f>
        <v>4168.3919900000001</v>
      </c>
      <c r="O758" s="404">
        <v>3454.97</v>
      </c>
      <c r="P758" s="405">
        <f t="shared" ref="P758" si="3043">O758+(O758*$D758*$D$2)</f>
        <v>4377.4469899999995</v>
      </c>
      <c r="Q758" s="404">
        <v>3303.21</v>
      </c>
      <c r="R758" s="405">
        <f t="shared" si="2843"/>
        <v>4185.1670700000004</v>
      </c>
    </row>
    <row r="759" spans="1:18" x14ac:dyDescent="0.25">
      <c r="A759" s="402" t="s">
        <v>1552</v>
      </c>
      <c r="B759" s="402" t="s">
        <v>3306</v>
      </c>
      <c r="C759" s="402" t="s">
        <v>23</v>
      </c>
      <c r="D759" s="406">
        <v>1</v>
      </c>
      <c r="E759" s="402">
        <v>4978.71</v>
      </c>
      <c r="F759" s="403">
        <f t="shared" si="2838"/>
        <v>6308.0255699999998</v>
      </c>
      <c r="G759" s="402">
        <v>4501.28</v>
      </c>
      <c r="H759" s="403">
        <f t="shared" si="2838"/>
        <v>5703.12176</v>
      </c>
      <c r="I759" s="402">
        <v>5222.3500000000004</v>
      </c>
      <c r="J759" s="403">
        <f t="shared" ref="J759" si="3044">I759+(I759*$D759*$D$2)</f>
        <v>6616.7174500000001</v>
      </c>
      <c r="K759" s="402">
        <v>4652.68</v>
      </c>
      <c r="L759" s="403">
        <f t="shared" ref="L759" si="3045">K759+(K759*$D759*$D$2)</f>
        <v>5894.9455600000001</v>
      </c>
      <c r="M759" s="402">
        <v>4629.26</v>
      </c>
      <c r="N759" s="403">
        <f t="shared" ref="N759" si="3046">M759+(M759*$D759*$D$2)</f>
        <v>5865.2724200000002</v>
      </c>
      <c r="O759" s="402">
        <v>4842.9799999999996</v>
      </c>
      <c r="P759" s="403">
        <f t="shared" ref="P759" si="3047">O759+(O759*$D759*$D$2)</f>
        <v>6136.05566</v>
      </c>
      <c r="Q759" s="402">
        <v>4652.68</v>
      </c>
      <c r="R759" s="403">
        <f t="shared" si="2843"/>
        <v>5894.9455600000001</v>
      </c>
    </row>
    <row r="760" spans="1:18" x14ac:dyDescent="0.25">
      <c r="A760" s="404" t="s">
        <v>1553</v>
      </c>
      <c r="B760" s="404" t="s">
        <v>3307</v>
      </c>
      <c r="C760" s="404" t="s">
        <v>23</v>
      </c>
      <c r="D760" s="406">
        <v>1</v>
      </c>
      <c r="E760" s="404">
        <v>6797.23</v>
      </c>
      <c r="F760" s="405">
        <f t="shared" si="2838"/>
        <v>8612.0904099999989</v>
      </c>
      <c r="G760" s="404">
        <v>6134.27</v>
      </c>
      <c r="H760" s="405">
        <f t="shared" si="2838"/>
        <v>7772.1200900000003</v>
      </c>
      <c r="I760" s="404">
        <v>7124.91</v>
      </c>
      <c r="J760" s="405">
        <f t="shared" ref="J760" si="3048">I760+(I760*$D760*$D$2)</f>
        <v>9027.2609699999994</v>
      </c>
      <c r="K760" s="404">
        <v>6350.05</v>
      </c>
      <c r="L760" s="405">
        <f t="shared" ref="L760" si="3049">K760+(K760*$D760*$D$2)</f>
        <v>8045.5133500000002</v>
      </c>
      <c r="M760" s="404">
        <v>6321.65</v>
      </c>
      <c r="N760" s="405">
        <f t="shared" ref="N760" si="3050">M760+(M760*$D760*$D$2)</f>
        <v>8009.5305499999995</v>
      </c>
      <c r="O760" s="404">
        <v>6619.66</v>
      </c>
      <c r="P760" s="405">
        <f t="shared" ref="P760" si="3051">O760+(O760*$D760*$D$2)</f>
        <v>8387.1092200000003</v>
      </c>
      <c r="Q760" s="404">
        <v>6350.05</v>
      </c>
      <c r="R760" s="405">
        <f t="shared" si="2843"/>
        <v>8045.5133500000002</v>
      </c>
    </row>
    <row r="761" spans="1:18" x14ac:dyDescent="0.25">
      <c r="A761" s="402" t="s">
        <v>1554</v>
      </c>
      <c r="B761" s="402" t="s">
        <v>3308</v>
      </c>
      <c r="C761" s="402" t="s">
        <v>23</v>
      </c>
      <c r="D761" s="406">
        <v>1</v>
      </c>
      <c r="E761" s="402">
        <v>2547.7600000000002</v>
      </c>
      <c r="F761" s="403">
        <f t="shared" si="2838"/>
        <v>3228.0119200000004</v>
      </c>
      <c r="G761" s="402">
        <v>2305.23</v>
      </c>
      <c r="H761" s="403">
        <f t="shared" si="2838"/>
        <v>2920.7264100000002</v>
      </c>
      <c r="I761" s="402">
        <v>2681.33</v>
      </c>
      <c r="J761" s="403">
        <f t="shared" ref="J761" si="3052">I761+(I761*$D761*$D$2)</f>
        <v>3397.2451099999998</v>
      </c>
      <c r="K761" s="402">
        <v>2377.58</v>
      </c>
      <c r="L761" s="403">
        <f t="shared" ref="L761" si="3053">K761+(K761*$D761*$D$2)</f>
        <v>3012.3938600000001</v>
      </c>
      <c r="M761" s="402">
        <v>2364.2800000000002</v>
      </c>
      <c r="N761" s="403">
        <f t="shared" ref="N761" si="3054">M761+(M761*$D761*$D$2)</f>
        <v>2995.5427600000003</v>
      </c>
      <c r="O761" s="402">
        <v>2470.63</v>
      </c>
      <c r="P761" s="403">
        <f t="shared" ref="P761" si="3055">O761+(O761*$D761*$D$2)</f>
        <v>3130.2882100000002</v>
      </c>
      <c r="Q761" s="402">
        <v>2377.58</v>
      </c>
      <c r="R761" s="403">
        <f t="shared" si="2843"/>
        <v>3012.3938600000001</v>
      </c>
    </row>
    <row r="762" spans="1:18" x14ac:dyDescent="0.25">
      <c r="A762" s="404" t="s">
        <v>1555</v>
      </c>
      <c r="B762" s="404" t="s">
        <v>3309</v>
      </c>
      <c r="C762" s="404" t="s">
        <v>23</v>
      </c>
      <c r="D762" s="406">
        <v>1</v>
      </c>
      <c r="E762" s="404">
        <v>4180.1899999999996</v>
      </c>
      <c r="F762" s="405">
        <f t="shared" si="2838"/>
        <v>5296.300729999999</v>
      </c>
      <c r="G762" s="404">
        <v>3779.33</v>
      </c>
      <c r="H762" s="405">
        <f t="shared" si="2838"/>
        <v>4788.41111</v>
      </c>
      <c r="I762" s="404">
        <v>4393.4399999999996</v>
      </c>
      <c r="J762" s="405">
        <f t="shared" ref="J762" si="3056">I762+(I762*$D762*$D$2)</f>
        <v>5566.48848</v>
      </c>
      <c r="K762" s="404">
        <v>3903.33</v>
      </c>
      <c r="L762" s="405">
        <f t="shared" ref="L762" si="3057">K762+(K762*$D762*$D$2)</f>
        <v>4945.5191100000002</v>
      </c>
      <c r="M762" s="404">
        <v>3883.27</v>
      </c>
      <c r="N762" s="405">
        <f t="shared" ref="N762" si="3058">M762+(M762*$D762*$D$2)</f>
        <v>4920.1030900000005</v>
      </c>
      <c r="O762" s="404">
        <v>4059.06</v>
      </c>
      <c r="P762" s="405">
        <f t="shared" ref="P762" si="3059">O762+(O762*$D762*$D$2)</f>
        <v>5142.8290200000001</v>
      </c>
      <c r="Q762" s="404">
        <v>3903.33</v>
      </c>
      <c r="R762" s="405">
        <f t="shared" si="2843"/>
        <v>4945.5191100000002</v>
      </c>
    </row>
    <row r="763" spans="1:18" x14ac:dyDescent="0.25">
      <c r="A763" s="402" t="s">
        <v>1556</v>
      </c>
      <c r="B763" s="402" t="s">
        <v>3310</v>
      </c>
      <c r="C763" s="402" t="s">
        <v>23</v>
      </c>
      <c r="D763" s="406">
        <v>1</v>
      </c>
      <c r="E763" s="402">
        <v>5252.29</v>
      </c>
      <c r="F763" s="403">
        <f t="shared" si="2838"/>
        <v>6654.6514299999999</v>
      </c>
      <c r="G763" s="402">
        <v>4748.1400000000003</v>
      </c>
      <c r="H763" s="403">
        <f t="shared" si="2838"/>
        <v>6015.8933800000004</v>
      </c>
      <c r="I763" s="402">
        <v>5499.62</v>
      </c>
      <c r="J763" s="403">
        <f t="shared" ref="J763" si="3060">I763+(I763*$D763*$D$2)</f>
        <v>6968.01854</v>
      </c>
      <c r="K763" s="402">
        <v>4894.8999999999996</v>
      </c>
      <c r="L763" s="403">
        <f t="shared" ref="L763" si="3061">K763+(K763*$D763*$D$2)</f>
        <v>6201.8382999999994</v>
      </c>
      <c r="M763" s="402">
        <v>4875.34</v>
      </c>
      <c r="N763" s="403">
        <f t="shared" ref="N763" si="3062">M763+(M763*$D763*$D$2)</f>
        <v>6177.0557800000006</v>
      </c>
      <c r="O763" s="402">
        <v>5119.8500000000004</v>
      </c>
      <c r="P763" s="403">
        <f t="shared" ref="P763" si="3063">O763+(O763*$D763*$D$2)</f>
        <v>6486.8499500000007</v>
      </c>
      <c r="Q763" s="402">
        <v>4894.8999999999996</v>
      </c>
      <c r="R763" s="403">
        <f t="shared" si="2843"/>
        <v>6201.8382999999994</v>
      </c>
    </row>
    <row r="764" spans="1:18" x14ac:dyDescent="0.25">
      <c r="A764" s="404" t="s">
        <v>1557</v>
      </c>
      <c r="B764" s="404" t="s">
        <v>3311</v>
      </c>
      <c r="C764" s="404" t="s">
        <v>23</v>
      </c>
      <c r="D764" s="406">
        <v>1</v>
      </c>
      <c r="E764" s="404">
        <v>7480.73</v>
      </c>
      <c r="F764" s="405">
        <f t="shared" si="2838"/>
        <v>9478.0849099999996</v>
      </c>
      <c r="G764" s="404">
        <v>6754.75</v>
      </c>
      <c r="H764" s="405">
        <f t="shared" si="2838"/>
        <v>8558.268250000001</v>
      </c>
      <c r="I764" s="404">
        <v>7821.98</v>
      </c>
      <c r="J764" s="405">
        <f t="shared" ref="J764" si="3064">I764+(I764*$D764*$D$2)</f>
        <v>9910.44866</v>
      </c>
      <c r="K764" s="404">
        <v>6980.25</v>
      </c>
      <c r="L764" s="405">
        <f t="shared" ref="L764" si="3065">K764+(K764*$D764*$D$2)</f>
        <v>8843.9767499999998</v>
      </c>
      <c r="M764" s="404">
        <v>6956.43</v>
      </c>
      <c r="N764" s="405">
        <f t="shared" ref="N764" si="3066">M764+(M764*$D764*$D$2)</f>
        <v>8813.7968099999998</v>
      </c>
      <c r="O764" s="404">
        <v>7302.53</v>
      </c>
      <c r="P764" s="405">
        <f t="shared" ref="P764" si="3067">O764+(O764*$D764*$D$2)</f>
        <v>9252.3055100000001</v>
      </c>
      <c r="Q764" s="404">
        <v>6980.25</v>
      </c>
      <c r="R764" s="405">
        <f t="shared" si="2843"/>
        <v>8843.9767499999998</v>
      </c>
    </row>
    <row r="765" spans="1:18" x14ac:dyDescent="0.25">
      <c r="A765" s="402" t="s">
        <v>1558</v>
      </c>
      <c r="B765" s="402" t="s">
        <v>3312</v>
      </c>
      <c r="C765" s="402" t="s">
        <v>23</v>
      </c>
      <c r="D765" s="406">
        <v>1</v>
      </c>
      <c r="E765" s="402">
        <v>2796.26</v>
      </c>
      <c r="F765" s="403">
        <f t="shared" si="2838"/>
        <v>3542.8614200000002</v>
      </c>
      <c r="G765" s="402">
        <v>2532.34</v>
      </c>
      <c r="H765" s="403">
        <f t="shared" si="2838"/>
        <v>3208.4747800000005</v>
      </c>
      <c r="I765" s="402">
        <v>2927.68</v>
      </c>
      <c r="J765" s="403">
        <f t="shared" ref="J765" si="3068">I765+(I765*$D765*$D$2)</f>
        <v>3709.3705599999998</v>
      </c>
      <c r="K765" s="402">
        <v>2607.0700000000002</v>
      </c>
      <c r="L765" s="403">
        <f t="shared" ref="L765" si="3069">K765+(K765*$D765*$D$2)</f>
        <v>3303.15769</v>
      </c>
      <c r="M765" s="402">
        <v>2597.1999999999998</v>
      </c>
      <c r="N765" s="403">
        <f t="shared" ref="N765" si="3070">M765+(M765*$D765*$D$2)</f>
        <v>3290.6523999999999</v>
      </c>
      <c r="O765" s="402">
        <v>2724.68</v>
      </c>
      <c r="P765" s="403">
        <f t="shared" ref="P765" si="3071">O765+(O765*$D765*$D$2)</f>
        <v>3452.1695599999998</v>
      </c>
      <c r="Q765" s="402">
        <v>2607.0700000000002</v>
      </c>
      <c r="R765" s="403">
        <f t="shared" si="2843"/>
        <v>3303.15769</v>
      </c>
    </row>
    <row r="766" spans="1:18" x14ac:dyDescent="0.25">
      <c r="A766" s="404" t="s">
        <v>1559</v>
      </c>
      <c r="B766" s="404" t="s">
        <v>3313</v>
      </c>
      <c r="C766" s="404" t="s">
        <v>23</v>
      </c>
      <c r="D766" s="406">
        <v>1</v>
      </c>
      <c r="E766" s="404">
        <v>4486.79</v>
      </c>
      <c r="F766" s="405">
        <f t="shared" si="2838"/>
        <v>5684.7629299999999</v>
      </c>
      <c r="G766" s="404">
        <v>4058.43</v>
      </c>
      <c r="H766" s="405">
        <f t="shared" si="2838"/>
        <v>5142.0308100000002</v>
      </c>
      <c r="I766" s="404">
        <v>4700.5</v>
      </c>
      <c r="J766" s="405">
        <f t="shared" ref="J766" si="3072">I766+(I766*$D766*$D$2)</f>
        <v>5955.5334999999995</v>
      </c>
      <c r="K766" s="404">
        <v>4184.6000000000004</v>
      </c>
      <c r="L766" s="405">
        <f t="shared" ref="L766" si="3073">K766+(K766*$D766*$D$2)</f>
        <v>5301.8882000000003</v>
      </c>
      <c r="M766" s="404">
        <v>4168.28</v>
      </c>
      <c r="N766" s="405">
        <f t="shared" ref="N766" si="3074">M766+(M766*$D766*$D$2)</f>
        <v>5281.2107599999999</v>
      </c>
      <c r="O766" s="404">
        <v>4370.3599999999997</v>
      </c>
      <c r="P766" s="405">
        <f t="shared" ref="P766" si="3075">O766+(O766*$D766*$D$2)</f>
        <v>5537.2461199999998</v>
      </c>
      <c r="Q766" s="404">
        <v>4184.6000000000004</v>
      </c>
      <c r="R766" s="405">
        <f t="shared" si="2843"/>
        <v>5301.8882000000003</v>
      </c>
    </row>
    <row r="767" spans="1:18" x14ac:dyDescent="0.25">
      <c r="A767" s="402" t="s">
        <v>1560</v>
      </c>
      <c r="B767" s="402" t="s">
        <v>3314</v>
      </c>
      <c r="C767" s="402" t="s">
        <v>23</v>
      </c>
      <c r="D767" s="406">
        <v>1</v>
      </c>
      <c r="E767" s="402">
        <v>6051.77</v>
      </c>
      <c r="F767" s="403">
        <f t="shared" si="2838"/>
        <v>7667.5925900000002</v>
      </c>
      <c r="G767" s="402">
        <v>5462.05</v>
      </c>
      <c r="H767" s="403">
        <f t="shared" si="2838"/>
        <v>6920.4173500000006</v>
      </c>
      <c r="I767" s="402">
        <v>6359.34</v>
      </c>
      <c r="J767" s="403">
        <f t="shared" ref="J767" si="3076">I767+(I767*$D767*$D$2)</f>
        <v>8057.2837799999998</v>
      </c>
      <c r="K767" s="402">
        <v>5650.6</v>
      </c>
      <c r="L767" s="403">
        <f t="shared" ref="L767" si="3077">K767+(K767*$D767*$D$2)</f>
        <v>7159.3102000000008</v>
      </c>
      <c r="M767" s="402">
        <v>5623.39</v>
      </c>
      <c r="N767" s="403">
        <f t="shared" ref="N767" si="3078">M767+(M767*$D767*$D$2)</f>
        <v>7124.8351300000004</v>
      </c>
      <c r="O767" s="402">
        <v>5879.99</v>
      </c>
      <c r="P767" s="403">
        <f t="shared" ref="P767" si="3079">O767+(O767*$D767*$D$2)</f>
        <v>7449.94733</v>
      </c>
      <c r="Q767" s="402">
        <v>5650.6</v>
      </c>
      <c r="R767" s="403">
        <f t="shared" si="2843"/>
        <v>7159.3102000000008</v>
      </c>
    </row>
    <row r="768" spans="1:18" x14ac:dyDescent="0.25">
      <c r="A768" s="404" t="s">
        <v>1561</v>
      </c>
      <c r="B768" s="404" t="s">
        <v>3315</v>
      </c>
      <c r="C768" s="404" t="s">
        <v>23</v>
      </c>
      <c r="D768" s="406">
        <v>1</v>
      </c>
      <c r="E768" s="404">
        <v>8513.25</v>
      </c>
      <c r="F768" s="405">
        <f t="shared" si="2838"/>
        <v>10786.28775</v>
      </c>
      <c r="G768" s="404">
        <v>7680.87</v>
      </c>
      <c r="H768" s="405">
        <f t="shared" si="2838"/>
        <v>9731.6622900000002</v>
      </c>
      <c r="I768" s="404">
        <v>8940.0400000000009</v>
      </c>
      <c r="J768" s="405">
        <f t="shared" ref="J768" si="3080">I768+(I768*$D768*$D$2)</f>
        <v>11327.030680000002</v>
      </c>
      <c r="K768" s="404">
        <v>7948.04</v>
      </c>
      <c r="L768" s="405">
        <f t="shared" ref="L768" si="3081">K768+(K768*$D768*$D$2)</f>
        <v>10070.16668</v>
      </c>
      <c r="M768" s="404">
        <v>7912.03</v>
      </c>
      <c r="N768" s="405">
        <f t="shared" ref="N768" si="3082">M768+(M768*$D768*$D$2)</f>
        <v>10024.542009999999</v>
      </c>
      <c r="O768" s="404">
        <v>8277.41</v>
      </c>
      <c r="P768" s="405">
        <f t="shared" ref="P768" si="3083">O768+(O768*$D768*$D$2)</f>
        <v>10487.47847</v>
      </c>
      <c r="Q768" s="404">
        <v>7948.04</v>
      </c>
      <c r="R768" s="405">
        <f t="shared" si="2843"/>
        <v>10070.16668</v>
      </c>
    </row>
    <row r="769" spans="1:18" x14ac:dyDescent="0.25">
      <c r="A769" s="402" t="s">
        <v>1562</v>
      </c>
      <c r="B769" s="402" t="s">
        <v>3316</v>
      </c>
      <c r="C769" s="402" t="s">
        <v>23</v>
      </c>
      <c r="D769" s="406">
        <v>1</v>
      </c>
      <c r="E769" s="402">
        <v>3036.18</v>
      </c>
      <c r="F769" s="403">
        <f t="shared" si="2838"/>
        <v>3846.84006</v>
      </c>
      <c r="G769" s="402">
        <v>2736.4</v>
      </c>
      <c r="H769" s="403">
        <f t="shared" si="2838"/>
        <v>3467.0188000000003</v>
      </c>
      <c r="I769" s="402">
        <v>3193.74</v>
      </c>
      <c r="J769" s="403">
        <f t="shared" ref="J769" si="3084">I769+(I769*$D769*$D$2)</f>
        <v>4046.4685799999997</v>
      </c>
      <c r="K769" s="402">
        <v>2830.38</v>
      </c>
      <c r="L769" s="403">
        <f t="shared" ref="L769" si="3085">K769+(K769*$D769*$D$2)</f>
        <v>3586.0914600000001</v>
      </c>
      <c r="M769" s="402">
        <v>2818.45</v>
      </c>
      <c r="N769" s="403">
        <f t="shared" ref="N769" si="3086">M769+(M769*$D769*$D$2)</f>
        <v>3570.97615</v>
      </c>
      <c r="O769" s="402">
        <v>2949.19</v>
      </c>
      <c r="P769" s="403">
        <f t="shared" ref="P769" si="3087">O769+(O769*$D769*$D$2)</f>
        <v>3736.6237300000003</v>
      </c>
      <c r="Q769" s="402">
        <v>2830.38</v>
      </c>
      <c r="R769" s="403">
        <f t="shared" si="2843"/>
        <v>3586.0914600000001</v>
      </c>
    </row>
    <row r="770" spans="1:18" x14ac:dyDescent="0.25">
      <c r="A770" s="404" t="s">
        <v>1563</v>
      </c>
      <c r="B770" s="404" t="s">
        <v>3317</v>
      </c>
      <c r="C770" s="404" t="s">
        <v>23</v>
      </c>
      <c r="D770" s="406">
        <v>1</v>
      </c>
      <c r="E770" s="404">
        <v>4619.1099999999997</v>
      </c>
      <c r="F770" s="405">
        <f t="shared" si="2838"/>
        <v>5852.41237</v>
      </c>
      <c r="G770" s="404">
        <v>4177.1499999999996</v>
      </c>
      <c r="H770" s="405">
        <f t="shared" si="2838"/>
        <v>5292.4490499999993</v>
      </c>
      <c r="I770" s="404">
        <v>4843.7</v>
      </c>
      <c r="J770" s="405">
        <f t="shared" ref="J770" si="3088">I770+(I770*$D770*$D$2)</f>
        <v>6136.9678999999996</v>
      </c>
      <c r="K770" s="404">
        <v>4308.6899999999996</v>
      </c>
      <c r="L770" s="405">
        <f t="shared" ref="L770" si="3089">K770+(K770*$D770*$D$2)</f>
        <v>5459.1102299999993</v>
      </c>
      <c r="M770" s="404">
        <v>4290.83</v>
      </c>
      <c r="N770" s="405">
        <f t="shared" ref="N770" si="3090">M770+(M770*$D770*$D$2)</f>
        <v>5436.4816099999998</v>
      </c>
      <c r="O770" s="404">
        <v>4495.3599999999997</v>
      </c>
      <c r="P770" s="405">
        <f t="shared" ref="P770" si="3091">O770+(O770*$D770*$D$2)</f>
        <v>5695.6211199999998</v>
      </c>
      <c r="Q770" s="404">
        <v>4308.6899999999996</v>
      </c>
      <c r="R770" s="405">
        <f t="shared" si="2843"/>
        <v>5459.1102299999993</v>
      </c>
    </row>
    <row r="771" spans="1:18" x14ac:dyDescent="0.25">
      <c r="A771" s="402" t="s">
        <v>1564</v>
      </c>
      <c r="B771" s="402" t="s">
        <v>3318</v>
      </c>
      <c r="C771" s="402" t="s">
        <v>23</v>
      </c>
      <c r="D771" s="406">
        <v>1</v>
      </c>
      <c r="E771" s="402">
        <v>6692.49</v>
      </c>
      <c r="F771" s="403">
        <f t="shared" si="2838"/>
        <v>8479.3848299999991</v>
      </c>
      <c r="G771" s="402">
        <v>6037.48</v>
      </c>
      <c r="H771" s="403">
        <f t="shared" si="2838"/>
        <v>7649.4871599999997</v>
      </c>
      <c r="I771" s="402">
        <v>7052.88</v>
      </c>
      <c r="J771" s="403">
        <f t="shared" ref="J771" si="3092">I771+(I771*$D771*$D$2)</f>
        <v>8935.9989600000008</v>
      </c>
      <c r="K771" s="402">
        <v>6251.12</v>
      </c>
      <c r="L771" s="403">
        <f t="shared" ref="L771" si="3093">K771+(K771*$D771*$D$2)</f>
        <v>7920.1690399999998</v>
      </c>
      <c r="M771" s="402">
        <v>6216.27</v>
      </c>
      <c r="N771" s="403">
        <f t="shared" ref="N771" si="3094">M771+(M771*$D771*$D$2)</f>
        <v>7876.0140900000006</v>
      </c>
      <c r="O771" s="402">
        <v>6484.96</v>
      </c>
      <c r="P771" s="403">
        <f t="shared" ref="P771" si="3095">O771+(O771*$D771*$D$2)</f>
        <v>8216.4443200000005</v>
      </c>
      <c r="Q771" s="402">
        <v>6251.12</v>
      </c>
      <c r="R771" s="403">
        <f t="shared" si="2843"/>
        <v>7920.1690399999998</v>
      </c>
    </row>
    <row r="772" spans="1:18" x14ac:dyDescent="0.25">
      <c r="A772" s="404" t="s">
        <v>1565</v>
      </c>
      <c r="B772" s="404" t="s">
        <v>3319</v>
      </c>
      <c r="C772" s="404" t="s">
        <v>23</v>
      </c>
      <c r="D772" s="406">
        <v>1</v>
      </c>
      <c r="E772" s="404">
        <v>8459.9599999999991</v>
      </c>
      <c r="F772" s="405">
        <f t="shared" ref="F772:H835" si="3096">E772+(E772*$D772*$D$2)</f>
        <v>10718.769319999999</v>
      </c>
      <c r="G772" s="404">
        <v>7644.65</v>
      </c>
      <c r="H772" s="405">
        <f t="shared" si="3096"/>
        <v>9685.7715499999995</v>
      </c>
      <c r="I772" s="404">
        <v>8876.01</v>
      </c>
      <c r="J772" s="405">
        <f t="shared" ref="J772" si="3097">I772+(I772*$D772*$D$2)</f>
        <v>11245.90467</v>
      </c>
      <c r="K772" s="404">
        <v>7899.55</v>
      </c>
      <c r="L772" s="405">
        <f t="shared" ref="L772" si="3098">K772+(K772*$D772*$D$2)</f>
        <v>10008.72985</v>
      </c>
      <c r="M772" s="404">
        <v>7863.33</v>
      </c>
      <c r="N772" s="405">
        <f t="shared" ref="N772" si="3099">M772+(M772*$D772*$D$2)</f>
        <v>9962.8391100000008</v>
      </c>
      <c r="O772" s="404">
        <v>8229.0400000000009</v>
      </c>
      <c r="P772" s="405">
        <f t="shared" ref="P772" si="3100">O772+(O772*$D772*$D$2)</f>
        <v>10426.19368</v>
      </c>
      <c r="Q772" s="404">
        <v>7899.55</v>
      </c>
      <c r="R772" s="405">
        <f t="shared" ref="R772:R835" si="3101">L772</f>
        <v>10008.72985</v>
      </c>
    </row>
    <row r="773" spans="1:18" x14ac:dyDescent="0.25">
      <c r="A773" s="402" t="s">
        <v>1566</v>
      </c>
      <c r="B773" s="402" t="s">
        <v>3320</v>
      </c>
      <c r="C773" s="402" t="s">
        <v>23</v>
      </c>
      <c r="D773" s="406">
        <v>1</v>
      </c>
      <c r="E773" s="402">
        <v>2168.1799999999998</v>
      </c>
      <c r="F773" s="403">
        <f t="shared" si="3096"/>
        <v>2747.0840599999997</v>
      </c>
      <c r="G773" s="402">
        <v>2022.99</v>
      </c>
      <c r="H773" s="403">
        <f t="shared" si="3096"/>
        <v>2563.12833</v>
      </c>
      <c r="I773" s="402">
        <v>2327.8000000000002</v>
      </c>
      <c r="J773" s="403">
        <f t="shared" ref="J773" si="3102">I773+(I773*$D773*$D$2)</f>
        <v>2949.3226000000004</v>
      </c>
      <c r="K773" s="402">
        <v>2113.6799999999998</v>
      </c>
      <c r="L773" s="403">
        <f t="shared" ref="L773" si="3103">K773+(K773*$D773*$D$2)</f>
        <v>2678.0325599999996</v>
      </c>
      <c r="M773" s="402">
        <v>1994.87</v>
      </c>
      <c r="N773" s="403">
        <f t="shared" ref="N773" si="3104">M773+(M773*$D773*$D$2)</f>
        <v>2527.5002899999999</v>
      </c>
      <c r="O773" s="402">
        <v>2096.27</v>
      </c>
      <c r="P773" s="403">
        <f t="shared" ref="P773" si="3105">O773+(O773*$D773*$D$2)</f>
        <v>2655.9740900000002</v>
      </c>
      <c r="Q773" s="402">
        <v>2113.6799999999998</v>
      </c>
      <c r="R773" s="403">
        <f t="shared" si="3101"/>
        <v>2678.0325599999996</v>
      </c>
    </row>
    <row r="774" spans="1:18" x14ac:dyDescent="0.25">
      <c r="A774" s="404" t="s">
        <v>1567</v>
      </c>
      <c r="B774" s="404" t="s">
        <v>3321</v>
      </c>
      <c r="C774" s="404" t="s">
        <v>23</v>
      </c>
      <c r="D774" s="406">
        <v>1</v>
      </c>
      <c r="E774" s="404">
        <v>3215.9</v>
      </c>
      <c r="F774" s="405">
        <f t="shared" si="3096"/>
        <v>4074.5453000000002</v>
      </c>
      <c r="G774" s="404">
        <v>2984.28</v>
      </c>
      <c r="H774" s="405">
        <f t="shared" si="3096"/>
        <v>3781.0827600000002</v>
      </c>
      <c r="I774" s="404">
        <v>3448.16</v>
      </c>
      <c r="J774" s="405">
        <f t="shared" ref="J774" si="3106">I774+(I774*$D774*$D$2)</f>
        <v>4368.8187200000002</v>
      </c>
      <c r="K774" s="404">
        <v>3118.27</v>
      </c>
      <c r="L774" s="405">
        <f t="shared" ref="L774" si="3107">K774+(K774*$D774*$D$2)</f>
        <v>3950.84809</v>
      </c>
      <c r="M774" s="404">
        <v>2964.18</v>
      </c>
      <c r="N774" s="405">
        <f t="shared" ref="N774" si="3108">M774+(M774*$D774*$D$2)</f>
        <v>3755.6160599999998</v>
      </c>
      <c r="O774" s="404">
        <v>3103.68</v>
      </c>
      <c r="P774" s="405">
        <f t="shared" ref="P774" si="3109">O774+(O774*$D774*$D$2)</f>
        <v>3932.3625599999996</v>
      </c>
      <c r="Q774" s="404">
        <v>3118.27</v>
      </c>
      <c r="R774" s="405">
        <f t="shared" si="3101"/>
        <v>3950.84809</v>
      </c>
    </row>
    <row r="775" spans="1:18" x14ac:dyDescent="0.25">
      <c r="A775" s="402" t="s">
        <v>1568</v>
      </c>
      <c r="B775" s="402" t="s">
        <v>3322</v>
      </c>
      <c r="C775" s="402" t="s">
        <v>23</v>
      </c>
      <c r="D775" s="406">
        <v>1</v>
      </c>
      <c r="E775" s="402">
        <v>4044.35</v>
      </c>
      <c r="F775" s="403">
        <f t="shared" si="3096"/>
        <v>5124.1914500000003</v>
      </c>
      <c r="G775" s="402">
        <v>3742.41</v>
      </c>
      <c r="H775" s="403">
        <f t="shared" si="3096"/>
        <v>4741.6334699999998</v>
      </c>
      <c r="I775" s="402">
        <v>4335.8100000000004</v>
      </c>
      <c r="J775" s="403">
        <f t="shared" ref="J775" si="3110">I775+(I775*$D775*$D$2)</f>
        <v>5493.47127</v>
      </c>
      <c r="K775" s="402">
        <v>3929.89</v>
      </c>
      <c r="L775" s="403">
        <f t="shared" ref="L775" si="3111">K775+(K775*$D775*$D$2)</f>
        <v>4979.1706299999996</v>
      </c>
      <c r="M775" s="402">
        <v>3732.69</v>
      </c>
      <c r="N775" s="403">
        <f t="shared" ref="N775" si="3112">M775+(M775*$D775*$D$2)</f>
        <v>4729.3182299999999</v>
      </c>
      <c r="O775" s="402">
        <v>3909.62</v>
      </c>
      <c r="P775" s="403">
        <f t="shared" ref="P775" si="3113">O775+(O775*$D775*$D$2)</f>
        <v>4953.4885400000003</v>
      </c>
      <c r="Q775" s="402">
        <v>3929.89</v>
      </c>
      <c r="R775" s="403">
        <f t="shared" si="3101"/>
        <v>4979.1706299999996</v>
      </c>
    </row>
    <row r="776" spans="1:18" x14ac:dyDescent="0.25">
      <c r="A776" s="404" t="s">
        <v>1569</v>
      </c>
      <c r="B776" s="404" t="s">
        <v>3323</v>
      </c>
      <c r="C776" s="404" t="s">
        <v>23</v>
      </c>
      <c r="D776" s="406">
        <v>1</v>
      </c>
      <c r="E776" s="404">
        <v>5567.03</v>
      </c>
      <c r="F776" s="405">
        <f t="shared" si="3096"/>
        <v>7053.4270099999994</v>
      </c>
      <c r="G776" s="404">
        <v>5159.41</v>
      </c>
      <c r="H776" s="405">
        <f t="shared" si="3096"/>
        <v>6536.9724699999997</v>
      </c>
      <c r="I776" s="404">
        <v>5966.6</v>
      </c>
      <c r="J776" s="405">
        <f t="shared" ref="J776" si="3114">I776+(I776*$D776*$D$2)</f>
        <v>7559.6822000000011</v>
      </c>
      <c r="K776" s="404">
        <v>5415.82</v>
      </c>
      <c r="L776" s="405">
        <f t="shared" ref="L776" si="3115">K776+(K776*$D776*$D$2)</f>
        <v>6861.8439399999997</v>
      </c>
      <c r="M776" s="404">
        <v>5132.6499999999996</v>
      </c>
      <c r="N776" s="405">
        <f t="shared" ref="N776" si="3116">M776+(M776*$D776*$D$2)</f>
        <v>6503.0675499999998</v>
      </c>
      <c r="O776" s="404">
        <v>5384.67</v>
      </c>
      <c r="P776" s="405">
        <f t="shared" ref="P776" si="3117">O776+(O776*$D776*$D$2)</f>
        <v>6822.3768900000005</v>
      </c>
      <c r="Q776" s="404">
        <v>5415.82</v>
      </c>
      <c r="R776" s="405">
        <f t="shared" si="3101"/>
        <v>6861.8439399999997</v>
      </c>
    </row>
    <row r="777" spans="1:18" x14ac:dyDescent="0.25">
      <c r="A777" s="402" t="s">
        <v>1570</v>
      </c>
      <c r="B777" s="402" t="s">
        <v>3324</v>
      </c>
      <c r="C777" s="402" t="s">
        <v>23</v>
      </c>
      <c r="D777" s="406">
        <v>1</v>
      </c>
      <c r="E777" s="402">
        <v>1912.61</v>
      </c>
      <c r="F777" s="403">
        <f t="shared" si="3096"/>
        <v>2423.2768699999997</v>
      </c>
      <c r="G777" s="402">
        <v>1778.15</v>
      </c>
      <c r="H777" s="403">
        <f t="shared" si="3096"/>
        <v>2252.9160500000003</v>
      </c>
      <c r="I777" s="402">
        <v>2059.64</v>
      </c>
      <c r="J777" s="403">
        <f t="shared" ref="J777" si="3118">I777+(I777*$D777*$D$2)</f>
        <v>2609.5638799999997</v>
      </c>
      <c r="K777" s="402">
        <v>1872.12</v>
      </c>
      <c r="L777" s="403">
        <f t="shared" ref="L777" si="3119">K777+(K777*$D777*$D$2)</f>
        <v>2371.97604</v>
      </c>
      <c r="M777" s="402">
        <v>1757.44</v>
      </c>
      <c r="N777" s="403">
        <f t="shared" ref="N777" si="3120">M777+(M777*$D777*$D$2)</f>
        <v>2226.6764800000001</v>
      </c>
      <c r="O777" s="402">
        <v>1852.3</v>
      </c>
      <c r="P777" s="403">
        <f t="shared" ref="P777" si="3121">O777+(O777*$D777*$D$2)</f>
        <v>2346.8640999999998</v>
      </c>
      <c r="Q777" s="402">
        <v>1872.12</v>
      </c>
      <c r="R777" s="403">
        <f t="shared" si="3101"/>
        <v>2371.97604</v>
      </c>
    </row>
    <row r="778" spans="1:18" x14ac:dyDescent="0.25">
      <c r="A778" s="404" t="s">
        <v>1571</v>
      </c>
      <c r="B778" s="404" t="s">
        <v>3325</v>
      </c>
      <c r="C778" s="404" t="s">
        <v>23</v>
      </c>
      <c r="D778" s="406">
        <v>1</v>
      </c>
      <c r="E778" s="404">
        <v>2817.71</v>
      </c>
      <c r="F778" s="405">
        <f t="shared" si="3096"/>
        <v>3570.0385700000002</v>
      </c>
      <c r="G778" s="404">
        <v>2621.2800000000002</v>
      </c>
      <c r="H778" s="405">
        <f t="shared" si="3096"/>
        <v>3321.1617600000004</v>
      </c>
      <c r="I778" s="404">
        <v>3024.03</v>
      </c>
      <c r="J778" s="405">
        <f t="shared" ref="J778" si="3122">I778+(I778*$D778*$D$2)</f>
        <v>3831.4460100000006</v>
      </c>
      <c r="K778" s="404">
        <v>2748.47</v>
      </c>
      <c r="L778" s="405">
        <f t="shared" ref="L778" si="3123">K778+(K778*$D778*$D$2)</f>
        <v>3482.31149</v>
      </c>
      <c r="M778" s="404">
        <v>2594.83</v>
      </c>
      <c r="N778" s="405">
        <f t="shared" ref="N778" si="3124">M778+(M778*$D778*$D$2)</f>
        <v>3287.6496099999999</v>
      </c>
      <c r="O778" s="404">
        <v>2726.99</v>
      </c>
      <c r="P778" s="405">
        <f t="shared" ref="P778" si="3125">O778+(O778*$D778*$D$2)</f>
        <v>3455.0963299999999</v>
      </c>
      <c r="Q778" s="404">
        <v>2748.47</v>
      </c>
      <c r="R778" s="405">
        <f t="shared" si="3101"/>
        <v>3482.31149</v>
      </c>
    </row>
    <row r="779" spans="1:18" x14ac:dyDescent="0.25">
      <c r="A779" s="402" t="s">
        <v>1572</v>
      </c>
      <c r="B779" s="402" t="s">
        <v>3326</v>
      </c>
      <c r="C779" s="402" t="s">
        <v>23</v>
      </c>
      <c r="D779" s="406">
        <v>1</v>
      </c>
      <c r="E779" s="402">
        <v>3826.96</v>
      </c>
      <c r="F779" s="403">
        <f t="shared" si="3096"/>
        <v>4848.7583199999999</v>
      </c>
      <c r="G779" s="402">
        <v>3555.47</v>
      </c>
      <c r="H779" s="403">
        <f t="shared" si="3096"/>
        <v>4504.7804900000001</v>
      </c>
      <c r="I779" s="402">
        <v>4100.6099999999997</v>
      </c>
      <c r="J779" s="403">
        <f t="shared" ref="J779" si="3126">I779+(I779*$D779*$D$2)</f>
        <v>5195.4728699999996</v>
      </c>
      <c r="K779" s="402">
        <v>3726.32</v>
      </c>
      <c r="L779" s="403">
        <f t="shared" ref="L779" si="3127">K779+(K779*$D779*$D$2)</f>
        <v>4721.2474400000001</v>
      </c>
      <c r="M779" s="402">
        <v>3529.31</v>
      </c>
      <c r="N779" s="403">
        <f t="shared" ref="N779" si="3128">M779+(M779*$D779*$D$2)</f>
        <v>4471.6357699999999</v>
      </c>
      <c r="O779" s="402">
        <v>3702.93</v>
      </c>
      <c r="P779" s="403">
        <f t="shared" ref="P779" si="3129">O779+(O779*$D779*$D$2)</f>
        <v>4691.6123099999995</v>
      </c>
      <c r="Q779" s="402">
        <v>3726.32</v>
      </c>
      <c r="R779" s="403">
        <f t="shared" si="3101"/>
        <v>4721.2474400000001</v>
      </c>
    </row>
    <row r="780" spans="1:18" x14ac:dyDescent="0.25">
      <c r="A780" s="404" t="s">
        <v>1573</v>
      </c>
      <c r="B780" s="404" t="s">
        <v>3327</v>
      </c>
      <c r="C780" s="404" t="s">
        <v>23</v>
      </c>
      <c r="D780" s="406">
        <v>1</v>
      </c>
      <c r="E780" s="404">
        <v>5270.67</v>
      </c>
      <c r="F780" s="405">
        <f t="shared" si="3096"/>
        <v>6677.9388900000004</v>
      </c>
      <c r="G780" s="404">
        <v>4876.13</v>
      </c>
      <c r="H780" s="405">
        <f t="shared" si="3096"/>
        <v>6178.0567100000007</v>
      </c>
      <c r="I780" s="404">
        <v>5660.73</v>
      </c>
      <c r="J780" s="405">
        <f t="shared" ref="J780" si="3130">I780+(I780*$D780*$D$2)</f>
        <v>7172.1449099999991</v>
      </c>
      <c r="K780" s="404">
        <v>5141.83</v>
      </c>
      <c r="L780" s="405">
        <f t="shared" ref="L780" si="3131">K780+(K780*$D780*$D$2)</f>
        <v>6514.6986099999995</v>
      </c>
      <c r="M780" s="404">
        <v>4856.6899999999996</v>
      </c>
      <c r="N780" s="405">
        <f t="shared" ref="N780" si="3132">M780+(M780*$D780*$D$2)</f>
        <v>6153.4262299999991</v>
      </c>
      <c r="O780" s="404">
        <v>5102.29</v>
      </c>
      <c r="P780" s="405">
        <f t="shared" ref="P780" si="3133">O780+(O780*$D780*$D$2)</f>
        <v>6464.6014299999997</v>
      </c>
      <c r="Q780" s="404">
        <v>5141.83</v>
      </c>
      <c r="R780" s="405">
        <f t="shared" si="3101"/>
        <v>6514.6986099999995</v>
      </c>
    </row>
    <row r="781" spans="1:18" x14ac:dyDescent="0.25">
      <c r="A781" s="402" t="s">
        <v>1574</v>
      </c>
      <c r="B781" s="402" t="s">
        <v>3328</v>
      </c>
      <c r="C781" s="402" t="s">
        <v>23</v>
      </c>
      <c r="D781" s="406">
        <v>1</v>
      </c>
      <c r="E781" s="402">
        <v>2034.19</v>
      </c>
      <c r="F781" s="403">
        <f t="shared" si="3096"/>
        <v>2577.31873</v>
      </c>
      <c r="G781" s="402">
        <v>1895.9</v>
      </c>
      <c r="H781" s="403">
        <f t="shared" si="3096"/>
        <v>2402.1053000000002</v>
      </c>
      <c r="I781" s="402">
        <v>2186.56</v>
      </c>
      <c r="J781" s="403">
        <f t="shared" ref="J781" si="3134">I781+(I781*$D781*$D$2)</f>
        <v>2770.3715199999997</v>
      </c>
      <c r="K781" s="402">
        <v>1987.17</v>
      </c>
      <c r="L781" s="403">
        <f t="shared" ref="L781" si="3135">K781+(K781*$D781*$D$2)</f>
        <v>2517.7443899999998</v>
      </c>
      <c r="M781" s="402">
        <v>1870.42</v>
      </c>
      <c r="N781" s="403">
        <f t="shared" ref="N781" si="3136">M781+(M781*$D781*$D$2)</f>
        <v>2369.8221400000002</v>
      </c>
      <c r="O781" s="402">
        <v>1968.55</v>
      </c>
      <c r="P781" s="403">
        <f t="shared" ref="P781" si="3137">O781+(O781*$D781*$D$2)</f>
        <v>2494.1528499999999</v>
      </c>
      <c r="Q781" s="402">
        <v>1987.17</v>
      </c>
      <c r="R781" s="403">
        <f t="shared" si="3101"/>
        <v>2517.7443899999998</v>
      </c>
    </row>
    <row r="782" spans="1:18" x14ac:dyDescent="0.25">
      <c r="A782" s="404" t="s">
        <v>1575</v>
      </c>
      <c r="B782" s="404" t="s">
        <v>3329</v>
      </c>
      <c r="C782" s="404" t="s">
        <v>23</v>
      </c>
      <c r="D782" s="406">
        <v>1</v>
      </c>
      <c r="E782" s="404">
        <v>3218.07</v>
      </c>
      <c r="F782" s="405">
        <f t="shared" si="3096"/>
        <v>4077.2946900000002</v>
      </c>
      <c r="G782" s="404">
        <v>2989.45</v>
      </c>
      <c r="H782" s="405">
        <f t="shared" si="3096"/>
        <v>3787.6331499999997</v>
      </c>
      <c r="I782" s="404">
        <v>3452.55</v>
      </c>
      <c r="J782" s="405">
        <f t="shared" ref="J782" si="3138">I782+(I782*$D782*$D$2)</f>
        <v>4374.3808500000005</v>
      </c>
      <c r="K782" s="404">
        <v>3124.91</v>
      </c>
      <c r="L782" s="405">
        <f t="shared" ref="L782" si="3139">K782+(K782*$D782*$D$2)</f>
        <v>3959.2609699999998</v>
      </c>
      <c r="M782" s="404">
        <v>2965.9</v>
      </c>
      <c r="N782" s="405">
        <f t="shared" ref="N782" si="3140">M782+(M782*$D782*$D$2)</f>
        <v>3757.7953000000002</v>
      </c>
      <c r="O782" s="404">
        <v>3106.56</v>
      </c>
      <c r="P782" s="405">
        <f t="shared" ref="P782" si="3141">O782+(O782*$D782*$D$2)</f>
        <v>3936.01152</v>
      </c>
      <c r="Q782" s="404">
        <v>3124.91</v>
      </c>
      <c r="R782" s="405">
        <f t="shared" si="3101"/>
        <v>3959.2609699999998</v>
      </c>
    </row>
    <row r="783" spans="1:18" x14ac:dyDescent="0.25">
      <c r="A783" s="402" t="s">
        <v>1576</v>
      </c>
      <c r="B783" s="402" t="s">
        <v>3330</v>
      </c>
      <c r="C783" s="402" t="s">
        <v>23</v>
      </c>
      <c r="D783" s="406">
        <v>1</v>
      </c>
      <c r="E783" s="402">
        <v>4446.01</v>
      </c>
      <c r="F783" s="403">
        <f t="shared" si="3096"/>
        <v>5633.0946700000004</v>
      </c>
      <c r="G783" s="402">
        <v>4126.8</v>
      </c>
      <c r="H783" s="403">
        <f t="shared" si="3096"/>
        <v>5228.6556</v>
      </c>
      <c r="I783" s="402">
        <v>4774.93</v>
      </c>
      <c r="J783" s="403">
        <f t="shared" ref="J783" si="3142">I783+(I783*$D783*$D$2)</f>
        <v>6049.8363100000006</v>
      </c>
      <c r="K783" s="402">
        <v>4335.7299999999996</v>
      </c>
      <c r="L783" s="403">
        <f t="shared" ref="L783" si="3143">K783+(K783*$D783*$D$2)</f>
        <v>5493.3699099999994</v>
      </c>
      <c r="M783" s="402">
        <v>4093.53</v>
      </c>
      <c r="N783" s="403">
        <f t="shared" ref="N783" si="3144">M783+(M783*$D783*$D$2)</f>
        <v>5186.5025100000003</v>
      </c>
      <c r="O783" s="402">
        <v>4301.04</v>
      </c>
      <c r="P783" s="403">
        <f t="shared" ref="P783" si="3145">O783+(O783*$D783*$D$2)</f>
        <v>5449.4176800000005</v>
      </c>
      <c r="Q783" s="402">
        <v>4335.7299999999996</v>
      </c>
      <c r="R783" s="403">
        <f t="shared" si="3101"/>
        <v>5493.3699099999994</v>
      </c>
    </row>
    <row r="784" spans="1:18" x14ac:dyDescent="0.25">
      <c r="A784" s="404" t="s">
        <v>1577</v>
      </c>
      <c r="B784" s="404" t="s">
        <v>3331</v>
      </c>
      <c r="C784" s="404" t="s">
        <v>23</v>
      </c>
      <c r="D784" s="406">
        <v>1</v>
      </c>
      <c r="E784" s="404">
        <v>5834.66</v>
      </c>
      <c r="F784" s="405">
        <f t="shared" si="3096"/>
        <v>7392.51422</v>
      </c>
      <c r="G784" s="404">
        <v>5386.05</v>
      </c>
      <c r="H784" s="405">
        <f t="shared" si="3096"/>
        <v>6824.1253500000003</v>
      </c>
      <c r="I784" s="404">
        <v>6284.88</v>
      </c>
      <c r="J784" s="405">
        <f t="shared" ref="J784" si="3146">I784+(I784*$D784*$D$2)</f>
        <v>7962.9429600000003</v>
      </c>
      <c r="K784" s="404">
        <v>5704.14</v>
      </c>
      <c r="L784" s="405">
        <f t="shared" ref="L784" si="3147">K784+(K784*$D784*$D$2)</f>
        <v>7227.1453800000008</v>
      </c>
      <c r="M784" s="404">
        <v>5367.16</v>
      </c>
      <c r="N784" s="405">
        <f t="shared" ref="N784" si="3148">M784+(M784*$D784*$D$2)</f>
        <v>6800.1917199999998</v>
      </c>
      <c r="O784" s="404">
        <v>5648.8</v>
      </c>
      <c r="P784" s="405">
        <f t="shared" ref="P784" si="3149">O784+(O784*$D784*$D$2)</f>
        <v>7157.0295999999998</v>
      </c>
      <c r="Q784" s="404">
        <v>5704.14</v>
      </c>
      <c r="R784" s="405">
        <f t="shared" si="3101"/>
        <v>7227.1453800000008</v>
      </c>
    </row>
    <row r="785" spans="1:18" x14ac:dyDescent="0.25">
      <c r="A785" s="402" t="s">
        <v>1578</v>
      </c>
      <c r="B785" s="402" t="s">
        <v>3332</v>
      </c>
      <c r="C785" s="402" t="s">
        <v>23</v>
      </c>
      <c r="D785" s="406">
        <v>1</v>
      </c>
      <c r="E785" s="402">
        <v>2331.27</v>
      </c>
      <c r="F785" s="403">
        <f t="shared" si="3096"/>
        <v>2953.7190900000001</v>
      </c>
      <c r="G785" s="402">
        <v>2171.1799999999998</v>
      </c>
      <c r="H785" s="403">
        <f t="shared" si="3096"/>
        <v>2750.8850599999996</v>
      </c>
      <c r="I785" s="402">
        <v>2503.38</v>
      </c>
      <c r="J785" s="403">
        <f t="shared" ref="J785" si="3150">I785+(I785*$D785*$D$2)</f>
        <v>3171.7824600000004</v>
      </c>
      <c r="K785" s="402">
        <v>2266.7800000000002</v>
      </c>
      <c r="L785" s="403">
        <f t="shared" ref="L785" si="3151">K785+(K785*$D785*$D$2)</f>
        <v>2872.01026</v>
      </c>
      <c r="M785" s="402">
        <v>2145.9</v>
      </c>
      <c r="N785" s="403">
        <f t="shared" ref="N785" si="3152">M785+(M785*$D785*$D$2)</f>
        <v>2718.8553000000002</v>
      </c>
      <c r="O785" s="402">
        <v>2250.5700000000002</v>
      </c>
      <c r="P785" s="403">
        <f t="shared" ref="P785" si="3153">O785+(O785*$D785*$D$2)</f>
        <v>2851.4721900000004</v>
      </c>
      <c r="Q785" s="402">
        <v>2266.7800000000002</v>
      </c>
      <c r="R785" s="403">
        <f t="shared" si="3101"/>
        <v>2872.01026</v>
      </c>
    </row>
    <row r="786" spans="1:18" x14ac:dyDescent="0.25">
      <c r="A786" s="404" t="s">
        <v>1579</v>
      </c>
      <c r="B786" s="404" t="s">
        <v>3333</v>
      </c>
      <c r="C786" s="404" t="s">
        <v>23</v>
      </c>
      <c r="D786" s="406">
        <v>1</v>
      </c>
      <c r="E786" s="404">
        <v>3660.14</v>
      </c>
      <c r="F786" s="405">
        <f t="shared" si="3096"/>
        <v>4637.3973800000003</v>
      </c>
      <c r="G786" s="404">
        <v>3410.97</v>
      </c>
      <c r="H786" s="405">
        <f t="shared" si="3096"/>
        <v>4321.6989899999999</v>
      </c>
      <c r="I786" s="404">
        <v>3929.23</v>
      </c>
      <c r="J786" s="405">
        <f t="shared" ref="J786" si="3154">I786+(I786*$D786*$D$2)</f>
        <v>4978.3344100000004</v>
      </c>
      <c r="K786" s="404">
        <v>3567.33</v>
      </c>
      <c r="L786" s="405">
        <f t="shared" ref="L786" si="3155">K786+(K786*$D786*$D$2)</f>
        <v>4519.8071099999997</v>
      </c>
      <c r="M786" s="404">
        <v>3367.59</v>
      </c>
      <c r="N786" s="405">
        <f t="shared" ref="N786" si="3156">M786+(M786*$D786*$D$2)</f>
        <v>4266.7365300000001</v>
      </c>
      <c r="O786" s="404">
        <v>3538.23</v>
      </c>
      <c r="P786" s="405">
        <f t="shared" ref="P786" si="3157">O786+(O786*$D786*$D$2)</f>
        <v>4482.9374100000005</v>
      </c>
      <c r="Q786" s="404">
        <v>3567.33</v>
      </c>
      <c r="R786" s="405">
        <f t="shared" si="3101"/>
        <v>4519.8071099999997</v>
      </c>
    </row>
    <row r="787" spans="1:18" x14ac:dyDescent="0.25">
      <c r="A787" s="402" t="s">
        <v>1580</v>
      </c>
      <c r="B787" s="402" t="s">
        <v>3334</v>
      </c>
      <c r="C787" s="402" t="s">
        <v>23</v>
      </c>
      <c r="D787" s="406">
        <v>1</v>
      </c>
      <c r="E787" s="402">
        <v>5126.7299999999996</v>
      </c>
      <c r="F787" s="403">
        <f t="shared" si="3096"/>
        <v>6495.5669099999996</v>
      </c>
      <c r="G787" s="402">
        <v>4740.6099999999997</v>
      </c>
      <c r="H787" s="403">
        <f t="shared" si="3096"/>
        <v>6006.3528699999997</v>
      </c>
      <c r="I787" s="402">
        <v>5510.26</v>
      </c>
      <c r="J787" s="403">
        <f t="shared" ref="J787" si="3158">I787+(I787*$D787*$D$2)</f>
        <v>6981.4994200000001</v>
      </c>
      <c r="K787" s="402">
        <v>4974.2</v>
      </c>
      <c r="L787" s="403">
        <f t="shared" ref="L787" si="3159">K787+(K787*$D787*$D$2)</f>
        <v>6302.3113999999996</v>
      </c>
      <c r="M787" s="402">
        <v>4723.74</v>
      </c>
      <c r="N787" s="403">
        <f t="shared" ref="N787" si="3160">M787+(M787*$D787*$D$2)</f>
        <v>5984.97858</v>
      </c>
      <c r="O787" s="402">
        <v>4944.33</v>
      </c>
      <c r="P787" s="403">
        <f t="shared" ref="P787" si="3161">O787+(O787*$D787*$D$2)</f>
        <v>6264.4661100000003</v>
      </c>
      <c r="Q787" s="402">
        <v>4974.2</v>
      </c>
      <c r="R787" s="403">
        <f t="shared" si="3101"/>
        <v>6302.3113999999996</v>
      </c>
    </row>
    <row r="788" spans="1:18" x14ac:dyDescent="0.25">
      <c r="A788" s="404" t="s">
        <v>1581</v>
      </c>
      <c r="B788" s="404" t="s">
        <v>3335</v>
      </c>
      <c r="C788" s="404" t="s">
        <v>23</v>
      </c>
      <c r="D788" s="406">
        <v>1</v>
      </c>
      <c r="E788" s="404">
        <v>7010.23</v>
      </c>
      <c r="F788" s="405">
        <f t="shared" si="3096"/>
        <v>8881.9614099999999</v>
      </c>
      <c r="G788" s="404">
        <v>6477.13</v>
      </c>
      <c r="H788" s="405">
        <f t="shared" si="3096"/>
        <v>8206.5237099999995</v>
      </c>
      <c r="I788" s="404">
        <v>7537.85</v>
      </c>
      <c r="J788" s="405">
        <f t="shared" ref="J788" si="3162">I788+(I788*$D788*$D$2)</f>
        <v>9550.4559499999996</v>
      </c>
      <c r="K788" s="404">
        <v>6810.61</v>
      </c>
      <c r="L788" s="405">
        <f t="shared" ref="L788" si="3163">K788+(K788*$D788*$D$2)</f>
        <v>8629.0428699999993</v>
      </c>
      <c r="M788" s="404">
        <v>6457.1</v>
      </c>
      <c r="N788" s="405">
        <f t="shared" ref="N788" si="3164">M788+(M788*$D788*$D$2)</f>
        <v>8181.1457000000009</v>
      </c>
      <c r="O788" s="404">
        <v>6764.88</v>
      </c>
      <c r="P788" s="405">
        <f t="shared" ref="P788" si="3165">O788+(O788*$D788*$D$2)</f>
        <v>8571.1029600000002</v>
      </c>
      <c r="Q788" s="404">
        <v>6810.61</v>
      </c>
      <c r="R788" s="405">
        <f t="shared" si="3101"/>
        <v>8629.0428699999993</v>
      </c>
    </row>
    <row r="789" spans="1:18" x14ac:dyDescent="0.25">
      <c r="A789" s="402" t="s">
        <v>1582</v>
      </c>
      <c r="B789" s="402" t="s">
        <v>3336</v>
      </c>
      <c r="C789" s="402" t="s">
        <v>23</v>
      </c>
      <c r="D789" s="406">
        <v>1</v>
      </c>
      <c r="E789" s="402">
        <v>2619.48</v>
      </c>
      <c r="F789" s="403">
        <f t="shared" si="3096"/>
        <v>3318.8811599999999</v>
      </c>
      <c r="G789" s="402">
        <v>2421.9299999999998</v>
      </c>
      <c r="H789" s="403">
        <f t="shared" si="3096"/>
        <v>3068.5853099999999</v>
      </c>
      <c r="I789" s="402">
        <v>2821.48</v>
      </c>
      <c r="J789" s="403">
        <f t="shared" ref="J789" si="3166">I789+(I789*$D789*$D$2)</f>
        <v>3574.8151600000001</v>
      </c>
      <c r="K789" s="402">
        <v>2534.38</v>
      </c>
      <c r="L789" s="403">
        <f t="shared" ref="L789" si="3167">K789+(K789*$D789*$D$2)</f>
        <v>3211.0594600000004</v>
      </c>
      <c r="M789" s="402">
        <v>2410.3000000000002</v>
      </c>
      <c r="N789" s="403">
        <f t="shared" ref="N789" si="3168">M789+(M789*$D789*$D$2)</f>
        <v>3053.8501000000001</v>
      </c>
      <c r="O789" s="402">
        <v>2520.04</v>
      </c>
      <c r="P789" s="403">
        <f t="shared" ref="P789" si="3169">O789+(O789*$D789*$D$2)</f>
        <v>3192.89068</v>
      </c>
      <c r="Q789" s="402">
        <v>2534.38</v>
      </c>
      <c r="R789" s="403">
        <f t="shared" si="3101"/>
        <v>3211.0594600000004</v>
      </c>
    </row>
    <row r="790" spans="1:18" x14ac:dyDescent="0.25">
      <c r="A790" s="404" t="s">
        <v>1583</v>
      </c>
      <c r="B790" s="404" t="s">
        <v>3337</v>
      </c>
      <c r="C790" s="404" t="s">
        <v>23</v>
      </c>
      <c r="D790" s="406">
        <v>1</v>
      </c>
      <c r="E790" s="404">
        <v>4301.88</v>
      </c>
      <c r="F790" s="405">
        <f t="shared" si="3096"/>
        <v>5450.4819600000001</v>
      </c>
      <c r="G790" s="404">
        <v>3975.94</v>
      </c>
      <c r="H790" s="405">
        <f t="shared" si="3096"/>
        <v>5037.5159800000001</v>
      </c>
      <c r="I790" s="404">
        <v>4630</v>
      </c>
      <c r="J790" s="405">
        <f t="shared" ref="J790" si="3170">I790+(I790*$D790*$D$2)</f>
        <v>5866.21</v>
      </c>
      <c r="K790" s="404">
        <v>4167.46</v>
      </c>
      <c r="L790" s="405">
        <f t="shared" ref="L790" si="3171">K790+(K790*$D790*$D$2)</f>
        <v>5280.1718199999996</v>
      </c>
      <c r="M790" s="404">
        <v>3960.9</v>
      </c>
      <c r="N790" s="405">
        <f t="shared" ref="N790" si="3172">M790+(M790*$D790*$D$2)</f>
        <v>5018.4603000000006</v>
      </c>
      <c r="O790" s="404">
        <v>4142.32</v>
      </c>
      <c r="P790" s="405">
        <f t="shared" ref="P790" si="3173">O790+(O790*$D790*$D$2)</f>
        <v>5248.3194399999993</v>
      </c>
      <c r="Q790" s="404">
        <v>4167.46</v>
      </c>
      <c r="R790" s="405">
        <f t="shared" si="3101"/>
        <v>5280.1718199999996</v>
      </c>
    </row>
    <row r="791" spans="1:18" x14ac:dyDescent="0.25">
      <c r="A791" s="402" t="s">
        <v>1584</v>
      </c>
      <c r="B791" s="402" t="s">
        <v>3338</v>
      </c>
      <c r="C791" s="402" t="s">
        <v>23</v>
      </c>
      <c r="D791" s="406">
        <v>1</v>
      </c>
      <c r="E791" s="402">
        <v>5433.2</v>
      </c>
      <c r="F791" s="403">
        <f t="shared" si="3096"/>
        <v>6883.8644000000004</v>
      </c>
      <c r="G791" s="402">
        <v>5039.2299999999996</v>
      </c>
      <c r="H791" s="403">
        <f t="shared" si="3096"/>
        <v>6384.7044099999994</v>
      </c>
      <c r="I791" s="402">
        <v>5850.25</v>
      </c>
      <c r="J791" s="403">
        <f t="shared" ref="J791" si="3174">I791+(I791*$D791*$D$2)</f>
        <v>7412.2667499999998</v>
      </c>
      <c r="K791" s="402">
        <v>5285.92</v>
      </c>
      <c r="L791" s="403">
        <f t="shared" ref="L791" si="3175">K791+(K791*$D791*$D$2)</f>
        <v>6697.2606400000004</v>
      </c>
      <c r="M791" s="402">
        <v>4990.34</v>
      </c>
      <c r="N791" s="403">
        <f t="shared" ref="N791" si="3176">M791+(M791*$D791*$D$2)</f>
        <v>6322.7607800000005</v>
      </c>
      <c r="O791" s="402">
        <v>5243.15</v>
      </c>
      <c r="P791" s="403">
        <f t="shared" ref="P791" si="3177">O791+(O791*$D791*$D$2)</f>
        <v>6643.0710499999996</v>
      </c>
      <c r="Q791" s="402">
        <v>5285.92</v>
      </c>
      <c r="R791" s="403">
        <f t="shared" si="3101"/>
        <v>6697.2606400000004</v>
      </c>
    </row>
    <row r="792" spans="1:18" x14ac:dyDescent="0.25">
      <c r="A792" s="404" t="s">
        <v>1585</v>
      </c>
      <c r="B792" s="404" t="s">
        <v>3339</v>
      </c>
      <c r="C792" s="404" t="s">
        <v>23</v>
      </c>
      <c r="D792" s="406">
        <v>1</v>
      </c>
      <c r="E792" s="404">
        <v>7742.9</v>
      </c>
      <c r="F792" s="405">
        <f t="shared" si="3096"/>
        <v>9810.2543000000005</v>
      </c>
      <c r="G792" s="404">
        <v>7174.99</v>
      </c>
      <c r="H792" s="405">
        <f t="shared" si="3096"/>
        <v>9090.7123300000003</v>
      </c>
      <c r="I792" s="404">
        <v>8328.69</v>
      </c>
      <c r="J792" s="405">
        <f t="shared" ref="J792" si="3178">I792+(I792*$D792*$D$2)</f>
        <v>10552.45023</v>
      </c>
      <c r="K792" s="404">
        <v>7544.69</v>
      </c>
      <c r="L792" s="405">
        <f t="shared" ref="L792" si="3179">K792+(K792*$D792*$D$2)</f>
        <v>9559.122229999999</v>
      </c>
      <c r="M792" s="404">
        <v>7122.55</v>
      </c>
      <c r="N792" s="405">
        <f t="shared" ref="N792" si="3180">M792+(M792*$D792*$D$2)</f>
        <v>9024.2708500000008</v>
      </c>
      <c r="O792" s="404">
        <v>7480.57</v>
      </c>
      <c r="P792" s="405">
        <f t="shared" ref="P792" si="3181">O792+(O792*$D792*$D$2)</f>
        <v>9477.8821900000003</v>
      </c>
      <c r="Q792" s="404">
        <v>7544.69</v>
      </c>
      <c r="R792" s="405">
        <f t="shared" si="3101"/>
        <v>9559.122229999999</v>
      </c>
    </row>
    <row r="793" spans="1:18" x14ac:dyDescent="0.25">
      <c r="A793" s="402" t="s">
        <v>1586</v>
      </c>
      <c r="B793" s="402" t="s">
        <v>3340</v>
      </c>
      <c r="C793" s="402" t="s">
        <v>23</v>
      </c>
      <c r="D793" s="406">
        <v>1</v>
      </c>
      <c r="E793" s="402">
        <v>2891.61</v>
      </c>
      <c r="F793" s="403">
        <f t="shared" si="3096"/>
        <v>3663.6698700000002</v>
      </c>
      <c r="G793" s="402">
        <v>2686.23</v>
      </c>
      <c r="H793" s="403">
        <f t="shared" si="3096"/>
        <v>3403.4534100000001</v>
      </c>
      <c r="I793" s="402">
        <v>3112.89</v>
      </c>
      <c r="J793" s="403">
        <f t="shared" ref="J793" si="3182">I793+(I793*$D793*$D$2)</f>
        <v>3944.03163</v>
      </c>
      <c r="K793" s="402">
        <v>2813.8</v>
      </c>
      <c r="L793" s="403">
        <f t="shared" ref="L793" si="3183">K793+(K793*$D793*$D$2)</f>
        <v>3565.0846000000001</v>
      </c>
      <c r="M793" s="402">
        <v>2657.97</v>
      </c>
      <c r="N793" s="403">
        <f t="shared" ref="N793" si="3184">M793+(M793*$D793*$D$2)</f>
        <v>3367.6479899999999</v>
      </c>
      <c r="O793" s="402">
        <v>2789.85</v>
      </c>
      <c r="P793" s="403">
        <f t="shared" ref="P793" si="3185">O793+(O793*$D793*$D$2)</f>
        <v>3534.7399500000001</v>
      </c>
      <c r="Q793" s="402">
        <v>2813.8</v>
      </c>
      <c r="R793" s="403">
        <f t="shared" si="3101"/>
        <v>3565.0846000000001</v>
      </c>
    </row>
    <row r="794" spans="1:18" x14ac:dyDescent="0.25">
      <c r="A794" s="404" t="s">
        <v>1587</v>
      </c>
      <c r="B794" s="404" t="s">
        <v>3341</v>
      </c>
      <c r="C794" s="404" t="s">
        <v>23</v>
      </c>
      <c r="D794" s="406">
        <v>1</v>
      </c>
      <c r="E794" s="404">
        <v>4637.21</v>
      </c>
      <c r="F794" s="405">
        <f t="shared" si="3096"/>
        <v>5875.3450700000003</v>
      </c>
      <c r="G794" s="404">
        <v>4300.28</v>
      </c>
      <c r="H794" s="405">
        <f t="shared" si="3096"/>
        <v>5448.4547599999996</v>
      </c>
      <c r="I794" s="404">
        <v>4991.87</v>
      </c>
      <c r="J794" s="405">
        <f t="shared" ref="J794" si="3186">I794+(I794*$D794*$D$2)</f>
        <v>6324.6992900000005</v>
      </c>
      <c r="K794" s="404">
        <v>4509.46</v>
      </c>
      <c r="L794" s="405">
        <f t="shared" ref="L794" si="3187">K794+(K794*$D794*$D$2)</f>
        <v>5713.4858199999999</v>
      </c>
      <c r="M794" s="404">
        <v>4263.84</v>
      </c>
      <c r="N794" s="405">
        <f t="shared" ref="N794" si="3188">M794+(M794*$D794*$D$2)</f>
        <v>5402.2852800000001</v>
      </c>
      <c r="O794" s="404">
        <v>4472.8100000000004</v>
      </c>
      <c r="P794" s="405">
        <f t="shared" ref="P794" si="3189">O794+(O794*$D794*$D$2)</f>
        <v>5667.0502700000006</v>
      </c>
      <c r="Q794" s="404">
        <v>4509.46</v>
      </c>
      <c r="R794" s="405">
        <f t="shared" si="3101"/>
        <v>5713.4858199999999</v>
      </c>
    </row>
    <row r="795" spans="1:18" x14ac:dyDescent="0.25">
      <c r="A795" s="402" t="s">
        <v>1588</v>
      </c>
      <c r="B795" s="402" t="s">
        <v>3342</v>
      </c>
      <c r="C795" s="402" t="s">
        <v>23</v>
      </c>
      <c r="D795" s="406">
        <v>1</v>
      </c>
      <c r="E795" s="402">
        <v>6232.68</v>
      </c>
      <c r="F795" s="403">
        <f t="shared" si="3096"/>
        <v>7896.8055600000007</v>
      </c>
      <c r="G795" s="402">
        <v>5753.15</v>
      </c>
      <c r="H795" s="403">
        <f t="shared" si="3096"/>
        <v>7289.2410499999996</v>
      </c>
      <c r="I795" s="402">
        <v>6709.98</v>
      </c>
      <c r="J795" s="403">
        <f t="shared" ref="J795" si="3190">I795+(I795*$D795*$D$2)</f>
        <v>8501.5446599999996</v>
      </c>
      <c r="K795" s="402">
        <v>6041.62</v>
      </c>
      <c r="L795" s="403">
        <f t="shared" ref="L795" si="3191">K795+(K795*$D795*$D$2)</f>
        <v>7654.73254</v>
      </c>
      <c r="M795" s="402">
        <v>5738.39</v>
      </c>
      <c r="N795" s="403">
        <f t="shared" ref="N795" si="3192">M795+(M795*$D795*$D$2)</f>
        <v>7270.5401300000003</v>
      </c>
      <c r="O795" s="402">
        <v>6003.29</v>
      </c>
      <c r="P795" s="403">
        <f t="shared" ref="P795" si="3193">O795+(O795*$D795*$D$2)</f>
        <v>7606.1684299999997</v>
      </c>
      <c r="Q795" s="402">
        <v>6041.62</v>
      </c>
      <c r="R795" s="403">
        <f t="shared" si="3101"/>
        <v>7654.73254</v>
      </c>
    </row>
    <row r="796" spans="1:18" x14ac:dyDescent="0.25">
      <c r="A796" s="404" t="s">
        <v>1589</v>
      </c>
      <c r="B796" s="404" t="s">
        <v>3343</v>
      </c>
      <c r="C796" s="404" t="s">
        <v>23</v>
      </c>
      <c r="D796" s="406">
        <v>1</v>
      </c>
      <c r="E796" s="404">
        <v>8775.42</v>
      </c>
      <c r="F796" s="405">
        <f t="shared" si="3096"/>
        <v>11118.45714</v>
      </c>
      <c r="G796" s="404">
        <v>8101.11</v>
      </c>
      <c r="H796" s="405">
        <f t="shared" si="3096"/>
        <v>10264.10637</v>
      </c>
      <c r="I796" s="404">
        <v>9446.75</v>
      </c>
      <c r="J796" s="405">
        <f t="shared" ref="J796" si="3194">I796+(I796*$D796*$D$2)</f>
        <v>11969.03225</v>
      </c>
      <c r="K796" s="404">
        <v>8512.48</v>
      </c>
      <c r="L796" s="405">
        <f t="shared" ref="L796" si="3195">K796+(K796*$D796*$D$2)</f>
        <v>10785.312159999999</v>
      </c>
      <c r="M796" s="404">
        <v>8078.15</v>
      </c>
      <c r="N796" s="405">
        <f t="shared" ref="N796" si="3196">M796+(M796*$D796*$D$2)</f>
        <v>10235.01605</v>
      </c>
      <c r="O796" s="404">
        <v>8455.4500000000007</v>
      </c>
      <c r="P796" s="405">
        <f t="shared" ref="P796" si="3197">O796+(O796*$D796*$D$2)</f>
        <v>10713.05515</v>
      </c>
      <c r="Q796" s="404">
        <v>8512.48</v>
      </c>
      <c r="R796" s="405">
        <f t="shared" si="3101"/>
        <v>10785.312159999999</v>
      </c>
    </row>
    <row r="797" spans="1:18" x14ac:dyDescent="0.25">
      <c r="A797" s="402" t="s">
        <v>1590</v>
      </c>
      <c r="B797" s="402" t="s">
        <v>3344</v>
      </c>
      <c r="C797" s="402" t="s">
        <v>23</v>
      </c>
      <c r="D797" s="406">
        <v>1</v>
      </c>
      <c r="E797" s="402">
        <v>3131.52</v>
      </c>
      <c r="F797" s="403">
        <f t="shared" si="3096"/>
        <v>3967.6358399999999</v>
      </c>
      <c r="G797" s="402">
        <v>2890.29</v>
      </c>
      <c r="H797" s="403">
        <f t="shared" si="3096"/>
        <v>3661.9974299999999</v>
      </c>
      <c r="I797" s="402">
        <v>3378.94</v>
      </c>
      <c r="J797" s="403">
        <f t="shared" ref="J797" si="3198">I797+(I797*$D797*$D$2)</f>
        <v>4281.1169799999998</v>
      </c>
      <c r="K797" s="402">
        <v>3037.11</v>
      </c>
      <c r="L797" s="403">
        <f t="shared" ref="L797" si="3199">K797+(K797*$D797*$D$2)</f>
        <v>3848.0183700000002</v>
      </c>
      <c r="M797" s="402">
        <v>2879.21</v>
      </c>
      <c r="N797" s="403">
        <f t="shared" ref="N797" si="3200">M797+(M797*$D797*$D$2)</f>
        <v>3647.9590699999999</v>
      </c>
      <c r="O797" s="402">
        <v>3014.37</v>
      </c>
      <c r="P797" s="403">
        <f t="shared" ref="P797" si="3201">O797+(O797*$D797*$D$2)</f>
        <v>3819.2067900000002</v>
      </c>
      <c r="Q797" s="402">
        <v>3037.11</v>
      </c>
      <c r="R797" s="403">
        <f t="shared" si="3101"/>
        <v>3848.0183700000002</v>
      </c>
    </row>
    <row r="798" spans="1:18" x14ac:dyDescent="0.25">
      <c r="A798" s="404" t="s">
        <v>1591</v>
      </c>
      <c r="B798" s="404" t="s">
        <v>3345</v>
      </c>
      <c r="C798" s="404" t="s">
        <v>23</v>
      </c>
      <c r="D798" s="406">
        <v>1</v>
      </c>
      <c r="E798" s="404">
        <v>4769.53</v>
      </c>
      <c r="F798" s="405">
        <f t="shared" si="3096"/>
        <v>6042.9945099999995</v>
      </c>
      <c r="G798" s="404">
        <v>4419</v>
      </c>
      <c r="H798" s="405">
        <f t="shared" si="3096"/>
        <v>5598.8729999999996</v>
      </c>
      <c r="I798" s="404">
        <v>5135.07</v>
      </c>
      <c r="J798" s="405">
        <f t="shared" ref="J798" si="3202">I798+(I798*$D798*$D$2)</f>
        <v>6506.1336899999997</v>
      </c>
      <c r="K798" s="404">
        <v>4633.55</v>
      </c>
      <c r="L798" s="405">
        <f t="shared" ref="L798" si="3203">K798+(K798*$D798*$D$2)</f>
        <v>5870.7078500000007</v>
      </c>
      <c r="M798" s="404">
        <v>4386.3900000000003</v>
      </c>
      <c r="N798" s="405">
        <f t="shared" ref="N798" si="3204">M798+(M798*$D798*$D$2)</f>
        <v>5557.5561300000008</v>
      </c>
      <c r="O798" s="404">
        <v>4597.8100000000004</v>
      </c>
      <c r="P798" s="405">
        <f t="shared" ref="P798" si="3205">O798+(O798*$D798*$D$2)</f>
        <v>5825.4252700000006</v>
      </c>
      <c r="Q798" s="404">
        <v>4633.55</v>
      </c>
      <c r="R798" s="405">
        <f t="shared" si="3101"/>
        <v>5870.7078500000007</v>
      </c>
    </row>
    <row r="799" spans="1:18" x14ac:dyDescent="0.25">
      <c r="A799" s="402" t="s">
        <v>1592</v>
      </c>
      <c r="B799" s="402" t="s">
        <v>3346</v>
      </c>
      <c r="C799" s="402" t="s">
        <v>23</v>
      </c>
      <c r="D799" s="406">
        <v>1</v>
      </c>
      <c r="E799" s="402">
        <v>6873.41</v>
      </c>
      <c r="F799" s="403">
        <f t="shared" si="3096"/>
        <v>8708.6104699999996</v>
      </c>
      <c r="G799" s="402">
        <v>6328.58</v>
      </c>
      <c r="H799" s="403">
        <f t="shared" si="3096"/>
        <v>8018.3108599999996</v>
      </c>
      <c r="I799" s="402">
        <v>7403.52</v>
      </c>
      <c r="J799" s="403">
        <f t="shared" ref="J799" si="3206">I799+(I799*$D799*$D$2)</f>
        <v>9380.2598400000006</v>
      </c>
      <c r="K799" s="402">
        <v>6642.14</v>
      </c>
      <c r="L799" s="403">
        <f t="shared" ref="L799" si="3207">K799+(K799*$D799*$D$2)</f>
        <v>8415.5913799999998</v>
      </c>
      <c r="M799" s="402">
        <v>6331.27</v>
      </c>
      <c r="N799" s="403">
        <f t="shared" ref="N799" si="3208">M799+(M799*$D799*$D$2)</f>
        <v>8021.7190900000005</v>
      </c>
      <c r="O799" s="402">
        <v>6608.26</v>
      </c>
      <c r="P799" s="403">
        <f t="shared" ref="P799" si="3209">O799+(O799*$D799*$D$2)</f>
        <v>8372.6654200000012</v>
      </c>
      <c r="Q799" s="402">
        <v>6642.14</v>
      </c>
      <c r="R799" s="403">
        <f t="shared" si="3101"/>
        <v>8415.5913799999998</v>
      </c>
    </row>
    <row r="800" spans="1:18" x14ac:dyDescent="0.25">
      <c r="A800" s="404" t="s">
        <v>1593</v>
      </c>
      <c r="B800" s="404" t="s">
        <v>3347</v>
      </c>
      <c r="C800" s="404" t="s">
        <v>23</v>
      </c>
      <c r="D800" s="406">
        <v>1</v>
      </c>
      <c r="E800" s="404">
        <v>8722.1299999999992</v>
      </c>
      <c r="F800" s="405">
        <f t="shared" si="3096"/>
        <v>11050.938709999999</v>
      </c>
      <c r="G800" s="404">
        <v>8064.89</v>
      </c>
      <c r="H800" s="405">
        <f t="shared" si="3096"/>
        <v>10218.215630000001</v>
      </c>
      <c r="I800" s="404">
        <v>9382.7199999999993</v>
      </c>
      <c r="J800" s="405">
        <f t="shared" ref="J800" si="3210">I800+(I800*$D800*$D$2)</f>
        <v>11887.90624</v>
      </c>
      <c r="K800" s="404">
        <v>8463.99</v>
      </c>
      <c r="L800" s="405">
        <f t="shared" ref="L800" si="3211">K800+(K800*$D800*$D$2)</f>
        <v>10723.875329999999</v>
      </c>
      <c r="M800" s="404">
        <v>8029.45</v>
      </c>
      <c r="N800" s="405">
        <f t="shared" ref="N800" si="3212">M800+(M800*$D800*$D$2)</f>
        <v>10173.31315</v>
      </c>
      <c r="O800" s="404">
        <v>8407.08</v>
      </c>
      <c r="P800" s="405">
        <f t="shared" ref="P800" si="3213">O800+(O800*$D800*$D$2)</f>
        <v>10651.77036</v>
      </c>
      <c r="Q800" s="404">
        <v>8463.99</v>
      </c>
      <c r="R800" s="405">
        <f t="shared" si="3101"/>
        <v>10723.875329999999</v>
      </c>
    </row>
    <row r="801" spans="1:18" x14ac:dyDescent="0.25">
      <c r="A801" s="402" t="s">
        <v>1594</v>
      </c>
      <c r="B801" s="402" t="s">
        <v>3348</v>
      </c>
      <c r="C801" s="402" t="s">
        <v>505</v>
      </c>
      <c r="D801" s="406">
        <v>1</v>
      </c>
      <c r="E801" s="402">
        <v>7793.41</v>
      </c>
      <c r="F801" s="403">
        <f t="shared" si="3096"/>
        <v>9874.250469999999</v>
      </c>
      <c r="G801" s="402">
        <v>7182.86</v>
      </c>
      <c r="H801" s="403">
        <f t="shared" si="3096"/>
        <v>9100.6836199999998</v>
      </c>
      <c r="I801" s="402">
        <v>8193.0400000000009</v>
      </c>
      <c r="J801" s="403">
        <f t="shared" ref="J801" si="3214">I801+(I801*$D801*$D$2)</f>
        <v>10380.581680000001</v>
      </c>
      <c r="K801" s="402">
        <v>7232.84</v>
      </c>
      <c r="L801" s="403">
        <f t="shared" ref="L801" si="3215">K801+(K801*$D801*$D$2)</f>
        <v>9164.00828</v>
      </c>
      <c r="M801" s="402">
        <v>7174.1</v>
      </c>
      <c r="N801" s="403">
        <f t="shared" ref="N801" si="3216">M801+(M801*$D801*$D$2)</f>
        <v>9089.5847000000012</v>
      </c>
      <c r="O801" s="402">
        <v>7541.67</v>
      </c>
      <c r="P801" s="403">
        <f t="shared" ref="P801" si="3217">O801+(O801*$D801*$D$2)</f>
        <v>9555.2958899999994</v>
      </c>
      <c r="Q801" s="402">
        <v>7232.84</v>
      </c>
      <c r="R801" s="403">
        <f t="shared" si="3101"/>
        <v>9164.00828</v>
      </c>
    </row>
    <row r="802" spans="1:18" x14ac:dyDescent="0.25">
      <c r="A802" s="404" t="s">
        <v>1595</v>
      </c>
      <c r="B802" s="404" t="s">
        <v>3349</v>
      </c>
      <c r="C802" s="404" t="s">
        <v>505</v>
      </c>
      <c r="D802" s="406">
        <v>1</v>
      </c>
      <c r="E802" s="404">
        <v>12078.7</v>
      </c>
      <c r="F802" s="405">
        <f t="shared" si="3096"/>
        <v>15303.7129</v>
      </c>
      <c r="G802" s="404">
        <v>11111</v>
      </c>
      <c r="H802" s="405">
        <f t="shared" si="3096"/>
        <v>14077.637000000001</v>
      </c>
      <c r="I802" s="404">
        <v>12663.65</v>
      </c>
      <c r="J802" s="405">
        <f t="shared" ref="J802" si="3218">I802+(I802*$D802*$D$2)</f>
        <v>16044.84455</v>
      </c>
      <c r="K802" s="404">
        <v>11205.93</v>
      </c>
      <c r="L802" s="405">
        <f t="shared" ref="L802" si="3219">K802+(K802*$D802*$D$2)</f>
        <v>14197.91331</v>
      </c>
      <c r="M802" s="404">
        <v>11132.4</v>
      </c>
      <c r="N802" s="405">
        <f t="shared" ref="N802" si="3220">M802+(M802*$D802*$D$2)</f>
        <v>14104.7508</v>
      </c>
      <c r="O802" s="404">
        <v>11723.5</v>
      </c>
      <c r="P802" s="405">
        <f t="shared" ref="P802" si="3221">O802+(O802*$D802*$D$2)</f>
        <v>14853.674500000001</v>
      </c>
      <c r="Q802" s="404">
        <v>11205.93</v>
      </c>
      <c r="R802" s="405">
        <f t="shared" si="3101"/>
        <v>14197.91331</v>
      </c>
    </row>
    <row r="803" spans="1:18" x14ac:dyDescent="0.25">
      <c r="A803" s="402" t="s">
        <v>1596</v>
      </c>
      <c r="B803" s="402" t="s">
        <v>3350</v>
      </c>
      <c r="C803" s="402" t="s">
        <v>505</v>
      </c>
      <c r="D803" s="406">
        <v>1</v>
      </c>
      <c r="E803" s="402">
        <v>16946.18</v>
      </c>
      <c r="F803" s="403">
        <f t="shared" si="3096"/>
        <v>21470.81006</v>
      </c>
      <c r="G803" s="402">
        <v>15563.89</v>
      </c>
      <c r="H803" s="403">
        <f t="shared" si="3096"/>
        <v>19719.448629999999</v>
      </c>
      <c r="I803" s="402">
        <v>17750.87</v>
      </c>
      <c r="J803" s="403">
        <f t="shared" ref="J803" si="3222">I803+(I803*$D803*$D$2)</f>
        <v>22490.352289999999</v>
      </c>
      <c r="K803" s="402">
        <v>15718.37</v>
      </c>
      <c r="L803" s="403">
        <f t="shared" ref="L803" si="3223">K803+(K803*$D803*$D$2)</f>
        <v>19915.174790000001</v>
      </c>
      <c r="M803" s="402">
        <v>15627.08</v>
      </c>
      <c r="N803" s="403">
        <f t="shared" ref="N803" si="3224">M803+(M803*$D803*$D$2)</f>
        <v>19799.51036</v>
      </c>
      <c r="O803" s="402">
        <v>16468.28</v>
      </c>
      <c r="P803" s="403">
        <f t="shared" ref="P803" si="3225">O803+(O803*$D803*$D$2)</f>
        <v>20865.31076</v>
      </c>
      <c r="Q803" s="402">
        <v>15718.37</v>
      </c>
      <c r="R803" s="403">
        <f t="shared" si="3101"/>
        <v>19915.174790000001</v>
      </c>
    </row>
    <row r="804" spans="1:18" x14ac:dyDescent="0.25">
      <c r="A804" s="404" t="s">
        <v>1597</v>
      </c>
      <c r="B804" s="404" t="s">
        <v>3351</v>
      </c>
      <c r="C804" s="404" t="s">
        <v>505</v>
      </c>
      <c r="D804" s="406">
        <v>1</v>
      </c>
      <c r="E804" s="404">
        <v>24736.69</v>
      </c>
      <c r="F804" s="405">
        <f t="shared" si="3096"/>
        <v>31341.38623</v>
      </c>
      <c r="G804" s="404">
        <v>22663.4</v>
      </c>
      <c r="H804" s="405">
        <f t="shared" si="3096"/>
        <v>28714.527800000003</v>
      </c>
      <c r="I804" s="404">
        <v>25916.69</v>
      </c>
      <c r="J804" s="405">
        <f t="shared" ref="J804" si="3226">I804+(I804*$D804*$D$2)</f>
        <v>32836.446230000001</v>
      </c>
      <c r="K804" s="404">
        <v>22949.63</v>
      </c>
      <c r="L804" s="405">
        <f t="shared" ref="L804" si="3227">K804+(K804*$D804*$D$2)</f>
        <v>29077.181210000002</v>
      </c>
      <c r="M804" s="404">
        <v>22829.09</v>
      </c>
      <c r="N804" s="405">
        <f t="shared" ref="N804" si="3228">M804+(M804*$D804*$D$2)</f>
        <v>28924.457030000001</v>
      </c>
      <c r="O804" s="404">
        <v>24046</v>
      </c>
      <c r="P804" s="405">
        <f t="shared" ref="P804" si="3229">O804+(O804*$D804*$D$2)</f>
        <v>30466.281999999999</v>
      </c>
      <c r="Q804" s="404">
        <v>22949.63</v>
      </c>
      <c r="R804" s="405">
        <f t="shared" si="3101"/>
        <v>29077.181210000002</v>
      </c>
    </row>
    <row r="805" spans="1:18" x14ac:dyDescent="0.25">
      <c r="A805" s="402" t="s">
        <v>1598</v>
      </c>
      <c r="B805" s="402" t="s">
        <v>3352</v>
      </c>
      <c r="C805" s="402" t="s">
        <v>505</v>
      </c>
      <c r="D805" s="406">
        <v>1</v>
      </c>
      <c r="E805" s="402">
        <v>8571.86</v>
      </c>
      <c r="F805" s="403">
        <f t="shared" si="3096"/>
        <v>10860.546620000001</v>
      </c>
      <c r="G805" s="402">
        <v>7898.11</v>
      </c>
      <c r="H805" s="403">
        <f t="shared" si="3096"/>
        <v>10006.90537</v>
      </c>
      <c r="I805" s="402">
        <v>9013.5</v>
      </c>
      <c r="J805" s="403">
        <f t="shared" ref="J805" si="3230">I805+(I805*$D805*$D$2)</f>
        <v>11420.104499999999</v>
      </c>
      <c r="K805" s="402">
        <v>7956.11</v>
      </c>
      <c r="L805" s="403">
        <f t="shared" ref="L805" si="3231">K805+(K805*$D805*$D$2)</f>
        <v>10080.391369999999</v>
      </c>
      <c r="M805" s="402">
        <v>7891.56</v>
      </c>
      <c r="N805" s="403">
        <f t="shared" ref="N805" si="3232">M805+(M805*$D805*$D$2)</f>
        <v>9998.6065200000012</v>
      </c>
      <c r="O805" s="402">
        <v>8293.2099999999991</v>
      </c>
      <c r="P805" s="403">
        <f t="shared" ref="P805" si="3233">O805+(O805*$D805*$D$2)</f>
        <v>10507.497069999999</v>
      </c>
      <c r="Q805" s="402">
        <v>7956.11</v>
      </c>
      <c r="R805" s="403">
        <f t="shared" si="3101"/>
        <v>10080.391369999999</v>
      </c>
    </row>
    <row r="806" spans="1:18" x14ac:dyDescent="0.25">
      <c r="A806" s="404" t="s">
        <v>1599</v>
      </c>
      <c r="B806" s="404" t="s">
        <v>3353</v>
      </c>
      <c r="C806" s="404" t="s">
        <v>505</v>
      </c>
      <c r="D806" s="406">
        <v>1</v>
      </c>
      <c r="E806" s="404">
        <v>13356.25</v>
      </c>
      <c r="F806" s="405">
        <f t="shared" si="3096"/>
        <v>16922.368750000001</v>
      </c>
      <c r="G806" s="404">
        <v>12274.4</v>
      </c>
      <c r="H806" s="405">
        <f t="shared" si="3096"/>
        <v>15551.664799999999</v>
      </c>
      <c r="I806" s="404">
        <v>14019.14</v>
      </c>
      <c r="J806" s="405">
        <f t="shared" ref="J806" si="3234">I806+(I806*$D806*$D$2)</f>
        <v>17762.250379999998</v>
      </c>
      <c r="K806" s="404">
        <v>12392.39</v>
      </c>
      <c r="L806" s="405">
        <f t="shared" ref="L806" si="3235">K806+(K806*$D806*$D$2)</f>
        <v>15701.15813</v>
      </c>
      <c r="M806" s="404">
        <v>12308.85</v>
      </c>
      <c r="N806" s="405">
        <f t="shared" ref="N806" si="3236">M806+(M806*$D806*$D$2)</f>
        <v>15595.31295</v>
      </c>
      <c r="O806" s="404">
        <v>12952.16</v>
      </c>
      <c r="P806" s="405">
        <f t="shared" ref="P806" si="3237">O806+(O806*$D806*$D$2)</f>
        <v>16410.386719999999</v>
      </c>
      <c r="Q806" s="404">
        <v>12392.39</v>
      </c>
      <c r="R806" s="405">
        <f t="shared" si="3101"/>
        <v>15701.15813</v>
      </c>
    </row>
    <row r="807" spans="1:18" x14ac:dyDescent="0.25">
      <c r="A807" s="402" t="s">
        <v>1600</v>
      </c>
      <c r="B807" s="402" t="s">
        <v>3354</v>
      </c>
      <c r="C807" s="402" t="s">
        <v>505</v>
      </c>
      <c r="D807" s="406">
        <v>1</v>
      </c>
      <c r="E807" s="402">
        <v>18371.8</v>
      </c>
      <c r="F807" s="403">
        <f t="shared" si="3096"/>
        <v>23277.070599999999</v>
      </c>
      <c r="G807" s="402">
        <v>16885.28</v>
      </c>
      <c r="H807" s="403">
        <f t="shared" si="3096"/>
        <v>21393.64976</v>
      </c>
      <c r="I807" s="402">
        <v>19268.240000000002</v>
      </c>
      <c r="J807" s="403">
        <f t="shared" ref="J807" si="3238">I807+(I807*$D807*$D$2)</f>
        <v>24412.860080000002</v>
      </c>
      <c r="K807" s="402">
        <v>17049.16</v>
      </c>
      <c r="L807" s="403">
        <f t="shared" ref="L807" si="3239">K807+(K807*$D807*$D$2)</f>
        <v>21601.28572</v>
      </c>
      <c r="M807" s="402">
        <v>16939.3</v>
      </c>
      <c r="N807" s="403">
        <f t="shared" ref="N807" si="3240">M807+(M807*$D807*$D$2)</f>
        <v>21462.093099999998</v>
      </c>
      <c r="O807" s="402">
        <v>17827.23</v>
      </c>
      <c r="P807" s="403">
        <f t="shared" ref="P807" si="3241">O807+(O807*$D807*$D$2)</f>
        <v>22587.100409999999</v>
      </c>
      <c r="Q807" s="402">
        <v>17049.16</v>
      </c>
      <c r="R807" s="403">
        <f t="shared" si="3101"/>
        <v>21601.28572</v>
      </c>
    </row>
    <row r="808" spans="1:18" x14ac:dyDescent="0.25">
      <c r="A808" s="404" t="s">
        <v>1601</v>
      </c>
      <c r="B808" s="404" t="s">
        <v>3355</v>
      </c>
      <c r="C808" s="404" t="s">
        <v>505</v>
      </c>
      <c r="D808" s="406">
        <v>1</v>
      </c>
      <c r="E808" s="404">
        <v>26727.89</v>
      </c>
      <c r="F808" s="405">
        <f t="shared" si="3096"/>
        <v>33864.236629999999</v>
      </c>
      <c r="G808" s="404">
        <v>24507.95</v>
      </c>
      <c r="H808" s="405">
        <f t="shared" si="3096"/>
        <v>31051.572650000002</v>
      </c>
      <c r="I808" s="404">
        <v>28040.720000000001</v>
      </c>
      <c r="J808" s="405">
        <f t="shared" ref="J808" si="3242">I808+(I808*$D808*$D$2)</f>
        <v>35527.592239999998</v>
      </c>
      <c r="K808" s="404">
        <v>24811.13</v>
      </c>
      <c r="L808" s="405">
        <f t="shared" ref="L808" si="3243">K808+(K808*$D808*$D$2)</f>
        <v>31435.701710000001</v>
      </c>
      <c r="M808" s="404">
        <v>24663.38</v>
      </c>
      <c r="N808" s="405">
        <f t="shared" ref="N808" si="3244">M808+(M808*$D808*$D$2)</f>
        <v>31248.502460000003</v>
      </c>
      <c r="O808" s="404">
        <v>25939.47</v>
      </c>
      <c r="P808" s="405">
        <f t="shared" ref="P808" si="3245">O808+(O808*$D808*$D$2)</f>
        <v>32865.308490000003</v>
      </c>
      <c r="Q808" s="404">
        <v>24811.13</v>
      </c>
      <c r="R808" s="405">
        <f t="shared" si="3101"/>
        <v>31435.701710000001</v>
      </c>
    </row>
    <row r="809" spans="1:18" x14ac:dyDescent="0.25">
      <c r="A809" s="402" t="s">
        <v>1602</v>
      </c>
      <c r="B809" s="402" t="s">
        <v>3356</v>
      </c>
      <c r="C809" s="402" t="s">
        <v>505</v>
      </c>
      <c r="D809" s="406">
        <v>1</v>
      </c>
      <c r="E809" s="402">
        <v>8449.19</v>
      </c>
      <c r="F809" s="403">
        <f t="shared" si="3096"/>
        <v>10705.123730000001</v>
      </c>
      <c r="G809" s="402">
        <v>7910.58</v>
      </c>
      <c r="H809" s="403">
        <f t="shared" si="3096"/>
        <v>10022.70486</v>
      </c>
      <c r="I809" s="402">
        <v>8792.11</v>
      </c>
      <c r="J809" s="403">
        <f t="shared" ref="J809" si="3246">I809+(I809*$D809*$D$2)</f>
        <v>11139.603370000001</v>
      </c>
      <c r="K809" s="402">
        <v>7844.18</v>
      </c>
      <c r="L809" s="403">
        <f t="shared" ref="L809" si="3247">K809+(K809*$D809*$D$2)</f>
        <v>9938.5760599999994</v>
      </c>
      <c r="M809" s="402">
        <v>7779.53</v>
      </c>
      <c r="N809" s="403">
        <f t="shared" ref="N809" si="3248">M809+(M809*$D809*$D$2)</f>
        <v>9856.6645099999987</v>
      </c>
      <c r="O809" s="402">
        <v>8220.27</v>
      </c>
      <c r="P809" s="403">
        <f t="shared" ref="P809" si="3249">O809+(O809*$D809*$D$2)</f>
        <v>10415.08209</v>
      </c>
      <c r="Q809" s="402">
        <v>7844.18</v>
      </c>
      <c r="R809" s="403">
        <f t="shared" si="3101"/>
        <v>9938.5760599999994</v>
      </c>
    </row>
    <row r="810" spans="1:18" x14ac:dyDescent="0.25">
      <c r="A810" s="404" t="s">
        <v>1603</v>
      </c>
      <c r="B810" s="404" t="s">
        <v>3357</v>
      </c>
      <c r="C810" s="404" t="s">
        <v>505</v>
      </c>
      <c r="D810" s="406">
        <v>1</v>
      </c>
      <c r="E810" s="404">
        <v>14362.64</v>
      </c>
      <c r="F810" s="405">
        <f t="shared" si="3096"/>
        <v>18197.46488</v>
      </c>
      <c r="G810" s="404">
        <v>13189.37</v>
      </c>
      <c r="H810" s="405">
        <f t="shared" si="3096"/>
        <v>16710.931790000002</v>
      </c>
      <c r="I810" s="404">
        <v>15077.77</v>
      </c>
      <c r="J810" s="405">
        <f t="shared" ref="J810" si="3250">I810+(I810*$D810*$D$2)</f>
        <v>19103.534589999999</v>
      </c>
      <c r="K810" s="404">
        <v>13319.97</v>
      </c>
      <c r="L810" s="405">
        <f t="shared" ref="L810" si="3251">K810+(K810*$D810*$D$2)</f>
        <v>16876.401989999998</v>
      </c>
      <c r="M810" s="404">
        <v>13232.09</v>
      </c>
      <c r="N810" s="405">
        <f t="shared" ref="N810" si="3252">M810+(M810*$D810*$D$2)</f>
        <v>16765.05803</v>
      </c>
      <c r="O810" s="404">
        <v>13930.45</v>
      </c>
      <c r="P810" s="405">
        <f t="shared" ref="P810" si="3253">O810+(O810*$D810*$D$2)</f>
        <v>17649.880150000001</v>
      </c>
      <c r="Q810" s="404">
        <v>13319.97</v>
      </c>
      <c r="R810" s="405">
        <f t="shared" si="3101"/>
        <v>16876.401989999998</v>
      </c>
    </row>
    <row r="811" spans="1:18" x14ac:dyDescent="0.25">
      <c r="A811" s="402" t="s">
        <v>1604</v>
      </c>
      <c r="B811" s="402" t="s">
        <v>3358</v>
      </c>
      <c r="C811" s="402" t="s">
        <v>505</v>
      </c>
      <c r="D811" s="406">
        <v>1</v>
      </c>
      <c r="E811" s="402">
        <v>19791.189999999999</v>
      </c>
      <c r="F811" s="403">
        <f t="shared" si="3096"/>
        <v>25075.437729999998</v>
      </c>
      <c r="G811" s="402">
        <v>18159.62</v>
      </c>
      <c r="H811" s="403">
        <f t="shared" si="3096"/>
        <v>23008.238539999998</v>
      </c>
      <c r="I811" s="402">
        <v>20807.8</v>
      </c>
      <c r="J811" s="403">
        <f t="shared" ref="J811" si="3254">I811+(I811*$D811*$D$2)</f>
        <v>26363.482599999999</v>
      </c>
      <c r="K811" s="402">
        <v>18381.82</v>
      </c>
      <c r="L811" s="403">
        <f t="shared" ref="L811" si="3255">K811+(K811*$D811*$D$2)</f>
        <v>23289.765940000001</v>
      </c>
      <c r="M811" s="402">
        <v>18254.04</v>
      </c>
      <c r="N811" s="403">
        <f t="shared" ref="N811" si="3256">M811+(M811*$D811*$D$2)</f>
        <v>23127.86868</v>
      </c>
      <c r="O811" s="402">
        <v>19164.13</v>
      </c>
      <c r="P811" s="403">
        <f t="shared" ref="P811" si="3257">O811+(O811*$D811*$D$2)</f>
        <v>24280.952710000001</v>
      </c>
      <c r="Q811" s="402">
        <v>18381.82</v>
      </c>
      <c r="R811" s="403">
        <f t="shared" si="3101"/>
        <v>23289.765940000001</v>
      </c>
    </row>
    <row r="812" spans="1:18" x14ac:dyDescent="0.25">
      <c r="A812" s="404" t="s">
        <v>1605</v>
      </c>
      <c r="B812" s="404" t="s">
        <v>3359</v>
      </c>
      <c r="C812" s="404" t="s">
        <v>505</v>
      </c>
      <c r="D812" s="406">
        <v>1</v>
      </c>
      <c r="E812" s="404">
        <v>30484.84</v>
      </c>
      <c r="F812" s="405">
        <f t="shared" si="3096"/>
        <v>38624.292280000001</v>
      </c>
      <c r="G812" s="404">
        <v>27931.17</v>
      </c>
      <c r="H812" s="405">
        <f t="shared" si="3096"/>
        <v>35388.792389999995</v>
      </c>
      <c r="I812" s="404">
        <v>32012.83</v>
      </c>
      <c r="J812" s="405">
        <f t="shared" ref="J812" si="3258">I812+(I812*$D812*$D$2)</f>
        <v>40560.25561</v>
      </c>
      <c r="K812" s="404">
        <v>28304.97</v>
      </c>
      <c r="L812" s="405">
        <f t="shared" ref="L812" si="3259">K812+(K812*$D812*$D$2)</f>
        <v>35862.396990000001</v>
      </c>
      <c r="M812" s="404">
        <v>28131.62</v>
      </c>
      <c r="N812" s="405">
        <f t="shared" ref="N812" si="3260">M812+(M812*$D812*$D$2)</f>
        <v>35642.762539999996</v>
      </c>
      <c r="O812" s="404">
        <v>29563.18</v>
      </c>
      <c r="P812" s="405">
        <f t="shared" ref="P812" si="3261">O812+(O812*$D812*$D$2)</f>
        <v>37456.549060000005</v>
      </c>
      <c r="Q812" s="404">
        <v>28304.97</v>
      </c>
      <c r="R812" s="405">
        <f t="shared" si="3101"/>
        <v>35862.396990000001</v>
      </c>
    </row>
    <row r="813" spans="1:18" x14ac:dyDescent="0.25">
      <c r="A813" s="402" t="s">
        <v>1606</v>
      </c>
      <c r="B813" s="402" t="s">
        <v>3360</v>
      </c>
      <c r="C813" s="402" t="s">
        <v>505</v>
      </c>
      <c r="D813" s="406">
        <v>1</v>
      </c>
      <c r="E813" s="402">
        <v>11484.25</v>
      </c>
      <c r="F813" s="403">
        <f t="shared" si="3096"/>
        <v>14550.544750000001</v>
      </c>
      <c r="G813" s="402">
        <v>10575.9</v>
      </c>
      <c r="H813" s="403">
        <f t="shared" si="3096"/>
        <v>13399.665300000001</v>
      </c>
      <c r="I813" s="402">
        <v>12070.14</v>
      </c>
      <c r="J813" s="403">
        <f t="shared" ref="J813" si="3262">I813+(I813*$D813*$D$2)</f>
        <v>15292.86738</v>
      </c>
      <c r="K813" s="402">
        <v>10655.58</v>
      </c>
      <c r="L813" s="403">
        <f t="shared" ref="L813" si="3263">K813+(K813*$D813*$D$2)</f>
        <v>13500.619860000001</v>
      </c>
      <c r="M813" s="402">
        <v>10572.55</v>
      </c>
      <c r="N813" s="403">
        <f t="shared" ref="N813" si="3264">M813+(M813*$D813*$D$2)</f>
        <v>13395.420849999999</v>
      </c>
      <c r="O813" s="402">
        <v>11118.38</v>
      </c>
      <c r="P813" s="403">
        <f t="shared" ref="P813" si="3265">O813+(O813*$D813*$D$2)</f>
        <v>14086.98746</v>
      </c>
      <c r="Q813" s="402">
        <v>10655.58</v>
      </c>
      <c r="R813" s="403">
        <f t="shared" si="3101"/>
        <v>13500.619860000001</v>
      </c>
    </row>
    <row r="814" spans="1:18" x14ac:dyDescent="0.25">
      <c r="A814" s="404" t="s">
        <v>1607</v>
      </c>
      <c r="B814" s="404" t="s">
        <v>3361</v>
      </c>
      <c r="C814" s="404" t="s">
        <v>505</v>
      </c>
      <c r="D814" s="406">
        <v>1</v>
      </c>
      <c r="E814" s="404">
        <v>18401.89</v>
      </c>
      <c r="F814" s="405">
        <f t="shared" si="3096"/>
        <v>23315.194629999998</v>
      </c>
      <c r="G814" s="404">
        <v>16877.72</v>
      </c>
      <c r="H814" s="405">
        <f t="shared" si="3096"/>
        <v>21384.071240000001</v>
      </c>
      <c r="I814" s="404">
        <v>19338.53</v>
      </c>
      <c r="J814" s="405">
        <f t="shared" ref="J814" si="3266">I814+(I814*$D814*$D$2)</f>
        <v>24501.917509999999</v>
      </c>
      <c r="K814" s="404">
        <v>17072.95</v>
      </c>
      <c r="L814" s="405">
        <f t="shared" ref="L814" si="3267">K814+(K814*$D814*$D$2)</f>
        <v>21631.427650000001</v>
      </c>
      <c r="M814" s="404">
        <v>16958.64</v>
      </c>
      <c r="N814" s="405">
        <f t="shared" ref="N814" si="3268">M814+(M814*$D814*$D$2)</f>
        <v>21486.596879999997</v>
      </c>
      <c r="O814" s="404">
        <v>17834.22</v>
      </c>
      <c r="P814" s="405">
        <f t="shared" ref="P814" si="3269">O814+(O814*$D814*$D$2)</f>
        <v>22595.956740000001</v>
      </c>
      <c r="Q814" s="404">
        <v>17072.95</v>
      </c>
      <c r="R814" s="405">
        <f t="shared" si="3101"/>
        <v>21631.427650000001</v>
      </c>
    </row>
    <row r="815" spans="1:18" x14ac:dyDescent="0.25">
      <c r="A815" s="402" t="s">
        <v>1608</v>
      </c>
      <c r="B815" s="402" t="s">
        <v>3362</v>
      </c>
      <c r="C815" s="402" t="s">
        <v>505</v>
      </c>
      <c r="D815" s="406">
        <v>1</v>
      </c>
      <c r="E815" s="402">
        <v>26562.63</v>
      </c>
      <c r="F815" s="403">
        <f t="shared" si="3096"/>
        <v>33654.852210000005</v>
      </c>
      <c r="G815" s="402">
        <v>24375.07</v>
      </c>
      <c r="H815" s="403">
        <f t="shared" si="3096"/>
        <v>30883.21369</v>
      </c>
      <c r="I815" s="402">
        <v>27904.92</v>
      </c>
      <c r="J815" s="403">
        <f t="shared" ref="J815" si="3270">I815+(I815*$D815*$D$2)</f>
        <v>35355.533639999994</v>
      </c>
      <c r="K815" s="402">
        <v>24660.26</v>
      </c>
      <c r="L815" s="403">
        <f t="shared" ref="L815" si="3271">K815+(K815*$D815*$D$2)</f>
        <v>31244.549419999999</v>
      </c>
      <c r="M815" s="402">
        <v>24495.77</v>
      </c>
      <c r="N815" s="403">
        <f t="shared" ref="N815" si="3272">M815+(M815*$D815*$D$2)</f>
        <v>31036.140590000003</v>
      </c>
      <c r="O815" s="402">
        <v>25742.55</v>
      </c>
      <c r="P815" s="403">
        <f t="shared" ref="P815" si="3273">O815+(O815*$D815*$D$2)</f>
        <v>32615.810850000002</v>
      </c>
      <c r="Q815" s="402">
        <v>24660.26</v>
      </c>
      <c r="R815" s="403">
        <f t="shared" si="3101"/>
        <v>31244.549419999999</v>
      </c>
    </row>
    <row r="816" spans="1:18" x14ac:dyDescent="0.25">
      <c r="A816" s="404" t="s">
        <v>1609</v>
      </c>
      <c r="B816" s="404" t="s">
        <v>3363</v>
      </c>
      <c r="C816" s="404" t="s">
        <v>505</v>
      </c>
      <c r="D816" s="406">
        <v>1</v>
      </c>
      <c r="E816" s="404">
        <v>38789.949999999997</v>
      </c>
      <c r="F816" s="405">
        <f t="shared" si="3096"/>
        <v>49146.866649999996</v>
      </c>
      <c r="G816" s="404">
        <v>35531.18</v>
      </c>
      <c r="H816" s="405">
        <f t="shared" si="3096"/>
        <v>45018.005060000003</v>
      </c>
      <c r="I816" s="404">
        <v>40770.720000000001</v>
      </c>
      <c r="J816" s="405">
        <f t="shared" ref="J816" si="3274">I816+(I816*$D816*$D$2)</f>
        <v>51656.502240000002</v>
      </c>
      <c r="K816" s="404">
        <v>36030.230000000003</v>
      </c>
      <c r="L816" s="405">
        <f t="shared" ref="L816" si="3275">K816+(K816*$D816*$D$2)</f>
        <v>45650.301410000007</v>
      </c>
      <c r="M816" s="404">
        <v>35799.79</v>
      </c>
      <c r="N816" s="405">
        <f t="shared" ref="N816" si="3276">M816+(M816*$D816*$D$2)</f>
        <v>45358.333930000001</v>
      </c>
      <c r="O816" s="404">
        <v>37584.29</v>
      </c>
      <c r="P816" s="405">
        <f t="shared" ref="P816" si="3277">O816+(O816*$D816*$D$2)</f>
        <v>47619.295429999998</v>
      </c>
      <c r="Q816" s="404">
        <v>36030.230000000003</v>
      </c>
      <c r="R816" s="405">
        <f t="shared" si="3101"/>
        <v>45650.301410000007</v>
      </c>
    </row>
    <row r="817" spans="1:18" x14ac:dyDescent="0.25">
      <c r="A817" s="402" t="s">
        <v>1610</v>
      </c>
      <c r="B817" s="402" t="s">
        <v>3364</v>
      </c>
      <c r="C817" s="402" t="s">
        <v>505</v>
      </c>
      <c r="D817" s="406">
        <v>1</v>
      </c>
      <c r="E817" s="402">
        <v>8060.07</v>
      </c>
      <c r="F817" s="403">
        <f t="shared" si="3096"/>
        <v>10212.108689999999</v>
      </c>
      <c r="G817" s="402">
        <v>7613.2</v>
      </c>
      <c r="H817" s="403">
        <f t="shared" si="3096"/>
        <v>9645.9243999999999</v>
      </c>
      <c r="I817" s="402">
        <v>8710.9699999999993</v>
      </c>
      <c r="J817" s="403">
        <f t="shared" ref="J817" si="3278">I817+(I817*$D817*$D$2)</f>
        <v>11036.798989999999</v>
      </c>
      <c r="K817" s="402">
        <v>7810.93</v>
      </c>
      <c r="L817" s="403">
        <f t="shared" ref="L817" si="3279">K817+(K817*$D817*$D$2)</f>
        <v>9896.4483099999998</v>
      </c>
      <c r="M817" s="402">
        <v>7344.03</v>
      </c>
      <c r="N817" s="403">
        <f t="shared" ref="N817" si="3280">M817+(M817*$D817*$D$2)</f>
        <v>9304.8860100000002</v>
      </c>
      <c r="O817" s="402">
        <v>7723.92</v>
      </c>
      <c r="P817" s="403">
        <f t="shared" ref="P817" si="3281">O817+(O817*$D817*$D$2)</f>
        <v>9786.2066400000003</v>
      </c>
      <c r="Q817" s="402">
        <v>7810.93</v>
      </c>
      <c r="R817" s="403">
        <f t="shared" si="3101"/>
        <v>9896.4483099999998</v>
      </c>
    </row>
    <row r="818" spans="1:18" x14ac:dyDescent="0.25">
      <c r="A818" s="404" t="s">
        <v>1611</v>
      </c>
      <c r="B818" s="404" t="s">
        <v>3365</v>
      </c>
      <c r="C818" s="404" t="s">
        <v>505</v>
      </c>
      <c r="D818" s="406">
        <v>1</v>
      </c>
      <c r="E818" s="404">
        <v>12526.41</v>
      </c>
      <c r="F818" s="405">
        <f t="shared" si="3096"/>
        <v>15870.96147</v>
      </c>
      <c r="G818" s="404">
        <v>11834.13</v>
      </c>
      <c r="H818" s="405">
        <f t="shared" si="3096"/>
        <v>14993.842709999999</v>
      </c>
      <c r="I818" s="404">
        <v>13533.79</v>
      </c>
      <c r="J818" s="405">
        <f t="shared" ref="J818" si="3282">I818+(I818*$D818*$D$2)</f>
        <v>17147.31193</v>
      </c>
      <c r="K818" s="404">
        <v>12177.38</v>
      </c>
      <c r="L818" s="405">
        <f t="shared" ref="L818" si="3283">K818+(K818*$D818*$D$2)</f>
        <v>15428.740459999999</v>
      </c>
      <c r="M818" s="404">
        <v>11417.91</v>
      </c>
      <c r="N818" s="405">
        <f t="shared" ref="N818" si="3284">M818+(M818*$D818*$D$2)</f>
        <v>14466.491969999999</v>
      </c>
      <c r="O818" s="404">
        <v>12029.74</v>
      </c>
      <c r="P818" s="405">
        <f t="shared" ref="P818" si="3285">O818+(O818*$D818*$D$2)</f>
        <v>15241.68058</v>
      </c>
      <c r="Q818" s="404">
        <v>12177.38</v>
      </c>
      <c r="R818" s="405">
        <f t="shared" si="3101"/>
        <v>15428.740459999999</v>
      </c>
    </row>
    <row r="819" spans="1:18" x14ac:dyDescent="0.25">
      <c r="A819" s="402" t="s">
        <v>1612</v>
      </c>
      <c r="B819" s="402" t="s">
        <v>3366</v>
      </c>
      <c r="C819" s="402" t="s">
        <v>505</v>
      </c>
      <c r="D819" s="406">
        <v>1</v>
      </c>
      <c r="E819" s="402">
        <v>17598.25</v>
      </c>
      <c r="F819" s="403">
        <f t="shared" si="3096"/>
        <v>22296.982749999999</v>
      </c>
      <c r="G819" s="402">
        <v>16616.48</v>
      </c>
      <c r="H819" s="403">
        <f t="shared" si="3096"/>
        <v>21053.080159999998</v>
      </c>
      <c r="I819" s="402">
        <v>19017.63</v>
      </c>
      <c r="J819" s="403">
        <f t="shared" ref="J819" si="3286">I819+(I819*$D819*$D$2)</f>
        <v>24095.337210000002</v>
      </c>
      <c r="K819" s="402">
        <v>17132.37</v>
      </c>
      <c r="L819" s="403">
        <f t="shared" ref="L819" si="3287">K819+(K819*$D819*$D$2)</f>
        <v>21706.712789999998</v>
      </c>
      <c r="M819" s="402">
        <v>16042.7</v>
      </c>
      <c r="N819" s="403">
        <f t="shared" ref="N819" si="3288">M819+(M819*$D819*$D$2)</f>
        <v>20326.100900000001</v>
      </c>
      <c r="O819" s="402">
        <v>16914.05</v>
      </c>
      <c r="P819" s="403">
        <f t="shared" ref="P819" si="3289">O819+(O819*$D819*$D$2)</f>
        <v>21430.101349999997</v>
      </c>
      <c r="Q819" s="402">
        <v>17132.37</v>
      </c>
      <c r="R819" s="403">
        <f t="shared" si="3101"/>
        <v>21706.712789999998</v>
      </c>
    </row>
    <row r="820" spans="1:18" x14ac:dyDescent="0.25">
      <c r="A820" s="404" t="s">
        <v>1613</v>
      </c>
      <c r="B820" s="404" t="s">
        <v>3367</v>
      </c>
      <c r="C820" s="404" t="s">
        <v>505</v>
      </c>
      <c r="D820" s="406">
        <v>1</v>
      </c>
      <c r="E820" s="404">
        <v>25687.17</v>
      </c>
      <c r="F820" s="405">
        <f t="shared" si="3096"/>
        <v>32545.644389999998</v>
      </c>
      <c r="G820" s="404">
        <v>24196.06</v>
      </c>
      <c r="H820" s="405">
        <f t="shared" si="3096"/>
        <v>30656.408020000003</v>
      </c>
      <c r="I820" s="404">
        <v>27761.75</v>
      </c>
      <c r="J820" s="405">
        <f t="shared" ref="J820" si="3290">I820+(I820*$D820*$D$2)</f>
        <v>35174.13725</v>
      </c>
      <c r="K820" s="404">
        <v>25008.5</v>
      </c>
      <c r="L820" s="405">
        <f t="shared" ref="L820" si="3291">K820+(K820*$D820*$D$2)</f>
        <v>31685.769500000002</v>
      </c>
      <c r="M820" s="404">
        <v>23434.38</v>
      </c>
      <c r="N820" s="405">
        <f t="shared" ref="N820" si="3292">M820+(M820*$D820*$D$2)</f>
        <v>29691.35946</v>
      </c>
      <c r="O820" s="404">
        <v>24695.119999999999</v>
      </c>
      <c r="P820" s="405">
        <f t="shared" ref="P820" si="3293">O820+(O820*$D820*$D$2)</f>
        <v>31288.71704</v>
      </c>
      <c r="Q820" s="404">
        <v>25008.5</v>
      </c>
      <c r="R820" s="405">
        <f t="shared" si="3101"/>
        <v>31685.769500000002</v>
      </c>
    </row>
    <row r="821" spans="1:18" x14ac:dyDescent="0.25">
      <c r="A821" s="402" t="s">
        <v>1614</v>
      </c>
      <c r="B821" s="402" t="s">
        <v>3368</v>
      </c>
      <c r="C821" s="402" t="s">
        <v>505</v>
      </c>
      <c r="D821" s="406">
        <v>1</v>
      </c>
      <c r="E821" s="402">
        <v>8857.73</v>
      </c>
      <c r="F821" s="403">
        <f t="shared" si="3096"/>
        <v>11222.743909999999</v>
      </c>
      <c r="G821" s="402">
        <v>8360.77</v>
      </c>
      <c r="H821" s="403">
        <f t="shared" si="3096"/>
        <v>10593.095590000001</v>
      </c>
      <c r="I821" s="402">
        <v>9569.92</v>
      </c>
      <c r="J821" s="403">
        <f t="shared" ref="J821" si="3294">I821+(I821*$D821*$D$2)</f>
        <v>12125.08864</v>
      </c>
      <c r="K821" s="402">
        <v>8577.68</v>
      </c>
      <c r="L821" s="403">
        <f t="shared" ref="L821" si="3295">K821+(K821*$D821*$D$2)</f>
        <v>10867.92056</v>
      </c>
      <c r="M821" s="402">
        <v>8074.18</v>
      </c>
      <c r="N821" s="403">
        <f t="shared" ref="N821" si="3296">M821+(M821*$D821*$D$2)</f>
        <v>10229.986060000001</v>
      </c>
      <c r="O821" s="402">
        <v>8489.1200000000008</v>
      </c>
      <c r="P821" s="403">
        <f t="shared" ref="P821" si="3297">O821+(O821*$D821*$D$2)</f>
        <v>10755.715040000001</v>
      </c>
      <c r="Q821" s="402">
        <v>8577.68</v>
      </c>
      <c r="R821" s="403">
        <f t="shared" si="3101"/>
        <v>10867.92056</v>
      </c>
    </row>
    <row r="822" spans="1:18" x14ac:dyDescent="0.25">
      <c r="A822" s="404" t="s">
        <v>1615</v>
      </c>
      <c r="B822" s="404" t="s">
        <v>3369</v>
      </c>
      <c r="C822" s="404" t="s">
        <v>505</v>
      </c>
      <c r="D822" s="406">
        <v>1</v>
      </c>
      <c r="E822" s="404">
        <v>13833.76</v>
      </c>
      <c r="F822" s="405">
        <f t="shared" si="3096"/>
        <v>17527.373920000002</v>
      </c>
      <c r="G822" s="404">
        <v>13046.34</v>
      </c>
      <c r="H822" s="405">
        <f t="shared" si="3096"/>
        <v>16529.712780000002</v>
      </c>
      <c r="I822" s="404">
        <v>14947.79</v>
      </c>
      <c r="J822" s="405">
        <f t="shared" ref="J822" si="3298">I822+(I822*$D822*$D$2)</f>
        <v>18938.84993</v>
      </c>
      <c r="K822" s="404">
        <v>13429.43</v>
      </c>
      <c r="L822" s="405">
        <f t="shared" ref="L822" si="3299">K822+(K822*$D822*$D$2)</f>
        <v>17015.087810000001</v>
      </c>
      <c r="M822" s="404">
        <v>12613.59</v>
      </c>
      <c r="N822" s="405">
        <f t="shared" ref="N822" si="3300">M822+(M822*$D822*$D$2)</f>
        <v>15981.418530000001</v>
      </c>
      <c r="O822" s="404">
        <v>13279.05</v>
      </c>
      <c r="P822" s="405">
        <f t="shared" ref="P822" si="3301">O822+(O822*$D822*$D$2)</f>
        <v>16824.556349999999</v>
      </c>
      <c r="Q822" s="404">
        <v>13429.43</v>
      </c>
      <c r="R822" s="405">
        <f t="shared" si="3101"/>
        <v>17015.087810000001</v>
      </c>
    </row>
    <row r="823" spans="1:18" x14ac:dyDescent="0.25">
      <c r="A823" s="402" t="s">
        <v>1616</v>
      </c>
      <c r="B823" s="402" t="s">
        <v>3370</v>
      </c>
      <c r="C823" s="402" t="s">
        <v>505</v>
      </c>
      <c r="D823" s="406">
        <v>1</v>
      </c>
      <c r="E823" s="402">
        <v>19032.53</v>
      </c>
      <c r="F823" s="403">
        <f t="shared" si="3096"/>
        <v>24114.215509999998</v>
      </c>
      <c r="G823" s="402">
        <v>17955.080000000002</v>
      </c>
      <c r="H823" s="403">
        <f t="shared" si="3096"/>
        <v>22749.086360000001</v>
      </c>
      <c r="I823" s="402">
        <v>20554.68</v>
      </c>
      <c r="J823" s="403">
        <f t="shared" ref="J823" si="3302">I823+(I823*$D823*$D$2)</f>
        <v>26042.779560000003</v>
      </c>
      <c r="K823" s="402">
        <v>18486.400000000001</v>
      </c>
      <c r="L823" s="403">
        <f t="shared" ref="L823" si="3303">K823+(K823*$D823*$D$2)</f>
        <v>23422.268800000002</v>
      </c>
      <c r="M823" s="402">
        <v>17361.53</v>
      </c>
      <c r="N823" s="403">
        <f t="shared" ref="N823" si="3304">M823+(M823*$D823*$D$2)</f>
        <v>21997.058509999999</v>
      </c>
      <c r="O823" s="402">
        <v>18280.21</v>
      </c>
      <c r="P823" s="403">
        <f t="shared" ref="P823" si="3305">O823+(O823*$D823*$D$2)</f>
        <v>23161.02607</v>
      </c>
      <c r="Q823" s="402">
        <v>18486.400000000001</v>
      </c>
      <c r="R823" s="403">
        <f t="shared" si="3101"/>
        <v>23422.268800000002</v>
      </c>
    </row>
    <row r="824" spans="1:18" x14ac:dyDescent="0.25">
      <c r="A824" s="404" t="s">
        <v>1617</v>
      </c>
      <c r="B824" s="404" t="s">
        <v>3371</v>
      </c>
      <c r="C824" s="404" t="s">
        <v>505</v>
      </c>
      <c r="D824" s="406">
        <v>1</v>
      </c>
      <c r="E824" s="404">
        <v>27682.27</v>
      </c>
      <c r="F824" s="405">
        <f t="shared" si="3096"/>
        <v>35073.436090000003</v>
      </c>
      <c r="G824" s="404">
        <v>26051.59</v>
      </c>
      <c r="H824" s="405">
        <f t="shared" si="3096"/>
        <v>33007.364529999999</v>
      </c>
      <c r="I824" s="404">
        <v>29897.47</v>
      </c>
      <c r="J824" s="405">
        <f t="shared" ref="J824" si="3306">I824+(I824*$D824*$D$2)</f>
        <v>37880.094490000003</v>
      </c>
      <c r="K824" s="404">
        <v>26884.9</v>
      </c>
      <c r="L824" s="405">
        <f t="shared" ref="L824" si="3307">K824+(K824*$D824*$D$2)</f>
        <v>34063.168300000005</v>
      </c>
      <c r="M824" s="404">
        <v>25272.720000000001</v>
      </c>
      <c r="N824" s="405">
        <f t="shared" ref="N824" si="3308">M824+(M824*$D824*$D$2)</f>
        <v>32020.536240000001</v>
      </c>
      <c r="O824" s="404">
        <v>26593.13</v>
      </c>
      <c r="P824" s="405">
        <f t="shared" ref="P824" si="3309">O824+(O824*$D824*$D$2)</f>
        <v>33693.495710000003</v>
      </c>
      <c r="Q824" s="404">
        <v>26884.9</v>
      </c>
      <c r="R824" s="405">
        <f t="shared" si="3101"/>
        <v>34063.168300000005</v>
      </c>
    </row>
    <row r="825" spans="1:18" x14ac:dyDescent="0.25">
      <c r="A825" s="402" t="s">
        <v>1618</v>
      </c>
      <c r="B825" s="402" t="s">
        <v>3372</v>
      </c>
      <c r="C825" s="402" t="s">
        <v>505</v>
      </c>
      <c r="D825" s="406">
        <v>1</v>
      </c>
      <c r="E825" s="402">
        <v>8771.39</v>
      </c>
      <c r="F825" s="403">
        <f t="shared" si="3096"/>
        <v>11113.351129999999</v>
      </c>
      <c r="G825" s="402">
        <v>8431.85</v>
      </c>
      <c r="H825" s="403">
        <f t="shared" si="3096"/>
        <v>10683.15395</v>
      </c>
      <c r="I825" s="402">
        <v>9419.08</v>
      </c>
      <c r="J825" s="403">
        <f t="shared" ref="J825" si="3310">I825+(I825*$D825*$D$2)</f>
        <v>11933.97436</v>
      </c>
      <c r="K825" s="402">
        <v>8544.48</v>
      </c>
      <c r="L825" s="403">
        <f t="shared" ref="L825" si="3311">K825+(K825*$D825*$D$2)</f>
        <v>10825.856159999999</v>
      </c>
      <c r="M825" s="402">
        <v>7985.29</v>
      </c>
      <c r="N825" s="403">
        <f t="shared" ref="N825" si="3312">M825+(M825*$D825*$D$2)</f>
        <v>10117.362430000001</v>
      </c>
      <c r="O825" s="402">
        <v>8441</v>
      </c>
      <c r="P825" s="403">
        <f t="shared" ref="P825" si="3313">O825+(O825*$D825*$D$2)</f>
        <v>10694.746999999999</v>
      </c>
      <c r="Q825" s="402">
        <v>8544.48</v>
      </c>
      <c r="R825" s="403">
        <f t="shared" si="3101"/>
        <v>10825.856159999999</v>
      </c>
    </row>
    <row r="826" spans="1:18" x14ac:dyDescent="0.25">
      <c r="A826" s="404" t="s">
        <v>1619</v>
      </c>
      <c r="B826" s="404" t="s">
        <v>3373</v>
      </c>
      <c r="C826" s="404" t="s">
        <v>505</v>
      </c>
      <c r="D826" s="406">
        <v>1</v>
      </c>
      <c r="E826" s="404">
        <v>14885.21</v>
      </c>
      <c r="F826" s="405">
        <f t="shared" si="3096"/>
        <v>18859.56107</v>
      </c>
      <c r="G826" s="404">
        <v>14034.57</v>
      </c>
      <c r="H826" s="405">
        <f t="shared" si="3096"/>
        <v>17781.800190000002</v>
      </c>
      <c r="I826" s="404">
        <v>16094.43</v>
      </c>
      <c r="J826" s="405">
        <f t="shared" ref="J826" si="3314">I826+(I826*$D826*$D$2)</f>
        <v>20391.642810000001</v>
      </c>
      <c r="K826" s="404">
        <v>14455.45</v>
      </c>
      <c r="L826" s="405">
        <f t="shared" ref="L826" si="3315">K826+(K826*$D826*$D$2)</f>
        <v>18315.05515</v>
      </c>
      <c r="M826" s="404">
        <v>13565.73</v>
      </c>
      <c r="N826" s="405">
        <f t="shared" ref="N826" si="3316">M826+(M826*$D826*$D$2)</f>
        <v>17187.779910000001</v>
      </c>
      <c r="O826" s="404">
        <v>14288.36</v>
      </c>
      <c r="P826" s="405">
        <f t="shared" ref="P826" si="3317">O826+(O826*$D826*$D$2)</f>
        <v>18103.35212</v>
      </c>
      <c r="Q826" s="404">
        <v>14455.45</v>
      </c>
      <c r="R826" s="405">
        <f t="shared" si="3101"/>
        <v>18315.05515</v>
      </c>
    </row>
    <row r="827" spans="1:18" x14ac:dyDescent="0.25">
      <c r="A827" s="402" t="s">
        <v>1620</v>
      </c>
      <c r="B827" s="402" t="s">
        <v>3374</v>
      </c>
      <c r="C827" s="402" t="s">
        <v>505</v>
      </c>
      <c r="D827" s="406">
        <v>1</v>
      </c>
      <c r="E827" s="402">
        <v>20445.689999999999</v>
      </c>
      <c r="F827" s="403">
        <f t="shared" si="3096"/>
        <v>25904.68923</v>
      </c>
      <c r="G827" s="402">
        <v>19219.59</v>
      </c>
      <c r="H827" s="403">
        <f t="shared" si="3096"/>
        <v>24351.220529999999</v>
      </c>
      <c r="I827" s="402">
        <v>22082.34</v>
      </c>
      <c r="J827" s="403">
        <f t="shared" ref="J827" si="3318">I827+(I827*$D827*$D$2)</f>
        <v>27978.324780000003</v>
      </c>
      <c r="K827" s="402">
        <v>19805.86</v>
      </c>
      <c r="L827" s="403">
        <f t="shared" ref="L827" si="3319">K827+(K827*$D827*$D$2)</f>
        <v>25094.02462</v>
      </c>
      <c r="M827" s="402">
        <v>18672.38</v>
      </c>
      <c r="N827" s="403">
        <f t="shared" ref="N827" si="3320">M827+(M827*$D827*$D$2)</f>
        <v>23657.905460000002</v>
      </c>
      <c r="O827" s="402">
        <v>19612.95</v>
      </c>
      <c r="P827" s="403">
        <f t="shared" ref="P827" si="3321">O827+(O827*$D827*$D$2)</f>
        <v>24849.607650000002</v>
      </c>
      <c r="Q827" s="402">
        <v>19805.86</v>
      </c>
      <c r="R827" s="403">
        <f t="shared" si="3101"/>
        <v>25094.02462</v>
      </c>
    </row>
    <row r="828" spans="1:18" x14ac:dyDescent="0.25">
      <c r="A828" s="404" t="s">
        <v>1621</v>
      </c>
      <c r="B828" s="404" t="s">
        <v>3375</v>
      </c>
      <c r="C828" s="404" t="s">
        <v>505</v>
      </c>
      <c r="D828" s="406">
        <v>1</v>
      </c>
      <c r="E828" s="404">
        <v>31545.24</v>
      </c>
      <c r="F828" s="405">
        <f t="shared" si="3096"/>
        <v>39967.819080000001</v>
      </c>
      <c r="G828" s="404">
        <v>29646.01</v>
      </c>
      <c r="H828" s="405">
        <f t="shared" si="3096"/>
        <v>37561.49467</v>
      </c>
      <c r="I828" s="404">
        <v>34075.599999999999</v>
      </c>
      <c r="J828" s="405">
        <f t="shared" ref="J828" si="3322">I828+(I828*$D828*$D$2)</f>
        <v>43173.785199999998</v>
      </c>
      <c r="K828" s="404">
        <v>30608.71</v>
      </c>
      <c r="L828" s="405">
        <f t="shared" ref="L828" si="3323">K828+(K828*$D828*$D$2)</f>
        <v>38781.235569999997</v>
      </c>
      <c r="M828" s="404">
        <v>28808.560000000001</v>
      </c>
      <c r="N828" s="405">
        <f t="shared" ref="N828" si="3324">M828+(M828*$D828*$D$2)</f>
        <v>36500.445520000001</v>
      </c>
      <c r="O828" s="404">
        <v>30289.34</v>
      </c>
      <c r="P828" s="405">
        <f t="shared" ref="P828" si="3325">O828+(O828*$D828*$D$2)</f>
        <v>38376.593780000003</v>
      </c>
      <c r="Q828" s="404">
        <v>30608.71</v>
      </c>
      <c r="R828" s="405">
        <f t="shared" si="3101"/>
        <v>38781.235569999997</v>
      </c>
    </row>
    <row r="829" spans="1:18" x14ac:dyDescent="0.25">
      <c r="A829" s="402" t="s">
        <v>1622</v>
      </c>
      <c r="B829" s="402" t="s">
        <v>3376</v>
      </c>
      <c r="C829" s="402" t="s">
        <v>505</v>
      </c>
      <c r="D829" s="406">
        <v>1</v>
      </c>
      <c r="E829" s="402">
        <v>11878.52</v>
      </c>
      <c r="F829" s="403">
        <f t="shared" si="3096"/>
        <v>15050.084840000001</v>
      </c>
      <c r="G829" s="402">
        <v>11213.99</v>
      </c>
      <c r="H829" s="403">
        <f t="shared" si="3096"/>
        <v>14208.125329999999</v>
      </c>
      <c r="I829" s="402">
        <v>12837.54</v>
      </c>
      <c r="J829" s="403">
        <f t="shared" ref="J829" si="3326">I829+(I829*$D829*$D$2)</f>
        <v>16265.163180000001</v>
      </c>
      <c r="K829" s="402">
        <v>11512.81</v>
      </c>
      <c r="L829" s="403">
        <f t="shared" ref="L829" si="3327">K829+(K829*$D829*$D$2)</f>
        <v>14586.73027</v>
      </c>
      <c r="M829" s="402">
        <v>10824.4</v>
      </c>
      <c r="N829" s="403">
        <f t="shared" ref="N829" si="3328">M829+(M829*$D829*$D$2)</f>
        <v>13714.514800000001</v>
      </c>
      <c r="O829" s="402">
        <v>11388.57</v>
      </c>
      <c r="P829" s="403">
        <f t="shared" ref="P829" si="3329">O829+(O829*$D829*$D$2)</f>
        <v>14429.31819</v>
      </c>
      <c r="Q829" s="402">
        <v>11512.81</v>
      </c>
      <c r="R829" s="403">
        <f t="shared" si="3101"/>
        <v>14586.73027</v>
      </c>
    </row>
    <row r="830" spans="1:18" x14ac:dyDescent="0.25">
      <c r="A830" s="404" t="s">
        <v>1623</v>
      </c>
      <c r="B830" s="404" t="s">
        <v>3377</v>
      </c>
      <c r="C830" s="404" t="s">
        <v>505</v>
      </c>
      <c r="D830" s="406">
        <v>1</v>
      </c>
      <c r="E830" s="404">
        <v>19050.21</v>
      </c>
      <c r="F830" s="405">
        <f t="shared" si="3096"/>
        <v>24136.61607</v>
      </c>
      <c r="G830" s="404">
        <v>17926.310000000001</v>
      </c>
      <c r="H830" s="405">
        <f t="shared" si="3096"/>
        <v>22712.634770000001</v>
      </c>
      <c r="I830" s="404">
        <v>20599.830000000002</v>
      </c>
      <c r="J830" s="405">
        <f t="shared" ref="J830" si="3330">I830+(I830*$D830*$D$2)</f>
        <v>26099.984610000003</v>
      </c>
      <c r="K830" s="404">
        <v>18481.650000000001</v>
      </c>
      <c r="L830" s="405">
        <f t="shared" ref="L830" si="3331">K830+(K830*$D830*$D$2)</f>
        <v>23416.250550000004</v>
      </c>
      <c r="M830" s="404">
        <v>17372.57</v>
      </c>
      <c r="N830" s="405">
        <f t="shared" ref="N830" si="3332">M830+(M830*$D830*$D$2)</f>
        <v>22011.046190000001</v>
      </c>
      <c r="O830" s="404">
        <v>18278.25</v>
      </c>
      <c r="P830" s="405">
        <f t="shared" ref="P830" si="3333">O830+(O830*$D830*$D$2)</f>
        <v>23158.542750000001</v>
      </c>
      <c r="Q830" s="404">
        <v>18481.650000000001</v>
      </c>
      <c r="R830" s="405">
        <f t="shared" si="3101"/>
        <v>23416.250550000004</v>
      </c>
    </row>
    <row r="831" spans="1:18" x14ac:dyDescent="0.25">
      <c r="A831" s="402" t="s">
        <v>1624</v>
      </c>
      <c r="B831" s="402" t="s">
        <v>3378</v>
      </c>
      <c r="C831" s="402" t="s">
        <v>505</v>
      </c>
      <c r="D831" s="406">
        <v>1</v>
      </c>
      <c r="E831" s="402">
        <v>27475.439999999999</v>
      </c>
      <c r="F831" s="403">
        <f t="shared" si="3096"/>
        <v>34811.38248</v>
      </c>
      <c r="G831" s="402">
        <v>25853.16</v>
      </c>
      <c r="H831" s="403">
        <f t="shared" si="3096"/>
        <v>32755.953720000001</v>
      </c>
      <c r="I831" s="402">
        <v>29682.28</v>
      </c>
      <c r="J831" s="403">
        <f t="shared" ref="J831" si="3334">I831+(I831*$D831*$D$2)</f>
        <v>37607.448759999999</v>
      </c>
      <c r="K831" s="402">
        <v>26646.03</v>
      </c>
      <c r="L831" s="403">
        <f t="shared" ref="L831" si="3335">K831+(K831*$D831*$D$2)</f>
        <v>33760.52001</v>
      </c>
      <c r="M831" s="402">
        <v>25079.13</v>
      </c>
      <c r="N831" s="403">
        <f t="shared" ref="N831" si="3336">M831+(M831*$D831*$D$2)</f>
        <v>31775.257710000002</v>
      </c>
      <c r="O831" s="402">
        <v>26368.42</v>
      </c>
      <c r="P831" s="403">
        <f t="shared" ref="P831" si="3337">O831+(O831*$D831*$D$2)</f>
        <v>33408.788139999997</v>
      </c>
      <c r="Q831" s="402">
        <v>26646.03</v>
      </c>
      <c r="R831" s="403">
        <f t="shared" si="3101"/>
        <v>33760.52001</v>
      </c>
    </row>
    <row r="832" spans="1:18" x14ac:dyDescent="0.25">
      <c r="A832" s="404" t="s">
        <v>1625</v>
      </c>
      <c r="B832" s="404" t="s">
        <v>3379</v>
      </c>
      <c r="C832" s="404" t="s">
        <v>505</v>
      </c>
      <c r="D832" s="406">
        <v>1</v>
      </c>
      <c r="E832" s="404">
        <v>40090.120000000003</v>
      </c>
      <c r="F832" s="405">
        <f t="shared" si="3096"/>
        <v>50794.18204</v>
      </c>
      <c r="G832" s="404">
        <v>37634.639999999999</v>
      </c>
      <c r="H832" s="405">
        <f t="shared" si="3096"/>
        <v>47683.088879999996</v>
      </c>
      <c r="I832" s="404">
        <v>43300.68</v>
      </c>
      <c r="J832" s="405">
        <f t="shared" ref="J832" si="3338">I832+(I832*$D832*$D$2)</f>
        <v>54861.961560000003</v>
      </c>
      <c r="K832" s="404">
        <v>38856.1</v>
      </c>
      <c r="L832" s="405">
        <f t="shared" ref="L832" si="3339">K832+(K832*$D832*$D$2)</f>
        <v>49230.678699999997</v>
      </c>
      <c r="M832" s="404">
        <v>36630.080000000002</v>
      </c>
      <c r="N832" s="405">
        <f t="shared" ref="N832" si="3340">M832+(M832*$D832*$D$2)</f>
        <v>46410.311360000007</v>
      </c>
      <c r="O832" s="404">
        <v>38475</v>
      </c>
      <c r="P832" s="405">
        <f t="shared" ref="P832" si="3341">O832+(O832*$D832*$D$2)</f>
        <v>48747.824999999997</v>
      </c>
      <c r="Q832" s="404">
        <v>38856.1</v>
      </c>
      <c r="R832" s="405">
        <f t="shared" si="3101"/>
        <v>49230.678699999997</v>
      </c>
    </row>
    <row r="833" spans="1:18" x14ac:dyDescent="0.25">
      <c r="A833" s="402" t="s">
        <v>1626</v>
      </c>
      <c r="B833" s="402" t="s">
        <v>3380</v>
      </c>
      <c r="C833" s="402" t="s">
        <v>23</v>
      </c>
      <c r="D833" s="406">
        <v>1</v>
      </c>
      <c r="E833" s="402">
        <v>2924.25</v>
      </c>
      <c r="F833" s="403">
        <f t="shared" si="3096"/>
        <v>3705.02475</v>
      </c>
      <c r="G833" s="402">
        <v>2656.87</v>
      </c>
      <c r="H833" s="403">
        <f t="shared" si="3096"/>
        <v>3366.2542899999999</v>
      </c>
      <c r="I833" s="402">
        <v>3050.23</v>
      </c>
      <c r="J833" s="403">
        <f t="shared" ref="J833" si="3342">I833+(I833*$D833*$D$2)</f>
        <v>3864.6414100000002</v>
      </c>
      <c r="K833" s="402">
        <v>2729.2</v>
      </c>
      <c r="L833" s="403">
        <f t="shared" ref="L833" si="3343">K833+(K833*$D833*$D$2)</f>
        <v>3457.8963999999996</v>
      </c>
      <c r="M833" s="402">
        <v>2718.56</v>
      </c>
      <c r="N833" s="403">
        <f t="shared" ref="N833" si="3344">M833+(M833*$D833*$D$2)</f>
        <v>3444.41552</v>
      </c>
      <c r="O833" s="402">
        <v>2857.01</v>
      </c>
      <c r="P833" s="403">
        <f t="shared" ref="P833" si="3345">O833+(O833*$D833*$D$2)</f>
        <v>3619.8316700000005</v>
      </c>
      <c r="Q833" s="402">
        <v>2729.2</v>
      </c>
      <c r="R833" s="403">
        <f t="shared" si="3101"/>
        <v>3457.8963999999996</v>
      </c>
    </row>
    <row r="834" spans="1:18" x14ac:dyDescent="0.25">
      <c r="A834" s="404" t="s">
        <v>1627</v>
      </c>
      <c r="B834" s="404" t="s">
        <v>3381</v>
      </c>
      <c r="C834" s="404" t="s">
        <v>23</v>
      </c>
      <c r="D834" s="406">
        <v>1</v>
      </c>
      <c r="E834" s="404">
        <v>4324.72</v>
      </c>
      <c r="F834" s="405">
        <f t="shared" si="3096"/>
        <v>5479.4202400000004</v>
      </c>
      <c r="G834" s="404">
        <v>3925.98</v>
      </c>
      <c r="H834" s="405">
        <f t="shared" si="3096"/>
        <v>4974.21666</v>
      </c>
      <c r="I834" s="404">
        <v>4522.6899999999996</v>
      </c>
      <c r="J834" s="405">
        <f t="shared" ref="J834" si="3346">I834+(I834*$D834*$D$2)</f>
        <v>5730.2482299999992</v>
      </c>
      <c r="K834" s="404">
        <v>4043.9</v>
      </c>
      <c r="L834" s="405">
        <f t="shared" ref="L834" si="3347">K834+(K834*$D834*$D$2)</f>
        <v>5123.6213000000007</v>
      </c>
      <c r="M834" s="404">
        <v>4022.99</v>
      </c>
      <c r="N834" s="405">
        <f t="shared" ref="N834" si="3348">M834+(M834*$D834*$D$2)</f>
        <v>5097.1283299999996</v>
      </c>
      <c r="O834" s="404">
        <v>4214.45</v>
      </c>
      <c r="P834" s="405">
        <f t="shared" ref="P834" si="3349">O834+(O834*$D834*$D$2)</f>
        <v>5339.7081500000004</v>
      </c>
      <c r="Q834" s="404">
        <v>4043.9</v>
      </c>
      <c r="R834" s="405">
        <f t="shared" si="3101"/>
        <v>5123.6213000000007</v>
      </c>
    </row>
    <row r="835" spans="1:18" x14ac:dyDescent="0.25">
      <c r="A835" s="402" t="s">
        <v>1628</v>
      </c>
      <c r="B835" s="402" t="s">
        <v>3382</v>
      </c>
      <c r="C835" s="402" t="s">
        <v>23</v>
      </c>
      <c r="D835" s="406">
        <v>1</v>
      </c>
      <c r="E835" s="402">
        <v>5922.01</v>
      </c>
      <c r="F835" s="403">
        <f t="shared" si="3096"/>
        <v>7503.18667</v>
      </c>
      <c r="G835" s="402">
        <v>5370.13</v>
      </c>
      <c r="H835" s="403">
        <f t="shared" si="3096"/>
        <v>6803.95471</v>
      </c>
      <c r="I835" s="402">
        <v>6200.34</v>
      </c>
      <c r="J835" s="403">
        <f t="shared" ref="J835" si="3350">I835+(I835*$D835*$D$2)</f>
        <v>7855.8307800000002</v>
      </c>
      <c r="K835" s="402">
        <v>5543.55</v>
      </c>
      <c r="L835" s="403">
        <f t="shared" ref="L835" si="3351">K835+(K835*$D835*$D$2)</f>
        <v>7023.67785</v>
      </c>
      <c r="M835" s="402">
        <v>5511.63</v>
      </c>
      <c r="N835" s="403">
        <f t="shared" ref="N835" si="3352">M835+(M835*$D835*$D$2)</f>
        <v>6983.2352100000007</v>
      </c>
      <c r="O835" s="402">
        <v>5765.04</v>
      </c>
      <c r="P835" s="403">
        <f t="shared" ref="P835" si="3353">O835+(O835*$D835*$D$2)</f>
        <v>7304.3056799999995</v>
      </c>
      <c r="Q835" s="402">
        <v>5543.55</v>
      </c>
      <c r="R835" s="403">
        <f t="shared" si="3101"/>
        <v>7023.67785</v>
      </c>
    </row>
    <row r="836" spans="1:18" x14ac:dyDescent="0.25">
      <c r="A836" s="404" t="s">
        <v>1629</v>
      </c>
      <c r="B836" s="404" t="s">
        <v>3383</v>
      </c>
      <c r="C836" s="404" t="s">
        <v>23</v>
      </c>
      <c r="D836" s="406">
        <v>1</v>
      </c>
      <c r="E836" s="404">
        <v>7555.98</v>
      </c>
      <c r="F836" s="405">
        <f t="shared" ref="F836:H899" si="3354">E836+(E836*$D836*$D$2)</f>
        <v>9573.4266599999992</v>
      </c>
      <c r="G836" s="404">
        <v>6821.54</v>
      </c>
      <c r="H836" s="405">
        <f t="shared" si="3354"/>
        <v>8642.8911800000005</v>
      </c>
      <c r="I836" s="404">
        <v>7890.93</v>
      </c>
      <c r="J836" s="405">
        <f t="shared" ref="J836" si="3355">I836+(I836*$D836*$D$2)</f>
        <v>9997.8083100000003</v>
      </c>
      <c r="K836" s="404">
        <v>7065.9</v>
      </c>
      <c r="L836" s="405">
        <f t="shared" ref="L836" si="3356">K836+(K836*$D836*$D$2)</f>
        <v>8952.4952999999987</v>
      </c>
      <c r="M836" s="404">
        <v>7036.61</v>
      </c>
      <c r="N836" s="405">
        <f t="shared" ref="N836" si="3357">M836+(M836*$D836*$D$2)</f>
        <v>8915.3848699999999</v>
      </c>
      <c r="O836" s="404">
        <v>7383.38</v>
      </c>
      <c r="P836" s="405">
        <f t="shared" ref="P836" si="3358">O836+(O836*$D836*$D$2)</f>
        <v>9354.7424599999995</v>
      </c>
      <c r="Q836" s="404">
        <v>7065.9</v>
      </c>
      <c r="R836" s="405">
        <f t="shared" ref="R836:R899" si="3359">L836</f>
        <v>8952.4952999999987</v>
      </c>
    </row>
    <row r="837" spans="1:18" x14ac:dyDescent="0.25">
      <c r="A837" s="402" t="s">
        <v>1630</v>
      </c>
      <c r="B837" s="402" t="s">
        <v>3384</v>
      </c>
      <c r="C837" s="402" t="s">
        <v>23</v>
      </c>
      <c r="D837" s="406">
        <v>1</v>
      </c>
      <c r="E837" s="402">
        <v>2644.61</v>
      </c>
      <c r="F837" s="403">
        <f t="shared" si="3354"/>
        <v>3350.7208700000001</v>
      </c>
      <c r="G837" s="402">
        <v>2386.0300000000002</v>
      </c>
      <c r="H837" s="403">
        <f t="shared" si="3354"/>
        <v>3023.1000100000001</v>
      </c>
      <c r="I837" s="402">
        <v>2758.31</v>
      </c>
      <c r="J837" s="403">
        <f t="shared" ref="J837" si="3360">I837+(I837*$D837*$D$2)</f>
        <v>3494.7787699999999</v>
      </c>
      <c r="K837" s="402">
        <v>2464.59</v>
      </c>
      <c r="L837" s="403">
        <f t="shared" ref="L837" si="3361">K837+(K837*$D837*$D$2)</f>
        <v>3122.6355300000005</v>
      </c>
      <c r="M837" s="402">
        <v>2458.71</v>
      </c>
      <c r="N837" s="403">
        <f t="shared" ref="N837" si="3362">M837+(M837*$D837*$D$2)</f>
        <v>3115.1855700000001</v>
      </c>
      <c r="O837" s="402">
        <v>2589.64</v>
      </c>
      <c r="P837" s="403">
        <f t="shared" ref="P837" si="3363">O837+(O837*$D837*$D$2)</f>
        <v>3281.0738799999999</v>
      </c>
      <c r="Q837" s="402">
        <v>2464.59</v>
      </c>
      <c r="R837" s="403">
        <f t="shared" si="3359"/>
        <v>3122.6355300000005</v>
      </c>
    </row>
    <row r="838" spans="1:18" x14ac:dyDescent="0.25">
      <c r="A838" s="404" t="s">
        <v>1631</v>
      </c>
      <c r="B838" s="404" t="s">
        <v>3385</v>
      </c>
      <c r="C838" s="404" t="s">
        <v>23</v>
      </c>
      <c r="D838" s="406">
        <v>1</v>
      </c>
      <c r="E838" s="404">
        <v>3886.07</v>
      </c>
      <c r="F838" s="405">
        <f t="shared" si="3354"/>
        <v>4923.6506900000004</v>
      </c>
      <c r="G838" s="404">
        <v>3519.71</v>
      </c>
      <c r="H838" s="405">
        <f t="shared" si="3354"/>
        <v>4459.4725699999999</v>
      </c>
      <c r="I838" s="404">
        <v>4054.73</v>
      </c>
      <c r="J838" s="405">
        <f t="shared" ref="J838" si="3364">I838+(I838*$D838*$D$2)</f>
        <v>5137.3429100000003</v>
      </c>
      <c r="K838" s="404">
        <v>3631.09</v>
      </c>
      <c r="L838" s="405">
        <f t="shared" ref="L838" si="3365">K838+(K838*$D838*$D$2)</f>
        <v>4600.5910300000005</v>
      </c>
      <c r="M838" s="404">
        <v>3616.28</v>
      </c>
      <c r="N838" s="405">
        <f t="shared" ref="N838" si="3366">M838+(M838*$D838*$D$2)</f>
        <v>4581.8267599999999</v>
      </c>
      <c r="O838" s="404">
        <v>3798.1</v>
      </c>
      <c r="P838" s="405">
        <f t="shared" ref="P838" si="3367">O838+(O838*$D838*$D$2)</f>
        <v>4812.1926999999996</v>
      </c>
      <c r="Q838" s="404">
        <v>3631.09</v>
      </c>
      <c r="R838" s="405">
        <f t="shared" si="3359"/>
        <v>4600.5910300000005</v>
      </c>
    </row>
    <row r="839" spans="1:18" x14ac:dyDescent="0.25">
      <c r="A839" s="402" t="s">
        <v>1632</v>
      </c>
      <c r="B839" s="402" t="s">
        <v>3386</v>
      </c>
      <c r="C839" s="402" t="s">
        <v>23</v>
      </c>
      <c r="D839" s="406">
        <v>1</v>
      </c>
      <c r="E839" s="402">
        <v>5203.76</v>
      </c>
      <c r="F839" s="403">
        <f t="shared" si="3354"/>
        <v>6593.1639200000009</v>
      </c>
      <c r="G839" s="402">
        <v>4710.22</v>
      </c>
      <c r="H839" s="403">
        <f t="shared" si="3354"/>
        <v>5967.8487400000004</v>
      </c>
      <c r="I839" s="402">
        <v>5431.17</v>
      </c>
      <c r="J839" s="403">
        <f t="shared" ref="J839" si="3368">I839+(I839*$D839*$D$2)</f>
        <v>6881.2923900000005</v>
      </c>
      <c r="K839" s="402">
        <v>4868.34</v>
      </c>
      <c r="L839" s="403">
        <f t="shared" ref="L839" si="3369">K839+(K839*$D839*$D$2)</f>
        <v>6168.18678</v>
      </c>
      <c r="M839" s="402">
        <v>4846.03</v>
      </c>
      <c r="N839" s="403">
        <f t="shared" ref="N839" si="3370">M839+(M839*$D839*$D$2)</f>
        <v>6139.9200099999998</v>
      </c>
      <c r="O839" s="402">
        <v>5084.25</v>
      </c>
      <c r="P839" s="403">
        <f t="shared" ref="P839" si="3371">O839+(O839*$D839*$D$2)</f>
        <v>6441.7447499999998</v>
      </c>
      <c r="Q839" s="402">
        <v>4868.34</v>
      </c>
      <c r="R839" s="403">
        <f t="shared" si="3359"/>
        <v>6168.18678</v>
      </c>
    </row>
    <row r="840" spans="1:18" x14ac:dyDescent="0.25">
      <c r="A840" s="404" t="s">
        <v>1633</v>
      </c>
      <c r="B840" s="404" t="s">
        <v>3387</v>
      </c>
      <c r="C840" s="404" t="s">
        <v>23</v>
      </c>
      <c r="D840" s="406">
        <v>1</v>
      </c>
      <c r="E840" s="404">
        <v>7166.91</v>
      </c>
      <c r="F840" s="405">
        <f t="shared" si="3354"/>
        <v>9080.4749699999993</v>
      </c>
      <c r="G840" s="404">
        <v>6444.72</v>
      </c>
      <c r="H840" s="405">
        <f t="shared" si="3354"/>
        <v>8165.4602400000003</v>
      </c>
      <c r="I840" s="404">
        <v>7484.79</v>
      </c>
      <c r="J840" s="405">
        <f t="shared" ref="J840" si="3372">I840+(I840*$D840*$D$2)</f>
        <v>9483.2289299999993</v>
      </c>
      <c r="K840" s="404">
        <v>6697.76</v>
      </c>
      <c r="L840" s="405">
        <f t="shared" ref="L840" si="3373">K840+(K840*$D840*$D$2)</f>
        <v>8486.0619200000001</v>
      </c>
      <c r="M840" s="404">
        <v>6675.08</v>
      </c>
      <c r="N840" s="405">
        <f t="shared" ref="N840" si="3374">M840+(M840*$D840*$D$2)</f>
        <v>8457.3263599999991</v>
      </c>
      <c r="O840" s="404">
        <v>7011.38</v>
      </c>
      <c r="P840" s="405">
        <f t="shared" ref="P840" si="3375">O840+(O840*$D840*$D$2)</f>
        <v>8883.4184600000008</v>
      </c>
      <c r="Q840" s="404">
        <v>6697.76</v>
      </c>
      <c r="R840" s="405">
        <f t="shared" si="3359"/>
        <v>8486.0619200000001</v>
      </c>
    </row>
    <row r="841" spans="1:18" x14ac:dyDescent="0.25">
      <c r="A841" s="402" t="s">
        <v>1634</v>
      </c>
      <c r="B841" s="402" t="s">
        <v>3388</v>
      </c>
      <c r="C841" s="402" t="s">
        <v>23</v>
      </c>
      <c r="D841" s="406">
        <v>1</v>
      </c>
      <c r="E841" s="402">
        <v>2869.54</v>
      </c>
      <c r="F841" s="403">
        <f t="shared" si="3354"/>
        <v>3635.7071799999999</v>
      </c>
      <c r="G841" s="402">
        <v>2603.88</v>
      </c>
      <c r="H841" s="403">
        <f t="shared" si="3354"/>
        <v>3299.1159600000001</v>
      </c>
      <c r="I841" s="402">
        <v>2993.11</v>
      </c>
      <c r="J841" s="403">
        <f t="shared" ref="J841" si="3376">I841+(I841*$D841*$D$2)</f>
        <v>3792.2703700000002</v>
      </c>
      <c r="K841" s="402">
        <v>2677.43</v>
      </c>
      <c r="L841" s="403">
        <f t="shared" ref="L841" si="3377">K841+(K841*$D841*$D$2)</f>
        <v>3392.3038099999999</v>
      </c>
      <c r="M841" s="402">
        <v>2667.72</v>
      </c>
      <c r="N841" s="403">
        <f t="shared" ref="N841" si="3378">M841+(M841*$D841*$D$2)</f>
        <v>3380.0012399999996</v>
      </c>
      <c r="O841" s="402">
        <v>2804.7</v>
      </c>
      <c r="P841" s="403">
        <f t="shared" ref="P841" si="3379">O841+(O841*$D841*$D$2)</f>
        <v>3553.5549000000001</v>
      </c>
      <c r="Q841" s="402">
        <v>2677.43</v>
      </c>
      <c r="R841" s="403">
        <f t="shared" si="3359"/>
        <v>3392.3038099999999</v>
      </c>
    </row>
    <row r="842" spans="1:18" x14ac:dyDescent="0.25">
      <c r="A842" s="404" t="s">
        <v>1635</v>
      </c>
      <c r="B842" s="404" t="s">
        <v>3389</v>
      </c>
      <c r="C842" s="404" t="s">
        <v>23</v>
      </c>
      <c r="D842" s="406">
        <v>1</v>
      </c>
      <c r="E842" s="404">
        <v>4497.08</v>
      </c>
      <c r="F842" s="405">
        <f t="shared" si="3354"/>
        <v>5697.8003600000002</v>
      </c>
      <c r="G842" s="404">
        <v>4082.4</v>
      </c>
      <c r="H842" s="405">
        <f t="shared" si="3354"/>
        <v>5172.4008000000003</v>
      </c>
      <c r="I842" s="404">
        <v>4708.3500000000004</v>
      </c>
      <c r="J842" s="405">
        <f t="shared" ref="J842" si="3380">I842+(I842*$D842*$D$2)</f>
        <v>5965.4794500000007</v>
      </c>
      <c r="K842" s="404">
        <v>4205.67</v>
      </c>
      <c r="L842" s="405">
        <f t="shared" ref="L842" si="3381">K842+(K842*$D842*$D$2)</f>
        <v>5328.5838899999999</v>
      </c>
      <c r="M842" s="404">
        <v>4182.59</v>
      </c>
      <c r="N842" s="405">
        <f t="shared" ref="N842" si="3382">M842+(M842*$D842*$D$2)</f>
        <v>5299.3415299999997</v>
      </c>
      <c r="O842" s="404">
        <v>4377.4799999999996</v>
      </c>
      <c r="P842" s="405">
        <f t="shared" ref="P842" si="3383">O842+(O842*$D842*$D$2)</f>
        <v>5546.2671599999994</v>
      </c>
      <c r="Q842" s="404">
        <v>4205.67</v>
      </c>
      <c r="R842" s="405">
        <f t="shared" si="3359"/>
        <v>5328.5838899999999</v>
      </c>
    </row>
    <row r="843" spans="1:18" x14ac:dyDescent="0.25">
      <c r="A843" s="402" t="s">
        <v>1636</v>
      </c>
      <c r="B843" s="402" t="s">
        <v>3390</v>
      </c>
      <c r="C843" s="402" t="s">
        <v>23</v>
      </c>
      <c r="D843" s="406">
        <v>1</v>
      </c>
      <c r="E843" s="402">
        <v>6054.62</v>
      </c>
      <c r="F843" s="403">
        <f t="shared" si="3354"/>
        <v>7671.2035400000004</v>
      </c>
      <c r="G843" s="402">
        <v>5464.63</v>
      </c>
      <c r="H843" s="403">
        <f t="shared" si="3354"/>
        <v>6923.6862099999998</v>
      </c>
      <c r="I843" s="402">
        <v>6321.86</v>
      </c>
      <c r="J843" s="403">
        <f t="shared" ref="J843" si="3384">I843+(I843*$D843*$D$2)</f>
        <v>8009.7966199999992</v>
      </c>
      <c r="K843" s="402">
        <v>5654.28</v>
      </c>
      <c r="L843" s="403">
        <f t="shared" ref="L843" si="3385">K843+(K843*$D843*$D$2)</f>
        <v>7163.9727599999997</v>
      </c>
      <c r="M843" s="402">
        <v>5634.53</v>
      </c>
      <c r="N843" s="403">
        <f t="shared" ref="N843" si="3386">M843+(M843*$D843*$D$2)</f>
        <v>7138.9495099999995</v>
      </c>
      <c r="O843" s="402">
        <v>5919.16</v>
      </c>
      <c r="P843" s="403">
        <f t="shared" ref="P843" si="3387">O843+(O843*$D843*$D$2)</f>
        <v>7499.5757199999998</v>
      </c>
      <c r="Q843" s="402">
        <v>5654.28</v>
      </c>
      <c r="R843" s="403">
        <f t="shared" si="3359"/>
        <v>7163.9727599999997</v>
      </c>
    </row>
    <row r="844" spans="1:18" x14ac:dyDescent="0.25">
      <c r="A844" s="404" t="s">
        <v>1637</v>
      </c>
      <c r="B844" s="404" t="s">
        <v>3391</v>
      </c>
      <c r="C844" s="404" t="s">
        <v>23</v>
      </c>
      <c r="D844" s="406">
        <v>1</v>
      </c>
      <c r="E844" s="404">
        <v>8299.0300000000007</v>
      </c>
      <c r="F844" s="405">
        <f t="shared" si="3354"/>
        <v>10514.871010000001</v>
      </c>
      <c r="G844" s="404">
        <v>7457.07</v>
      </c>
      <c r="H844" s="405">
        <f t="shared" si="3354"/>
        <v>9448.1076900000007</v>
      </c>
      <c r="I844" s="404">
        <v>8669.66</v>
      </c>
      <c r="J844" s="405">
        <f t="shared" ref="J844" si="3388">I844+(I844*$D844*$D$2)</f>
        <v>10984.459220000001</v>
      </c>
      <c r="K844" s="404">
        <v>7745.83</v>
      </c>
      <c r="L844" s="405">
        <f t="shared" ref="L844" si="3389">K844+(K844*$D844*$D$2)</f>
        <v>9813.9666099999995</v>
      </c>
      <c r="M844" s="404">
        <v>7724.46</v>
      </c>
      <c r="N844" s="405">
        <f t="shared" ref="N844" si="3390">M844+(M844*$D844*$D$2)</f>
        <v>9786.8908200000005</v>
      </c>
      <c r="O844" s="404">
        <v>8119.6</v>
      </c>
      <c r="P844" s="405">
        <f t="shared" ref="P844" si="3391">O844+(O844*$D844*$D$2)</f>
        <v>10287.533200000002</v>
      </c>
      <c r="Q844" s="404">
        <v>7745.83</v>
      </c>
      <c r="R844" s="405">
        <f t="shared" si="3359"/>
        <v>9813.9666099999995</v>
      </c>
    </row>
    <row r="845" spans="1:18" x14ac:dyDescent="0.25">
      <c r="A845" s="402" t="s">
        <v>1638</v>
      </c>
      <c r="B845" s="402" t="s">
        <v>3392</v>
      </c>
      <c r="C845" s="402" t="s">
        <v>23</v>
      </c>
      <c r="D845" s="406">
        <v>1</v>
      </c>
      <c r="E845" s="402">
        <v>3114.48</v>
      </c>
      <c r="F845" s="403">
        <f t="shared" si="3354"/>
        <v>3946.0461599999999</v>
      </c>
      <c r="G845" s="402">
        <v>2830.92</v>
      </c>
      <c r="H845" s="403">
        <f t="shared" si="3354"/>
        <v>3586.7756400000003</v>
      </c>
      <c r="I845" s="402">
        <v>3254.28</v>
      </c>
      <c r="J845" s="403">
        <f t="shared" ref="J845" si="3392">I845+(I845*$D845*$D$2)</f>
        <v>4123.1727600000004</v>
      </c>
      <c r="K845" s="402">
        <v>2907.99</v>
      </c>
      <c r="L845" s="403">
        <f t="shared" ref="L845" si="3393">K845+(K845*$D845*$D$2)</f>
        <v>3684.4233299999996</v>
      </c>
      <c r="M845" s="402">
        <v>2894.88</v>
      </c>
      <c r="N845" s="403">
        <f t="shared" ref="N845" si="3394">M845+(M845*$D845*$D$2)</f>
        <v>3667.8129600000002</v>
      </c>
      <c r="O845" s="402">
        <v>3037.25</v>
      </c>
      <c r="P845" s="403">
        <f t="shared" ref="P845" si="3395">O845+(O845*$D845*$D$2)</f>
        <v>3848.1957499999999</v>
      </c>
      <c r="Q845" s="402">
        <v>2907.99</v>
      </c>
      <c r="R845" s="403">
        <f t="shared" si="3359"/>
        <v>3684.4233299999996</v>
      </c>
    </row>
    <row r="846" spans="1:18" x14ac:dyDescent="0.25">
      <c r="A846" s="404" t="s">
        <v>1639</v>
      </c>
      <c r="B846" s="404" t="s">
        <v>3393</v>
      </c>
      <c r="C846" s="404" t="s">
        <v>23</v>
      </c>
      <c r="D846" s="406">
        <v>1</v>
      </c>
      <c r="E846" s="404">
        <v>4948.71</v>
      </c>
      <c r="F846" s="405">
        <f t="shared" si="3354"/>
        <v>6270.0155699999996</v>
      </c>
      <c r="G846" s="404">
        <v>4482.82</v>
      </c>
      <c r="H846" s="405">
        <f t="shared" si="3354"/>
        <v>5679.7329399999999</v>
      </c>
      <c r="I846" s="404">
        <v>5166.32</v>
      </c>
      <c r="J846" s="405">
        <f t="shared" ref="J846" si="3396">I846+(I846*$D846*$D$2)</f>
        <v>6545.7274399999997</v>
      </c>
      <c r="K846" s="404">
        <v>4618.34</v>
      </c>
      <c r="L846" s="405">
        <f t="shared" ref="L846" si="3397">K846+(K846*$D846*$D$2)</f>
        <v>5851.43678</v>
      </c>
      <c r="M846" s="404">
        <v>4601.6499999999996</v>
      </c>
      <c r="N846" s="405">
        <f t="shared" ref="N846" si="3398">M846+(M846*$D846*$D$2)</f>
        <v>5830.2905499999997</v>
      </c>
      <c r="O846" s="404">
        <v>4834.45</v>
      </c>
      <c r="P846" s="405">
        <f t="shared" ref="P846" si="3399">O846+(O846*$D846*$D$2)</f>
        <v>6125.2481499999994</v>
      </c>
      <c r="Q846" s="404">
        <v>4618.34</v>
      </c>
      <c r="R846" s="405">
        <f t="shared" si="3359"/>
        <v>5851.43678</v>
      </c>
    </row>
    <row r="847" spans="1:18" x14ac:dyDescent="0.25">
      <c r="A847" s="402" t="s">
        <v>1640</v>
      </c>
      <c r="B847" s="402" t="s">
        <v>3394</v>
      </c>
      <c r="C847" s="402" t="s">
        <v>23</v>
      </c>
      <c r="D847" s="406">
        <v>1</v>
      </c>
      <c r="E847" s="402">
        <v>6935.27</v>
      </c>
      <c r="F847" s="403">
        <f t="shared" si="3354"/>
        <v>8786.9870900000005</v>
      </c>
      <c r="G847" s="402">
        <v>6277.94</v>
      </c>
      <c r="H847" s="403">
        <f t="shared" si="3354"/>
        <v>7954.1499800000001</v>
      </c>
      <c r="I847" s="402">
        <v>7262.66</v>
      </c>
      <c r="J847" s="403">
        <f t="shared" ref="J847" si="3400">I847+(I847*$D847*$D$2)</f>
        <v>9201.790219999999</v>
      </c>
      <c r="K847" s="402">
        <v>6482.66</v>
      </c>
      <c r="L847" s="403">
        <f t="shared" ref="L847" si="3401">K847+(K847*$D847*$D$2)</f>
        <v>8213.5302200000006</v>
      </c>
      <c r="M847" s="402">
        <v>6450.83</v>
      </c>
      <c r="N847" s="403">
        <f t="shared" ref="N847" si="3402">M847+(M847*$D847*$D$2)</f>
        <v>8173.2016100000001</v>
      </c>
      <c r="O847" s="402">
        <v>6754.58</v>
      </c>
      <c r="P847" s="403">
        <f t="shared" ref="P847" si="3403">O847+(O847*$D847*$D$2)</f>
        <v>8558.0528599999998</v>
      </c>
      <c r="Q847" s="402">
        <v>6482.66</v>
      </c>
      <c r="R847" s="403">
        <f t="shared" si="3359"/>
        <v>8213.5302200000006</v>
      </c>
    </row>
    <row r="848" spans="1:18" x14ac:dyDescent="0.25">
      <c r="A848" s="404" t="s">
        <v>1641</v>
      </c>
      <c r="B848" s="404" t="s">
        <v>3395</v>
      </c>
      <c r="C848" s="404" t="s">
        <v>23</v>
      </c>
      <c r="D848" s="406">
        <v>1</v>
      </c>
      <c r="E848" s="404">
        <v>9347.2199999999993</v>
      </c>
      <c r="F848" s="405">
        <f t="shared" si="3354"/>
        <v>11842.927739999999</v>
      </c>
      <c r="G848" s="404">
        <v>8449.25</v>
      </c>
      <c r="H848" s="405">
        <f t="shared" si="3354"/>
        <v>10705.19975</v>
      </c>
      <c r="I848" s="404">
        <v>9776.23</v>
      </c>
      <c r="J848" s="405">
        <f t="shared" ref="J848" si="3404">I848+(I848*$D848*$D$2)</f>
        <v>12386.483410000001</v>
      </c>
      <c r="K848" s="404">
        <v>8734.91</v>
      </c>
      <c r="L848" s="405">
        <f t="shared" ref="L848" si="3405">K848+(K848*$D848*$D$2)</f>
        <v>11067.13097</v>
      </c>
      <c r="M848" s="404">
        <v>8697.42</v>
      </c>
      <c r="N848" s="405">
        <f t="shared" ref="N848" si="3406">M848+(M848*$D848*$D$2)</f>
        <v>11019.631140000001</v>
      </c>
      <c r="O848" s="404">
        <v>9118.0499999999993</v>
      </c>
      <c r="P848" s="405">
        <f t="shared" ref="P848" si="3407">O848+(O848*$D848*$D$2)</f>
        <v>11552.56935</v>
      </c>
      <c r="Q848" s="404">
        <v>8734.91</v>
      </c>
      <c r="R848" s="405">
        <f t="shared" si="3359"/>
        <v>11067.13097</v>
      </c>
    </row>
    <row r="849" spans="1:18" x14ac:dyDescent="0.25">
      <c r="A849" s="402" t="s">
        <v>1642</v>
      </c>
      <c r="B849" s="402" t="s">
        <v>3396</v>
      </c>
      <c r="C849" s="402" t="s">
        <v>23</v>
      </c>
      <c r="D849" s="406">
        <v>1</v>
      </c>
      <c r="E849" s="402">
        <v>3516.66</v>
      </c>
      <c r="F849" s="403">
        <f t="shared" si="3354"/>
        <v>4455.6082200000001</v>
      </c>
      <c r="G849" s="402">
        <v>3195.9</v>
      </c>
      <c r="H849" s="403">
        <f t="shared" si="3354"/>
        <v>4049.2053000000001</v>
      </c>
      <c r="I849" s="402">
        <v>3687.49</v>
      </c>
      <c r="J849" s="403">
        <f t="shared" ref="J849" si="3408">I849+(I849*$D849*$D$2)</f>
        <v>4672.0498299999999</v>
      </c>
      <c r="K849" s="402">
        <v>3285.46</v>
      </c>
      <c r="L849" s="403">
        <f t="shared" ref="L849" si="3409">K849+(K849*$D849*$D$2)</f>
        <v>4162.6778199999999</v>
      </c>
      <c r="M849" s="402">
        <v>3267.28</v>
      </c>
      <c r="N849" s="403">
        <f t="shared" ref="N849" si="3410">M849+(M849*$D849*$D$2)</f>
        <v>4139.6437599999999</v>
      </c>
      <c r="O849" s="402">
        <v>3417.66</v>
      </c>
      <c r="P849" s="403">
        <f t="shared" ref="P849" si="3411">O849+(O849*$D849*$D$2)</f>
        <v>4330.1752200000001</v>
      </c>
      <c r="Q849" s="402">
        <v>3285.46</v>
      </c>
      <c r="R849" s="403">
        <f t="shared" si="3359"/>
        <v>4162.6778199999999</v>
      </c>
    </row>
    <row r="850" spans="1:18" x14ac:dyDescent="0.25">
      <c r="A850" s="404" t="s">
        <v>1643</v>
      </c>
      <c r="B850" s="404" t="s">
        <v>3397</v>
      </c>
      <c r="C850" s="404" t="s">
        <v>23</v>
      </c>
      <c r="D850" s="406">
        <v>1</v>
      </c>
      <c r="E850" s="404">
        <v>5698.53</v>
      </c>
      <c r="F850" s="405">
        <f t="shared" si="3354"/>
        <v>7220.0375100000001</v>
      </c>
      <c r="G850" s="404">
        <v>5150.16</v>
      </c>
      <c r="H850" s="405">
        <f t="shared" si="3354"/>
        <v>6525.2527200000004</v>
      </c>
      <c r="I850" s="404">
        <v>5981.07</v>
      </c>
      <c r="J850" s="405">
        <f t="shared" ref="J850" si="3412">I850+(I850*$D850*$D$2)</f>
        <v>7578.0156900000002</v>
      </c>
      <c r="K850" s="404">
        <v>5320.51</v>
      </c>
      <c r="L850" s="405">
        <f t="shared" ref="L850" si="3413">K850+(K850*$D850*$D$2)</f>
        <v>6741.0861700000005</v>
      </c>
      <c r="M850" s="404">
        <v>5295.35</v>
      </c>
      <c r="N850" s="405">
        <f t="shared" ref="N850" si="3414">M850+(M850*$D850*$D$2)</f>
        <v>6709.2084500000001</v>
      </c>
      <c r="O850" s="404">
        <v>5541.55</v>
      </c>
      <c r="P850" s="405">
        <f t="shared" ref="P850" si="3415">O850+(O850*$D850*$D$2)</f>
        <v>7021.1438500000004</v>
      </c>
      <c r="Q850" s="404">
        <v>5320.51</v>
      </c>
      <c r="R850" s="405">
        <f t="shared" si="3359"/>
        <v>6741.0861700000005</v>
      </c>
    </row>
    <row r="851" spans="1:18" x14ac:dyDescent="0.25">
      <c r="A851" s="402" t="s">
        <v>1644</v>
      </c>
      <c r="B851" s="402" t="s">
        <v>3398</v>
      </c>
      <c r="C851" s="402" t="s">
        <v>23</v>
      </c>
      <c r="D851" s="406">
        <v>1</v>
      </c>
      <c r="E851" s="402">
        <v>7804.85</v>
      </c>
      <c r="F851" s="403">
        <f t="shared" si="3354"/>
        <v>9888.7449500000002</v>
      </c>
      <c r="G851" s="402">
        <v>7063.89</v>
      </c>
      <c r="H851" s="403">
        <f t="shared" si="3354"/>
        <v>8949.9486300000008</v>
      </c>
      <c r="I851" s="402">
        <v>8164.39</v>
      </c>
      <c r="J851" s="403">
        <f t="shared" ref="J851" si="3416">I851+(I851*$D851*$D$2)</f>
        <v>10344.28213</v>
      </c>
      <c r="K851" s="402">
        <v>7287.84</v>
      </c>
      <c r="L851" s="403">
        <f t="shared" ref="L851" si="3417">K851+(K851*$D851*$D$2)</f>
        <v>9233.6932799999995</v>
      </c>
      <c r="M851" s="402">
        <v>7257.67</v>
      </c>
      <c r="N851" s="403">
        <f t="shared" ref="N851" si="3418">M851+(M851*$D851*$D$2)</f>
        <v>9195.4678899999999</v>
      </c>
      <c r="O851" s="402">
        <v>7610.71</v>
      </c>
      <c r="P851" s="403">
        <f t="shared" ref="P851" si="3419">O851+(O851*$D851*$D$2)</f>
        <v>9642.7695700000004</v>
      </c>
      <c r="Q851" s="402">
        <v>7287.84</v>
      </c>
      <c r="R851" s="403">
        <f t="shared" si="3359"/>
        <v>9233.6932799999995</v>
      </c>
    </row>
    <row r="852" spans="1:18" x14ac:dyDescent="0.25">
      <c r="A852" s="404" t="s">
        <v>1645</v>
      </c>
      <c r="B852" s="404" t="s">
        <v>3399</v>
      </c>
      <c r="C852" s="404" t="s">
        <v>23</v>
      </c>
      <c r="D852" s="406">
        <v>1</v>
      </c>
      <c r="E852" s="404">
        <v>10389.58</v>
      </c>
      <c r="F852" s="405">
        <f t="shared" si="3354"/>
        <v>13163.59786</v>
      </c>
      <c r="G852" s="404">
        <v>9367.6</v>
      </c>
      <c r="H852" s="405">
        <f t="shared" si="3354"/>
        <v>11868.7492</v>
      </c>
      <c r="I852" s="404">
        <v>10855.83</v>
      </c>
      <c r="J852" s="405">
        <f t="shared" ref="J852" si="3420">I852+(I852*$D852*$D$2)</f>
        <v>13754.33661</v>
      </c>
      <c r="K852" s="404">
        <v>9692.81</v>
      </c>
      <c r="L852" s="405">
        <f t="shared" ref="L852" si="3421">K852+(K852*$D852*$D$2)</f>
        <v>12280.79027</v>
      </c>
      <c r="M852" s="404">
        <v>9663.8799999999992</v>
      </c>
      <c r="N852" s="405">
        <f t="shared" ref="N852" si="3422">M852+(M852*$D852*$D$2)</f>
        <v>12244.13596</v>
      </c>
      <c r="O852" s="404">
        <v>10153.540000000001</v>
      </c>
      <c r="P852" s="405">
        <f t="shared" ref="P852" si="3423">O852+(O852*$D852*$D$2)</f>
        <v>12864.535180000001</v>
      </c>
      <c r="Q852" s="404">
        <v>9692.81</v>
      </c>
      <c r="R852" s="405">
        <f t="shared" si="3359"/>
        <v>12280.79027</v>
      </c>
    </row>
    <row r="853" spans="1:18" x14ac:dyDescent="0.25">
      <c r="A853" s="402" t="s">
        <v>1646</v>
      </c>
      <c r="B853" s="402" t="s">
        <v>3400</v>
      </c>
      <c r="C853" s="402" t="s">
        <v>23</v>
      </c>
      <c r="D853" s="406">
        <v>1</v>
      </c>
      <c r="E853" s="402">
        <v>4120.22</v>
      </c>
      <c r="F853" s="403">
        <f t="shared" si="3354"/>
        <v>5220.3187400000006</v>
      </c>
      <c r="G853" s="402">
        <v>3728.17</v>
      </c>
      <c r="H853" s="403">
        <f t="shared" si="3354"/>
        <v>4723.5913900000005</v>
      </c>
      <c r="I853" s="402">
        <v>4318.5200000000004</v>
      </c>
      <c r="J853" s="403">
        <f t="shared" ref="J853" si="3424">I853+(I853*$D853*$D$2)</f>
        <v>5471.5648400000009</v>
      </c>
      <c r="K853" s="402">
        <v>3841.99</v>
      </c>
      <c r="L853" s="403">
        <f t="shared" ref="L853" si="3425">K853+(K853*$D853*$D$2)</f>
        <v>4867.8013300000002</v>
      </c>
      <c r="M853" s="402">
        <v>3826.64</v>
      </c>
      <c r="N853" s="403">
        <f t="shared" ref="N853" si="3426">M853+(M853*$D853*$D$2)</f>
        <v>4848.3528800000004</v>
      </c>
      <c r="O853" s="402">
        <v>4011.59</v>
      </c>
      <c r="P853" s="403">
        <f t="shared" ref="P853" si="3427">O853+(O853*$D853*$D$2)</f>
        <v>5082.6845300000004</v>
      </c>
      <c r="Q853" s="402">
        <v>3841.99</v>
      </c>
      <c r="R853" s="403">
        <f t="shared" si="3359"/>
        <v>4867.8013300000002</v>
      </c>
    </row>
    <row r="854" spans="1:18" x14ac:dyDescent="0.25">
      <c r="A854" s="404" t="s">
        <v>1647</v>
      </c>
      <c r="B854" s="404" t="s">
        <v>3401</v>
      </c>
      <c r="C854" s="404" t="s">
        <v>23</v>
      </c>
      <c r="D854" s="406">
        <v>1</v>
      </c>
      <c r="E854" s="404">
        <v>6102.38</v>
      </c>
      <c r="F854" s="405">
        <f t="shared" si="3354"/>
        <v>7731.7154600000003</v>
      </c>
      <c r="G854" s="404">
        <v>5517.08</v>
      </c>
      <c r="H854" s="405">
        <f t="shared" si="3354"/>
        <v>6990.1403600000003</v>
      </c>
      <c r="I854" s="404">
        <v>6385.53</v>
      </c>
      <c r="J854" s="405">
        <f t="shared" ref="J854" si="3428">I854+(I854*$D854*$D$2)</f>
        <v>8090.4665100000002</v>
      </c>
      <c r="K854" s="404">
        <v>5690.83</v>
      </c>
      <c r="L854" s="405">
        <f t="shared" ref="L854" si="3429">K854+(K854*$D854*$D$2)</f>
        <v>7210.28161</v>
      </c>
      <c r="M854" s="404">
        <v>5670.78</v>
      </c>
      <c r="N854" s="405">
        <f t="shared" ref="N854" si="3430">M854+(M854*$D854*$D$2)</f>
        <v>7184.8782599999995</v>
      </c>
      <c r="O854" s="404">
        <v>5951.83</v>
      </c>
      <c r="P854" s="405">
        <f t="shared" ref="P854" si="3431">O854+(O854*$D854*$D$2)</f>
        <v>7540.9686099999999</v>
      </c>
      <c r="Q854" s="404">
        <v>5690.83</v>
      </c>
      <c r="R854" s="405">
        <f t="shared" si="3359"/>
        <v>7210.28161</v>
      </c>
    </row>
    <row r="855" spans="1:18" x14ac:dyDescent="0.25">
      <c r="A855" s="402" t="s">
        <v>1648</v>
      </c>
      <c r="B855" s="402" t="s">
        <v>3402</v>
      </c>
      <c r="C855" s="402" t="s">
        <v>23</v>
      </c>
      <c r="D855" s="406">
        <v>1</v>
      </c>
      <c r="E855" s="402">
        <v>8275.35</v>
      </c>
      <c r="F855" s="403">
        <f t="shared" si="3354"/>
        <v>10484.86845</v>
      </c>
      <c r="G855" s="402">
        <v>7477.3</v>
      </c>
      <c r="H855" s="403">
        <f t="shared" si="3354"/>
        <v>9473.7391000000007</v>
      </c>
      <c r="I855" s="402">
        <v>8678.58</v>
      </c>
      <c r="J855" s="403">
        <f t="shared" ref="J855" si="3432">I855+(I855*$D855*$D$2)</f>
        <v>10995.76086</v>
      </c>
      <c r="K855" s="402">
        <v>7727.73</v>
      </c>
      <c r="L855" s="403">
        <f t="shared" ref="L855" si="3433">K855+(K855*$D855*$D$2)</f>
        <v>9791.0339100000001</v>
      </c>
      <c r="M855" s="402">
        <v>7692.63</v>
      </c>
      <c r="N855" s="403">
        <f t="shared" ref="N855" si="3434">M855+(M855*$D855*$D$2)</f>
        <v>9746.5622100000001</v>
      </c>
      <c r="O855" s="402">
        <v>8053.48</v>
      </c>
      <c r="P855" s="403">
        <f t="shared" ref="P855" si="3435">O855+(O855*$D855*$D$2)</f>
        <v>10203.75916</v>
      </c>
      <c r="Q855" s="402">
        <v>7727.73</v>
      </c>
      <c r="R855" s="403">
        <f t="shared" si="3359"/>
        <v>9791.0339100000001</v>
      </c>
    </row>
    <row r="856" spans="1:18" x14ac:dyDescent="0.25">
      <c r="A856" s="404" t="s">
        <v>1649</v>
      </c>
      <c r="B856" s="404" t="s">
        <v>3403</v>
      </c>
      <c r="C856" s="404" t="s">
        <v>23</v>
      </c>
      <c r="D856" s="406">
        <v>1</v>
      </c>
      <c r="E856" s="404">
        <v>11114.02</v>
      </c>
      <c r="F856" s="405">
        <f t="shared" si="3354"/>
        <v>14081.46334</v>
      </c>
      <c r="G856" s="404">
        <v>10057.790000000001</v>
      </c>
      <c r="H856" s="405">
        <f t="shared" si="3354"/>
        <v>12743.219930000001</v>
      </c>
      <c r="I856" s="404">
        <v>11618.22</v>
      </c>
      <c r="J856" s="405">
        <f t="shared" ref="J856" si="3436">I856+(I856*$D856*$D$2)</f>
        <v>14720.284739999999</v>
      </c>
      <c r="K856" s="404">
        <v>10376.93</v>
      </c>
      <c r="L856" s="405">
        <f t="shared" ref="L856" si="3437">K856+(K856*$D856*$D$2)</f>
        <v>13147.570310000001</v>
      </c>
      <c r="M856" s="404">
        <v>10336.530000000001</v>
      </c>
      <c r="N856" s="405">
        <f t="shared" ref="N856" si="3438">M856+(M856*$D856*$D$2)</f>
        <v>13096.383510000001</v>
      </c>
      <c r="O856" s="404">
        <v>10844.33</v>
      </c>
      <c r="P856" s="405">
        <f t="shared" ref="P856" si="3439">O856+(O856*$D856*$D$2)</f>
        <v>13739.76611</v>
      </c>
      <c r="Q856" s="404">
        <v>10376.93</v>
      </c>
      <c r="R856" s="405">
        <f t="shared" si="3359"/>
        <v>13147.570310000001</v>
      </c>
    </row>
    <row r="857" spans="1:18" x14ac:dyDescent="0.25">
      <c r="A857" s="402" t="s">
        <v>1650</v>
      </c>
      <c r="B857" s="402" t="s">
        <v>3404</v>
      </c>
      <c r="C857" s="402" t="s">
        <v>23</v>
      </c>
      <c r="D857" s="406">
        <v>1</v>
      </c>
      <c r="E857" s="402">
        <v>4198.87</v>
      </c>
      <c r="F857" s="403">
        <f t="shared" si="3354"/>
        <v>5319.9682899999998</v>
      </c>
      <c r="G857" s="402">
        <v>3798.72</v>
      </c>
      <c r="H857" s="403">
        <f t="shared" si="3354"/>
        <v>4812.9782399999995</v>
      </c>
      <c r="I857" s="402">
        <v>4403.71</v>
      </c>
      <c r="J857" s="403">
        <f t="shared" ref="J857" si="3440">I857+(I857*$D857*$D$2)</f>
        <v>5579.5005700000002</v>
      </c>
      <c r="K857" s="402">
        <v>3915.71</v>
      </c>
      <c r="L857" s="403">
        <f t="shared" ref="L857" si="3441">K857+(K857*$D857*$D$2)</f>
        <v>4961.2045699999999</v>
      </c>
      <c r="M857" s="402">
        <v>3899.43</v>
      </c>
      <c r="N857" s="403">
        <f t="shared" ref="N857" si="3442">M857+(M857*$D857*$D$2)</f>
        <v>4940.5778099999998</v>
      </c>
      <c r="O857" s="402">
        <v>4085.85</v>
      </c>
      <c r="P857" s="403">
        <f t="shared" ref="P857" si="3443">O857+(O857*$D857*$D$2)</f>
        <v>5176.7719500000003</v>
      </c>
      <c r="Q857" s="402">
        <v>3915.71</v>
      </c>
      <c r="R857" s="403">
        <f t="shared" si="3359"/>
        <v>4961.2045699999999</v>
      </c>
    </row>
    <row r="858" spans="1:18" x14ac:dyDescent="0.25">
      <c r="A858" s="404" t="s">
        <v>1651</v>
      </c>
      <c r="B858" s="404" t="s">
        <v>3405</v>
      </c>
      <c r="C858" s="404" t="s">
        <v>23</v>
      </c>
      <c r="D858" s="406">
        <v>1</v>
      </c>
      <c r="E858" s="404">
        <v>6585.95</v>
      </c>
      <c r="F858" s="405">
        <f t="shared" si="3354"/>
        <v>8344.3986499999992</v>
      </c>
      <c r="G858" s="404">
        <v>5951.77</v>
      </c>
      <c r="H858" s="405">
        <f t="shared" si="3354"/>
        <v>7540.8925900000004</v>
      </c>
      <c r="I858" s="404">
        <v>6908.7</v>
      </c>
      <c r="J858" s="405">
        <f t="shared" ref="J858" si="3444">I858+(I858*$D858*$D$2)</f>
        <v>8753.3228999999992</v>
      </c>
      <c r="K858" s="404">
        <v>6144.17</v>
      </c>
      <c r="L858" s="405">
        <f t="shared" ref="L858" si="3445">K858+(K858*$D858*$D$2)</f>
        <v>7784.6633899999997</v>
      </c>
      <c r="M858" s="404">
        <v>6118.34</v>
      </c>
      <c r="N858" s="405">
        <f t="shared" ref="N858" si="3446">M858+(M858*$D858*$D$2)</f>
        <v>7751.93678</v>
      </c>
      <c r="O858" s="404">
        <v>6408.53</v>
      </c>
      <c r="P858" s="405">
        <f t="shared" ref="P858" si="3447">O858+(O858*$D858*$D$2)</f>
        <v>8119.6075099999998</v>
      </c>
      <c r="Q858" s="404">
        <v>6144.17</v>
      </c>
      <c r="R858" s="405">
        <f t="shared" si="3359"/>
        <v>7784.6633899999997</v>
      </c>
    </row>
    <row r="859" spans="1:18" x14ac:dyDescent="0.25">
      <c r="A859" s="402" t="s">
        <v>1652</v>
      </c>
      <c r="B859" s="402" t="s">
        <v>3406</v>
      </c>
      <c r="C859" s="402" t="s">
        <v>23</v>
      </c>
      <c r="D859" s="406">
        <v>1</v>
      </c>
      <c r="E859" s="402">
        <v>8901.4699999999993</v>
      </c>
      <c r="F859" s="403">
        <f t="shared" si="3354"/>
        <v>11278.162489999999</v>
      </c>
      <c r="G859" s="402">
        <v>8062.51</v>
      </c>
      <c r="H859" s="403">
        <f t="shared" si="3354"/>
        <v>10215.20017</v>
      </c>
      <c r="I859" s="402">
        <v>9343.67</v>
      </c>
      <c r="J859" s="403">
        <f t="shared" ref="J859" si="3448">I859+(I859*$D859*$D$2)</f>
        <v>11838.429889999999</v>
      </c>
      <c r="K859" s="402">
        <v>8317.59</v>
      </c>
      <c r="L859" s="403">
        <f t="shared" ref="L859" si="3449">K859+(K859*$D859*$D$2)</f>
        <v>10538.38653</v>
      </c>
      <c r="M859" s="402">
        <v>8273.4</v>
      </c>
      <c r="N859" s="403">
        <f t="shared" ref="N859" si="3450">M859+(M859*$D859*$D$2)</f>
        <v>10482.397799999999</v>
      </c>
      <c r="O859" s="402">
        <v>8648.64</v>
      </c>
      <c r="P859" s="403">
        <f t="shared" ref="P859" si="3451">O859+(O859*$D859*$D$2)</f>
        <v>10957.826880000001</v>
      </c>
      <c r="Q859" s="402">
        <v>8317.59</v>
      </c>
      <c r="R859" s="403">
        <f t="shared" si="3359"/>
        <v>10538.38653</v>
      </c>
    </row>
    <row r="860" spans="1:18" x14ac:dyDescent="0.25">
      <c r="A860" s="404" t="s">
        <v>1653</v>
      </c>
      <c r="B860" s="404" t="s">
        <v>3407</v>
      </c>
      <c r="C860" s="404" t="s">
        <v>23</v>
      </c>
      <c r="D860" s="406">
        <v>1</v>
      </c>
      <c r="E860" s="404">
        <v>12232.81</v>
      </c>
      <c r="F860" s="405">
        <f t="shared" si="3354"/>
        <v>15498.97027</v>
      </c>
      <c r="G860" s="404">
        <v>11054.33</v>
      </c>
      <c r="H860" s="405">
        <f t="shared" si="3354"/>
        <v>14005.83611</v>
      </c>
      <c r="I860" s="404">
        <v>12833.5</v>
      </c>
      <c r="J860" s="405">
        <f t="shared" ref="J860" si="3452">I860+(I860*$D860*$D$2)</f>
        <v>16260.0445</v>
      </c>
      <c r="K860" s="404">
        <v>11424.7</v>
      </c>
      <c r="L860" s="405">
        <f t="shared" ref="L860" si="3453">K860+(K860*$D860*$D$2)</f>
        <v>14475.0949</v>
      </c>
      <c r="M860" s="404">
        <v>11371.59</v>
      </c>
      <c r="N860" s="405">
        <f t="shared" ref="N860" si="3454">M860+(M860*$D860*$D$2)</f>
        <v>14407.804530000001</v>
      </c>
      <c r="O860" s="404">
        <v>11899.49</v>
      </c>
      <c r="P860" s="405">
        <f t="shared" ref="P860" si="3455">O860+(O860*$D860*$D$2)</f>
        <v>15076.653829999999</v>
      </c>
      <c r="Q860" s="404">
        <v>11424.7</v>
      </c>
      <c r="R860" s="405">
        <f t="shared" si="3359"/>
        <v>14475.0949</v>
      </c>
    </row>
    <row r="861" spans="1:18" x14ac:dyDescent="0.25">
      <c r="A861" s="402" t="s">
        <v>1654</v>
      </c>
      <c r="B861" s="402" t="s">
        <v>3408</v>
      </c>
      <c r="C861" s="402" t="s">
        <v>23</v>
      </c>
      <c r="D861" s="406">
        <v>1</v>
      </c>
      <c r="E861" s="402">
        <v>3024.25</v>
      </c>
      <c r="F861" s="403">
        <f t="shared" si="3354"/>
        <v>3831.7247500000003</v>
      </c>
      <c r="G861" s="402">
        <v>2818.59</v>
      </c>
      <c r="H861" s="403">
        <f t="shared" si="3354"/>
        <v>3571.1535300000005</v>
      </c>
      <c r="I861" s="402">
        <v>3244.76</v>
      </c>
      <c r="J861" s="403">
        <f t="shared" ref="J861" si="3456">I861+(I861*$D861*$D$2)</f>
        <v>4111.1109200000001</v>
      </c>
      <c r="K861" s="402">
        <v>2946.46</v>
      </c>
      <c r="L861" s="403">
        <f t="shared" ref="L861" si="3457">K861+(K861*$D861*$D$2)</f>
        <v>3733.16482</v>
      </c>
      <c r="M861" s="402">
        <v>2782.4</v>
      </c>
      <c r="N861" s="403">
        <f t="shared" ref="N861" si="3458">M861+(M861*$D861*$D$2)</f>
        <v>3525.3008</v>
      </c>
      <c r="O861" s="402">
        <v>2925.5</v>
      </c>
      <c r="P861" s="403">
        <f t="shared" ref="P861" si="3459">O861+(O861*$D861*$D$2)</f>
        <v>3706.6085000000003</v>
      </c>
      <c r="Q861" s="402">
        <v>2946.46</v>
      </c>
      <c r="R861" s="403">
        <f t="shared" si="3359"/>
        <v>3733.16482</v>
      </c>
    </row>
    <row r="862" spans="1:18" x14ac:dyDescent="0.25">
      <c r="A862" s="404" t="s">
        <v>1655</v>
      </c>
      <c r="B862" s="404" t="s">
        <v>3409</v>
      </c>
      <c r="C862" s="404" t="s">
        <v>23</v>
      </c>
      <c r="D862" s="406">
        <v>1</v>
      </c>
      <c r="E862" s="404">
        <v>4453.74</v>
      </c>
      <c r="F862" s="405">
        <f t="shared" si="3354"/>
        <v>5642.8885799999998</v>
      </c>
      <c r="G862" s="404">
        <v>4134.7299999999996</v>
      </c>
      <c r="H862" s="405">
        <f t="shared" si="3354"/>
        <v>5238.70291</v>
      </c>
      <c r="I862" s="404">
        <v>4773.76</v>
      </c>
      <c r="J862" s="405">
        <f t="shared" ref="J862" si="3460">I862+(I862*$D862*$D$2)</f>
        <v>6048.3539200000005</v>
      </c>
      <c r="K862" s="404">
        <v>4324.3500000000004</v>
      </c>
      <c r="L862" s="405">
        <f t="shared" ref="L862" si="3461">K862+(K862*$D862*$D$2)</f>
        <v>5478.9514500000005</v>
      </c>
      <c r="M862" s="404">
        <v>4105.3900000000003</v>
      </c>
      <c r="N862" s="405">
        <f t="shared" ref="N862" si="3462">M862+(M862*$D862*$D$2)</f>
        <v>5201.5291300000008</v>
      </c>
      <c r="O862" s="404">
        <v>4302.8500000000004</v>
      </c>
      <c r="P862" s="405">
        <f t="shared" ref="P862" si="3463">O862+(O862*$D862*$D$2)</f>
        <v>5451.7109500000006</v>
      </c>
      <c r="Q862" s="404">
        <v>4324.3500000000004</v>
      </c>
      <c r="R862" s="405">
        <f t="shared" si="3359"/>
        <v>5478.9514500000005</v>
      </c>
    </row>
    <row r="863" spans="1:18" x14ac:dyDescent="0.25">
      <c r="A863" s="402" t="s">
        <v>1656</v>
      </c>
      <c r="B863" s="402" t="s">
        <v>3410</v>
      </c>
      <c r="C863" s="402" t="s">
        <v>23</v>
      </c>
      <c r="D863" s="406">
        <v>1</v>
      </c>
      <c r="E863" s="402">
        <v>6085.95</v>
      </c>
      <c r="F863" s="403">
        <f t="shared" si="3354"/>
        <v>7710.8986500000001</v>
      </c>
      <c r="G863" s="402">
        <v>5635.44</v>
      </c>
      <c r="H863" s="403">
        <f t="shared" si="3354"/>
        <v>7140.1024799999996</v>
      </c>
      <c r="I863" s="402">
        <v>6519.42</v>
      </c>
      <c r="J863" s="403">
        <f t="shared" ref="J863" si="3464">I863+(I863*$D863*$D$2)</f>
        <v>8260.1051399999997</v>
      </c>
      <c r="K863" s="402">
        <v>5899.98</v>
      </c>
      <c r="L863" s="403">
        <f t="shared" ref="L863" si="3465">K863+(K863*$D863*$D$2)</f>
        <v>7475.2746599999991</v>
      </c>
      <c r="M863" s="402">
        <v>5616.35</v>
      </c>
      <c r="N863" s="403">
        <f t="shared" ref="N863" si="3466">M863+(M863*$D863*$D$2)</f>
        <v>7115.9154500000004</v>
      </c>
      <c r="O863" s="402">
        <v>5877.39</v>
      </c>
      <c r="P863" s="403">
        <f t="shared" ref="P863" si="3467">O863+(O863*$D863*$D$2)</f>
        <v>7446.6531300000006</v>
      </c>
      <c r="Q863" s="402">
        <v>5899.98</v>
      </c>
      <c r="R863" s="403">
        <f t="shared" si="3359"/>
        <v>7475.2746599999991</v>
      </c>
    </row>
    <row r="864" spans="1:18" x14ac:dyDescent="0.25">
      <c r="A864" s="404" t="s">
        <v>1657</v>
      </c>
      <c r="B864" s="404" t="s">
        <v>3411</v>
      </c>
      <c r="C864" s="404" t="s">
        <v>23</v>
      </c>
      <c r="D864" s="406">
        <v>1</v>
      </c>
      <c r="E864" s="404">
        <v>7801.83</v>
      </c>
      <c r="F864" s="405">
        <f t="shared" si="3354"/>
        <v>9884.9186100000006</v>
      </c>
      <c r="G864" s="404">
        <v>7217.07</v>
      </c>
      <c r="H864" s="405">
        <f t="shared" si="3354"/>
        <v>9144.027689999999</v>
      </c>
      <c r="I864" s="404">
        <v>8367.3700000000008</v>
      </c>
      <c r="J864" s="405">
        <f t="shared" ref="J864" si="3468">I864+(I864*$D864*$D$2)</f>
        <v>10601.45779</v>
      </c>
      <c r="K864" s="404">
        <v>7597.2</v>
      </c>
      <c r="L864" s="405">
        <f t="shared" ref="L864" si="3469">K864+(K864*$D864*$D$2)</f>
        <v>9625.652399999999</v>
      </c>
      <c r="M864" s="404">
        <v>7192.88</v>
      </c>
      <c r="N864" s="405">
        <f t="shared" ref="N864" si="3470">M864+(M864*$D864*$D$2)</f>
        <v>9113.37896</v>
      </c>
      <c r="O864" s="404">
        <v>7550.91</v>
      </c>
      <c r="P864" s="405">
        <f t="shared" ref="P864" si="3471">O864+(O864*$D864*$D$2)</f>
        <v>9567.0029699999996</v>
      </c>
      <c r="Q864" s="404">
        <v>7597.2</v>
      </c>
      <c r="R864" s="405">
        <f t="shared" si="3359"/>
        <v>9625.652399999999</v>
      </c>
    </row>
    <row r="865" spans="1:18" x14ac:dyDescent="0.25">
      <c r="A865" s="402" t="s">
        <v>1658</v>
      </c>
      <c r="B865" s="402" t="s">
        <v>3412</v>
      </c>
      <c r="C865" s="402" t="s">
        <v>23</v>
      </c>
      <c r="D865" s="406">
        <v>1</v>
      </c>
      <c r="E865" s="402">
        <v>2744.61</v>
      </c>
      <c r="F865" s="403">
        <f t="shared" si="3354"/>
        <v>3477.4208699999999</v>
      </c>
      <c r="G865" s="402">
        <v>2547.75</v>
      </c>
      <c r="H865" s="403">
        <f t="shared" si="3354"/>
        <v>3227.9992499999998</v>
      </c>
      <c r="I865" s="402">
        <v>2952.85</v>
      </c>
      <c r="J865" s="403">
        <f t="shared" ref="J865" si="3472">I865+(I865*$D865*$D$2)</f>
        <v>3741.2609499999999</v>
      </c>
      <c r="K865" s="402">
        <v>2681.86</v>
      </c>
      <c r="L865" s="403">
        <f t="shared" ref="L865" si="3473">K865+(K865*$D865*$D$2)</f>
        <v>3397.91662</v>
      </c>
      <c r="M865" s="402">
        <v>2522.5500000000002</v>
      </c>
      <c r="N865" s="403">
        <f t="shared" ref="N865" si="3474">M865+(M865*$D865*$D$2)</f>
        <v>3196.0708500000001</v>
      </c>
      <c r="O865" s="402">
        <v>2658.13</v>
      </c>
      <c r="P865" s="403">
        <f t="shared" ref="P865" si="3475">O865+(O865*$D865*$D$2)</f>
        <v>3367.8507100000002</v>
      </c>
      <c r="Q865" s="402">
        <v>2681.86</v>
      </c>
      <c r="R865" s="403">
        <f t="shared" si="3359"/>
        <v>3397.91662</v>
      </c>
    </row>
    <row r="866" spans="1:18" x14ac:dyDescent="0.25">
      <c r="A866" s="404" t="s">
        <v>1659</v>
      </c>
      <c r="B866" s="404" t="s">
        <v>3413</v>
      </c>
      <c r="C866" s="404" t="s">
        <v>23</v>
      </c>
      <c r="D866" s="406">
        <v>1</v>
      </c>
      <c r="E866" s="404">
        <v>4015.09</v>
      </c>
      <c r="F866" s="405">
        <f t="shared" si="3354"/>
        <v>5087.1190299999998</v>
      </c>
      <c r="G866" s="404">
        <v>3728.46</v>
      </c>
      <c r="H866" s="405">
        <f t="shared" si="3354"/>
        <v>4723.9588199999998</v>
      </c>
      <c r="I866" s="404">
        <v>4305.8100000000004</v>
      </c>
      <c r="J866" s="405">
        <f t="shared" ref="J866" si="3476">I866+(I866*$D866*$D$2)</f>
        <v>5455.4612700000007</v>
      </c>
      <c r="K866" s="404">
        <v>3911.54</v>
      </c>
      <c r="L866" s="405">
        <f t="shared" ref="L866" si="3477">K866+(K866*$D866*$D$2)</f>
        <v>4955.9211800000003</v>
      </c>
      <c r="M866" s="404">
        <v>3698.67</v>
      </c>
      <c r="N866" s="405">
        <f t="shared" ref="N866" si="3478">M866+(M866*$D866*$D$2)</f>
        <v>4686.2148900000002</v>
      </c>
      <c r="O866" s="404">
        <v>3886.5</v>
      </c>
      <c r="P866" s="405">
        <f t="shared" ref="P866" si="3479">O866+(O866*$D866*$D$2)</f>
        <v>4924.1954999999998</v>
      </c>
      <c r="Q866" s="404">
        <v>3911.54</v>
      </c>
      <c r="R866" s="405">
        <f t="shared" si="3359"/>
        <v>4955.9211800000003</v>
      </c>
    </row>
    <row r="867" spans="1:18" x14ac:dyDescent="0.25">
      <c r="A867" s="402" t="s">
        <v>1660</v>
      </c>
      <c r="B867" s="402" t="s">
        <v>3414</v>
      </c>
      <c r="C867" s="402" t="s">
        <v>23</v>
      </c>
      <c r="D867" s="406">
        <v>1</v>
      </c>
      <c r="E867" s="402">
        <v>5367.71</v>
      </c>
      <c r="F867" s="403">
        <f t="shared" si="3354"/>
        <v>6800.8885700000001</v>
      </c>
      <c r="G867" s="402">
        <v>4975.53</v>
      </c>
      <c r="H867" s="403">
        <f t="shared" si="3354"/>
        <v>6303.9965099999999</v>
      </c>
      <c r="I867" s="402">
        <v>5750.25</v>
      </c>
      <c r="J867" s="403">
        <f t="shared" ref="J867" si="3480">I867+(I867*$D867*$D$2)</f>
        <v>7285.56675</v>
      </c>
      <c r="K867" s="402">
        <v>5224.7700000000004</v>
      </c>
      <c r="L867" s="403">
        <f t="shared" ref="L867" si="3481">K867+(K867*$D867*$D$2)</f>
        <v>6619.7835900000009</v>
      </c>
      <c r="M867" s="402">
        <v>4950.75</v>
      </c>
      <c r="N867" s="403">
        <f t="shared" ref="N867" si="3482">M867+(M867*$D867*$D$2)</f>
        <v>6272.6002500000004</v>
      </c>
      <c r="O867" s="402">
        <v>5196.59</v>
      </c>
      <c r="P867" s="403">
        <f t="shared" ref="P867" si="3483">O867+(O867*$D867*$D$2)</f>
        <v>6584.07953</v>
      </c>
      <c r="Q867" s="402">
        <v>5224.7700000000004</v>
      </c>
      <c r="R867" s="403">
        <f t="shared" si="3359"/>
        <v>6619.7835900000009</v>
      </c>
    </row>
    <row r="868" spans="1:18" x14ac:dyDescent="0.25">
      <c r="A868" s="404" t="s">
        <v>1661</v>
      </c>
      <c r="B868" s="404" t="s">
        <v>3415</v>
      </c>
      <c r="C868" s="404" t="s">
        <v>23</v>
      </c>
      <c r="D868" s="406">
        <v>1</v>
      </c>
      <c r="E868" s="404">
        <v>7412.77</v>
      </c>
      <c r="F868" s="405">
        <f t="shared" si="3354"/>
        <v>9391.9795900000008</v>
      </c>
      <c r="G868" s="404">
        <v>6840.25</v>
      </c>
      <c r="H868" s="405">
        <f t="shared" si="3354"/>
        <v>8666.5967500000006</v>
      </c>
      <c r="I868" s="404">
        <v>7961.23</v>
      </c>
      <c r="J868" s="405">
        <f t="shared" ref="J868" si="3484">I868+(I868*$D868*$D$2)</f>
        <v>10086.878409999999</v>
      </c>
      <c r="K868" s="404">
        <v>7229.06</v>
      </c>
      <c r="L868" s="405">
        <f t="shared" ref="L868" si="3485">K868+(K868*$D868*$D$2)</f>
        <v>9159.2190200000005</v>
      </c>
      <c r="M868" s="404">
        <v>6831.34</v>
      </c>
      <c r="N868" s="405">
        <f t="shared" ref="N868" si="3486">M868+(M868*$D868*$D$2)</f>
        <v>8655.307780000001</v>
      </c>
      <c r="O868" s="404">
        <v>7178.92</v>
      </c>
      <c r="P868" s="405">
        <f t="shared" ref="P868" si="3487">O868+(O868*$D868*$D$2)</f>
        <v>9095.6916400000009</v>
      </c>
      <c r="Q868" s="404">
        <v>7229.06</v>
      </c>
      <c r="R868" s="405">
        <f t="shared" si="3359"/>
        <v>9159.2190200000005</v>
      </c>
    </row>
    <row r="869" spans="1:18" x14ac:dyDescent="0.25">
      <c r="A869" s="402" t="s">
        <v>1662</v>
      </c>
      <c r="B869" s="402" t="s">
        <v>3416</v>
      </c>
      <c r="C869" s="402" t="s">
        <v>23</v>
      </c>
      <c r="D869" s="406">
        <v>1</v>
      </c>
      <c r="E869" s="402">
        <v>2969.54</v>
      </c>
      <c r="F869" s="403">
        <f t="shared" si="3354"/>
        <v>3762.4071800000002</v>
      </c>
      <c r="G869" s="402">
        <v>2765.6</v>
      </c>
      <c r="H869" s="403">
        <f t="shared" si="3354"/>
        <v>3504.0151999999998</v>
      </c>
      <c r="I869" s="402">
        <v>3187.64</v>
      </c>
      <c r="J869" s="403">
        <f t="shared" ref="J869" si="3488">I869+(I869*$D869*$D$2)</f>
        <v>4038.7398800000001</v>
      </c>
      <c r="K869" s="402">
        <v>2894.69</v>
      </c>
      <c r="L869" s="403">
        <f t="shared" ref="L869" si="3489">K869+(K869*$D869*$D$2)</f>
        <v>3667.5722300000002</v>
      </c>
      <c r="M869" s="402">
        <v>2731.56</v>
      </c>
      <c r="N869" s="403">
        <f t="shared" ref="N869" si="3490">M869+(M869*$D869*$D$2)</f>
        <v>3460.88652</v>
      </c>
      <c r="O869" s="402">
        <v>2873.18</v>
      </c>
      <c r="P869" s="403">
        <f t="shared" ref="P869" si="3491">O869+(O869*$D869*$D$2)</f>
        <v>3640.3190599999998</v>
      </c>
      <c r="Q869" s="402">
        <v>2894.69</v>
      </c>
      <c r="R869" s="403">
        <f t="shared" si="3359"/>
        <v>3667.5722300000002</v>
      </c>
    </row>
    <row r="870" spans="1:18" x14ac:dyDescent="0.25">
      <c r="A870" s="404" t="s">
        <v>1663</v>
      </c>
      <c r="B870" s="404" t="s">
        <v>3417</v>
      </c>
      <c r="C870" s="404" t="s">
        <v>23</v>
      </c>
      <c r="D870" s="406">
        <v>1</v>
      </c>
      <c r="E870" s="404">
        <v>4626.1000000000004</v>
      </c>
      <c r="F870" s="405">
        <f t="shared" si="3354"/>
        <v>5861.2687000000005</v>
      </c>
      <c r="G870" s="404">
        <v>4291.1499999999996</v>
      </c>
      <c r="H870" s="405">
        <f t="shared" si="3354"/>
        <v>5436.8870499999994</v>
      </c>
      <c r="I870" s="404">
        <v>4959.42</v>
      </c>
      <c r="J870" s="405">
        <f t="shared" ref="J870" si="3492">I870+(I870*$D870*$D$2)</f>
        <v>6283.5851400000001</v>
      </c>
      <c r="K870" s="404">
        <v>4486.12</v>
      </c>
      <c r="L870" s="405">
        <f t="shared" ref="L870" si="3493">K870+(K870*$D870*$D$2)</f>
        <v>5683.9140399999997</v>
      </c>
      <c r="M870" s="404">
        <v>4264.99</v>
      </c>
      <c r="N870" s="405">
        <f t="shared" ref="N870" si="3494">M870+(M870*$D870*$D$2)</f>
        <v>5403.74233</v>
      </c>
      <c r="O870" s="404">
        <v>4465.88</v>
      </c>
      <c r="P870" s="405">
        <f t="shared" ref="P870" si="3495">O870+(O870*$D870*$D$2)</f>
        <v>5658.2699600000005</v>
      </c>
      <c r="Q870" s="404">
        <v>4486.12</v>
      </c>
      <c r="R870" s="405">
        <f t="shared" si="3359"/>
        <v>5683.9140399999997</v>
      </c>
    </row>
    <row r="871" spans="1:18" x14ac:dyDescent="0.25">
      <c r="A871" s="402" t="s">
        <v>1664</v>
      </c>
      <c r="B871" s="402" t="s">
        <v>3418</v>
      </c>
      <c r="C871" s="402" t="s">
        <v>23</v>
      </c>
      <c r="D871" s="406">
        <v>1</v>
      </c>
      <c r="E871" s="402">
        <v>6263.47</v>
      </c>
      <c r="F871" s="403">
        <f t="shared" si="3354"/>
        <v>7935.8164900000002</v>
      </c>
      <c r="G871" s="402">
        <v>5800.57</v>
      </c>
      <c r="H871" s="403">
        <f t="shared" si="3354"/>
        <v>7349.3221899999999</v>
      </c>
      <c r="I871" s="402">
        <v>6726.54</v>
      </c>
      <c r="J871" s="403">
        <f t="shared" ref="J871" si="3496">I871+(I871*$D871*$D$2)</f>
        <v>8522.5261800000007</v>
      </c>
      <c r="K871" s="402">
        <v>6105.53</v>
      </c>
      <c r="L871" s="403">
        <f t="shared" ref="L871" si="3497">K871+(K871*$D871*$D$2)</f>
        <v>7735.70651</v>
      </c>
      <c r="M871" s="402">
        <v>5767.26</v>
      </c>
      <c r="N871" s="403">
        <f t="shared" ref="N871" si="3498">M871+(M871*$D871*$D$2)</f>
        <v>7307.1184200000007</v>
      </c>
      <c r="O871" s="402">
        <v>6061.46</v>
      </c>
      <c r="P871" s="403">
        <f t="shared" ref="P871" si="3499">O871+(O871*$D871*$D$2)</f>
        <v>7679.8698199999999</v>
      </c>
      <c r="Q871" s="402">
        <v>6105.53</v>
      </c>
      <c r="R871" s="403">
        <f t="shared" si="3359"/>
        <v>7735.70651</v>
      </c>
    </row>
    <row r="872" spans="1:18" x14ac:dyDescent="0.25">
      <c r="A872" s="404" t="s">
        <v>1665</v>
      </c>
      <c r="B872" s="404" t="s">
        <v>3419</v>
      </c>
      <c r="C872" s="404" t="s">
        <v>23</v>
      </c>
      <c r="D872" s="406">
        <v>1</v>
      </c>
      <c r="E872" s="404">
        <v>8599.0499999999993</v>
      </c>
      <c r="F872" s="405">
        <f t="shared" si="3354"/>
        <v>10894.996349999999</v>
      </c>
      <c r="G872" s="404">
        <v>7937.8</v>
      </c>
      <c r="H872" s="405">
        <f t="shared" si="3354"/>
        <v>10057.1926</v>
      </c>
      <c r="I872" s="404">
        <v>9249.36</v>
      </c>
      <c r="J872" s="405">
        <f t="shared" ref="J872" si="3500">I872+(I872*$D872*$D$2)</f>
        <v>11718.939120000001</v>
      </c>
      <c r="K872" s="404">
        <v>8391.51</v>
      </c>
      <c r="L872" s="405">
        <f t="shared" ref="L872" si="3501">K872+(K872*$D872*$D$2)</f>
        <v>10632.043170000001</v>
      </c>
      <c r="M872" s="404">
        <v>7914.5</v>
      </c>
      <c r="N872" s="405">
        <f t="shared" ref="N872" si="3502">M872+(M872*$D872*$D$2)</f>
        <v>10027.6715</v>
      </c>
      <c r="O872" s="404">
        <v>8323.26</v>
      </c>
      <c r="P872" s="405">
        <f t="shared" ref="P872" si="3503">O872+(O872*$D872*$D$2)</f>
        <v>10545.57042</v>
      </c>
      <c r="Q872" s="404">
        <v>8391.51</v>
      </c>
      <c r="R872" s="405">
        <f t="shared" si="3359"/>
        <v>10632.043170000001</v>
      </c>
    </row>
    <row r="873" spans="1:18" x14ac:dyDescent="0.25">
      <c r="A873" s="402" t="s">
        <v>1666</v>
      </c>
      <c r="B873" s="402" t="s">
        <v>3420</v>
      </c>
      <c r="C873" s="402" t="s">
        <v>23</v>
      </c>
      <c r="D873" s="406">
        <v>1</v>
      </c>
      <c r="E873" s="402">
        <v>3214.48</v>
      </c>
      <c r="F873" s="403">
        <f t="shared" si="3354"/>
        <v>4072.7461600000001</v>
      </c>
      <c r="G873" s="402">
        <v>2992.64</v>
      </c>
      <c r="H873" s="403">
        <f t="shared" si="3354"/>
        <v>3791.67488</v>
      </c>
      <c r="I873" s="402">
        <v>3448.81</v>
      </c>
      <c r="J873" s="403">
        <f t="shared" ref="J873" si="3504">I873+(I873*$D873*$D$2)</f>
        <v>4369.6422700000003</v>
      </c>
      <c r="K873" s="402">
        <v>3125.26</v>
      </c>
      <c r="L873" s="403">
        <f t="shared" ref="L873" si="3505">K873+(K873*$D873*$D$2)</f>
        <v>3959.7044200000005</v>
      </c>
      <c r="M873" s="402">
        <v>2958.72</v>
      </c>
      <c r="N873" s="403">
        <f t="shared" ref="N873" si="3506">M873+(M873*$D873*$D$2)</f>
        <v>3748.6982399999997</v>
      </c>
      <c r="O873" s="402">
        <v>3105.73</v>
      </c>
      <c r="P873" s="403">
        <f t="shared" ref="P873" si="3507">O873+(O873*$D873*$D$2)</f>
        <v>3934.95991</v>
      </c>
      <c r="Q873" s="402">
        <v>3125.26</v>
      </c>
      <c r="R873" s="403">
        <f t="shared" si="3359"/>
        <v>3959.7044200000005</v>
      </c>
    </row>
    <row r="874" spans="1:18" x14ac:dyDescent="0.25">
      <c r="A874" s="404" t="s">
        <v>1667</v>
      </c>
      <c r="B874" s="404" t="s">
        <v>3421</v>
      </c>
      <c r="C874" s="404" t="s">
        <v>23</v>
      </c>
      <c r="D874" s="406">
        <v>1</v>
      </c>
      <c r="E874" s="404">
        <v>5120.41</v>
      </c>
      <c r="F874" s="405">
        <f t="shared" si="3354"/>
        <v>6487.5594700000001</v>
      </c>
      <c r="G874" s="404">
        <v>4758.6899999999996</v>
      </c>
      <c r="H874" s="405">
        <f t="shared" si="3354"/>
        <v>6029.2602299999999</v>
      </c>
      <c r="I874" s="404">
        <v>5498.73</v>
      </c>
      <c r="J874" s="405">
        <f t="shared" ref="J874" si="3508">I874+(I874*$D874*$D$2)</f>
        <v>6966.8909100000001</v>
      </c>
      <c r="K874" s="404">
        <v>4988.8900000000003</v>
      </c>
      <c r="L874" s="405">
        <f t="shared" ref="L874" si="3509">K874+(K874*$D874*$D$2)</f>
        <v>6320.9236300000002</v>
      </c>
      <c r="M874" s="404">
        <v>4710.66</v>
      </c>
      <c r="N874" s="405">
        <f t="shared" ref="N874" si="3510">M874+(M874*$D874*$D$2)</f>
        <v>5968.4062199999998</v>
      </c>
      <c r="O874" s="404">
        <v>4951.3100000000004</v>
      </c>
      <c r="P874" s="405">
        <f t="shared" ref="P874" si="3511">O874+(O874*$D874*$D$2)</f>
        <v>6273.3097700000008</v>
      </c>
      <c r="Q874" s="404">
        <v>4988.8900000000003</v>
      </c>
      <c r="R874" s="405">
        <f t="shared" si="3359"/>
        <v>6320.9236300000002</v>
      </c>
    </row>
    <row r="875" spans="1:18" x14ac:dyDescent="0.25">
      <c r="A875" s="402" t="s">
        <v>1668</v>
      </c>
      <c r="B875" s="402" t="s">
        <v>3422</v>
      </c>
      <c r="C875" s="402" t="s">
        <v>23</v>
      </c>
      <c r="D875" s="406">
        <v>1</v>
      </c>
      <c r="E875" s="402">
        <v>7144.12</v>
      </c>
      <c r="F875" s="403">
        <f t="shared" si="3354"/>
        <v>9051.6000399999994</v>
      </c>
      <c r="G875" s="402">
        <v>6613.88</v>
      </c>
      <c r="H875" s="403">
        <f t="shared" si="3354"/>
        <v>8379.7859600000011</v>
      </c>
      <c r="I875" s="402">
        <v>7667.35</v>
      </c>
      <c r="J875" s="403">
        <f t="shared" ref="J875" si="3512">I875+(I875*$D875*$D$2)</f>
        <v>9714.5324500000006</v>
      </c>
      <c r="K875" s="402">
        <v>6933.92</v>
      </c>
      <c r="L875" s="403">
        <f t="shared" ref="L875" si="3513">K875+(K875*$D875*$D$2)</f>
        <v>8785.27664</v>
      </c>
      <c r="M875" s="402">
        <v>6583.56</v>
      </c>
      <c r="N875" s="403">
        <f t="shared" ref="N875" si="3514">M875+(M875*$D875*$D$2)</f>
        <v>8341.3705200000004</v>
      </c>
      <c r="O875" s="402">
        <v>6896.88</v>
      </c>
      <c r="P875" s="403">
        <f t="shared" ref="P875" si="3515">O875+(O875*$D875*$D$2)</f>
        <v>8738.3469600000008</v>
      </c>
      <c r="Q875" s="402">
        <v>6933.92</v>
      </c>
      <c r="R875" s="403">
        <f t="shared" si="3359"/>
        <v>8785.27664</v>
      </c>
    </row>
    <row r="876" spans="1:18" x14ac:dyDescent="0.25">
      <c r="A876" s="404" t="s">
        <v>1669</v>
      </c>
      <c r="B876" s="404" t="s">
        <v>3423</v>
      </c>
      <c r="C876" s="404" t="s">
        <v>23</v>
      </c>
      <c r="D876" s="406">
        <v>1</v>
      </c>
      <c r="E876" s="404">
        <v>9647.24</v>
      </c>
      <c r="F876" s="405">
        <f t="shared" si="3354"/>
        <v>12223.05308</v>
      </c>
      <c r="G876" s="404">
        <v>8929.98</v>
      </c>
      <c r="H876" s="405">
        <f t="shared" si="3354"/>
        <v>11314.284659999999</v>
      </c>
      <c r="I876" s="404">
        <v>10355.93</v>
      </c>
      <c r="J876" s="405">
        <f t="shared" ref="J876" si="3516">I876+(I876*$D876*$D$2)</f>
        <v>13120.963310000001</v>
      </c>
      <c r="K876" s="404">
        <v>9380.59</v>
      </c>
      <c r="L876" s="405">
        <f t="shared" ref="L876" si="3517">K876+(K876*$D876*$D$2)</f>
        <v>11885.20753</v>
      </c>
      <c r="M876" s="404">
        <v>8887.4599999999991</v>
      </c>
      <c r="N876" s="405">
        <f t="shared" ref="N876" si="3518">M876+(M876*$D876*$D$2)</f>
        <v>11260.411819999999</v>
      </c>
      <c r="O876" s="404">
        <v>9321.7199999999993</v>
      </c>
      <c r="P876" s="405">
        <f t="shared" ref="P876" si="3519">O876+(O876*$D876*$D$2)</f>
        <v>11810.61924</v>
      </c>
      <c r="Q876" s="404">
        <v>9380.59</v>
      </c>
      <c r="R876" s="405">
        <f t="shared" si="3359"/>
        <v>11885.20753</v>
      </c>
    </row>
    <row r="877" spans="1:18" x14ac:dyDescent="0.25">
      <c r="A877" s="402" t="s">
        <v>1670</v>
      </c>
      <c r="B877" s="402" t="s">
        <v>3424</v>
      </c>
      <c r="C877" s="402" t="s">
        <v>23</v>
      </c>
      <c r="D877" s="406">
        <v>1</v>
      </c>
      <c r="E877" s="402">
        <v>3616.66</v>
      </c>
      <c r="F877" s="403">
        <f t="shared" si="3354"/>
        <v>4582.3082199999999</v>
      </c>
      <c r="G877" s="402">
        <v>3357.63</v>
      </c>
      <c r="H877" s="403">
        <f t="shared" si="3354"/>
        <v>4254.1172100000003</v>
      </c>
      <c r="I877" s="402">
        <v>3882.02</v>
      </c>
      <c r="J877" s="403">
        <f t="shared" ref="J877" si="3520">I877+(I877*$D877*$D$2)</f>
        <v>4918.5193399999998</v>
      </c>
      <c r="K877" s="402">
        <v>3502.72</v>
      </c>
      <c r="L877" s="403">
        <f t="shared" ref="L877" si="3521">K877+(K877*$D877*$D$2)</f>
        <v>4437.9462399999993</v>
      </c>
      <c r="M877" s="402">
        <v>3331.12</v>
      </c>
      <c r="N877" s="403">
        <f t="shared" ref="N877" si="3522">M877+(M877*$D877*$D$2)</f>
        <v>4220.5290399999994</v>
      </c>
      <c r="O877" s="402">
        <v>3486.14</v>
      </c>
      <c r="P877" s="403">
        <f t="shared" ref="P877" si="3523">O877+(O877*$D877*$D$2)</f>
        <v>4416.9393799999998</v>
      </c>
      <c r="Q877" s="402">
        <v>3502.72</v>
      </c>
      <c r="R877" s="403">
        <f t="shared" si="3359"/>
        <v>4437.9462399999993</v>
      </c>
    </row>
    <row r="878" spans="1:18" x14ac:dyDescent="0.25">
      <c r="A878" s="404" t="s">
        <v>1671</v>
      </c>
      <c r="B878" s="404" t="s">
        <v>3425</v>
      </c>
      <c r="C878" s="404" t="s">
        <v>23</v>
      </c>
      <c r="D878" s="406">
        <v>1</v>
      </c>
      <c r="E878" s="404">
        <v>5870.22</v>
      </c>
      <c r="F878" s="405">
        <f t="shared" si="3354"/>
        <v>7437.5687400000006</v>
      </c>
      <c r="G878" s="404">
        <v>5426.02</v>
      </c>
      <c r="H878" s="405">
        <f t="shared" si="3354"/>
        <v>6874.7673400000003</v>
      </c>
      <c r="I878" s="404">
        <v>6313.49</v>
      </c>
      <c r="J878" s="405">
        <f t="shared" ref="J878" si="3524">I878+(I878*$D878*$D$2)</f>
        <v>7999.1918299999998</v>
      </c>
      <c r="K878" s="404">
        <v>5691.06</v>
      </c>
      <c r="L878" s="405">
        <f t="shared" ref="L878" si="3525">K878+(K878*$D878*$D$2)</f>
        <v>7210.5730200000007</v>
      </c>
      <c r="M878" s="404">
        <v>5404.36</v>
      </c>
      <c r="N878" s="405">
        <f t="shared" ref="N878" si="3526">M878+(M878*$D878*$D$2)</f>
        <v>6847.3241199999993</v>
      </c>
      <c r="O878" s="404">
        <v>5658.41</v>
      </c>
      <c r="P878" s="405">
        <f t="shared" ref="P878" si="3527">O878+(O878*$D878*$D$2)</f>
        <v>7169.2054699999999</v>
      </c>
      <c r="Q878" s="404">
        <v>5691.06</v>
      </c>
      <c r="R878" s="405">
        <f t="shared" si="3359"/>
        <v>7210.5730200000007</v>
      </c>
    </row>
    <row r="879" spans="1:18" x14ac:dyDescent="0.25">
      <c r="A879" s="402" t="s">
        <v>1672</v>
      </c>
      <c r="B879" s="402" t="s">
        <v>3426</v>
      </c>
      <c r="C879" s="402" t="s">
        <v>23</v>
      </c>
      <c r="D879" s="406">
        <v>1</v>
      </c>
      <c r="E879" s="402">
        <v>8059.88</v>
      </c>
      <c r="F879" s="403">
        <f t="shared" si="3354"/>
        <v>10211.86796</v>
      </c>
      <c r="G879" s="402">
        <v>7472.47</v>
      </c>
      <c r="H879" s="403">
        <f t="shared" si="3354"/>
        <v>9467.619490000001</v>
      </c>
      <c r="I879" s="402">
        <v>8657.11</v>
      </c>
      <c r="J879" s="403">
        <f t="shared" ref="J879" si="3528">I879+(I879*$D879*$D$2)</f>
        <v>10968.558370000001</v>
      </c>
      <c r="K879" s="402">
        <v>7836.61</v>
      </c>
      <c r="L879" s="403">
        <f t="shared" ref="L879" si="3529">K879+(K879*$D879*$D$2)</f>
        <v>9928.9848700000002</v>
      </c>
      <c r="M879" s="402">
        <v>7419.19</v>
      </c>
      <c r="N879" s="403">
        <f t="shared" ref="N879" si="3530">M879+(M879*$D879*$D$2)</f>
        <v>9400.1137299999991</v>
      </c>
      <c r="O879" s="402">
        <v>7783.81</v>
      </c>
      <c r="P879" s="403">
        <f t="shared" ref="P879" si="3531">O879+(O879*$D879*$D$2)</f>
        <v>9862.08727</v>
      </c>
      <c r="Q879" s="402">
        <v>7836.61</v>
      </c>
      <c r="R879" s="403">
        <f t="shared" si="3359"/>
        <v>9928.9848700000002</v>
      </c>
    </row>
    <row r="880" spans="1:18" x14ac:dyDescent="0.25">
      <c r="A880" s="404" t="s">
        <v>1673</v>
      </c>
      <c r="B880" s="404" t="s">
        <v>3427</v>
      </c>
      <c r="C880" s="404" t="s">
        <v>23</v>
      </c>
      <c r="D880" s="406">
        <v>1</v>
      </c>
      <c r="E880" s="404">
        <v>10762.91</v>
      </c>
      <c r="F880" s="405">
        <f t="shared" si="3354"/>
        <v>13636.606970000001</v>
      </c>
      <c r="G880" s="404">
        <v>9963.67</v>
      </c>
      <c r="H880" s="405">
        <f t="shared" si="3354"/>
        <v>12623.96989</v>
      </c>
      <c r="I880" s="404">
        <v>11575.31</v>
      </c>
      <c r="J880" s="405">
        <f t="shared" ref="J880" si="3532">I880+(I880*$D880*$D$2)</f>
        <v>14665.91777</v>
      </c>
      <c r="K880" s="404">
        <v>10493.34</v>
      </c>
      <c r="L880" s="405">
        <f t="shared" ref="L880" si="3533">K880+(K880*$D880*$D$2)</f>
        <v>13295.06178</v>
      </c>
      <c r="M880" s="404">
        <v>9899.65</v>
      </c>
      <c r="N880" s="405">
        <f t="shared" ref="N880" si="3534">M880+(M880*$D880*$D$2)</f>
        <v>12542.85655</v>
      </c>
      <c r="O880" s="404">
        <v>10406.120000000001</v>
      </c>
      <c r="P880" s="405">
        <f t="shared" ref="P880" si="3535">O880+(O880*$D880*$D$2)</f>
        <v>13184.554040000001</v>
      </c>
      <c r="Q880" s="404">
        <v>10493.34</v>
      </c>
      <c r="R880" s="405">
        <f t="shared" si="3359"/>
        <v>13295.06178</v>
      </c>
    </row>
    <row r="881" spans="1:18" x14ac:dyDescent="0.25">
      <c r="A881" s="402" t="s">
        <v>1674</v>
      </c>
      <c r="B881" s="402" t="s">
        <v>3428</v>
      </c>
      <c r="C881" s="402" t="s">
        <v>23</v>
      </c>
      <c r="D881" s="406">
        <v>1</v>
      </c>
      <c r="E881" s="402">
        <v>4254.8999999999996</v>
      </c>
      <c r="F881" s="403">
        <f t="shared" si="3354"/>
        <v>5390.9582999999993</v>
      </c>
      <c r="G881" s="402">
        <v>3944.45</v>
      </c>
      <c r="H881" s="403">
        <f t="shared" si="3354"/>
        <v>4997.6181500000002</v>
      </c>
      <c r="I881" s="402">
        <v>4579.18</v>
      </c>
      <c r="J881" s="403">
        <f t="shared" ref="J881" si="3536">I881+(I881*$D881*$D$2)</f>
        <v>5801.8210600000002</v>
      </c>
      <c r="K881" s="402">
        <v>4132.5</v>
      </c>
      <c r="L881" s="403">
        <f t="shared" ref="L881" si="3537">K881+(K881*$D881*$D$2)</f>
        <v>5235.8775000000005</v>
      </c>
      <c r="M881" s="402">
        <v>3912.11</v>
      </c>
      <c r="N881" s="403">
        <f t="shared" ref="N881" si="3538">M881+(M881*$D881*$D$2)</f>
        <v>4956.6433699999998</v>
      </c>
      <c r="O881" s="402">
        <v>4103.2</v>
      </c>
      <c r="P881" s="403">
        <f t="shared" ref="P881" si="3539">O881+(O881*$D881*$D$2)</f>
        <v>5198.7543999999998</v>
      </c>
      <c r="Q881" s="402">
        <v>4132.5</v>
      </c>
      <c r="R881" s="403">
        <f t="shared" si="3359"/>
        <v>5235.8775000000005</v>
      </c>
    </row>
    <row r="882" spans="1:18" x14ac:dyDescent="0.25">
      <c r="A882" s="404" t="s">
        <v>1675</v>
      </c>
      <c r="B882" s="404" t="s">
        <v>3429</v>
      </c>
      <c r="C882" s="404" t="s">
        <v>23</v>
      </c>
      <c r="D882" s="406">
        <v>1</v>
      </c>
      <c r="E882" s="404">
        <v>6312.27</v>
      </c>
      <c r="F882" s="405">
        <f t="shared" si="3354"/>
        <v>7997.6460900000002</v>
      </c>
      <c r="G882" s="404">
        <v>5853.03</v>
      </c>
      <c r="H882" s="405">
        <f t="shared" si="3354"/>
        <v>7415.7890099999995</v>
      </c>
      <c r="I882" s="404">
        <v>6790.76</v>
      </c>
      <c r="J882" s="405">
        <f t="shared" ref="J882" si="3540">I882+(I882*$D882*$D$2)</f>
        <v>8603.8929200000002</v>
      </c>
      <c r="K882" s="404">
        <v>6142.04</v>
      </c>
      <c r="L882" s="405">
        <f t="shared" ref="L882" si="3541">K882+(K882*$D882*$D$2)</f>
        <v>7781.96468</v>
      </c>
      <c r="M882" s="404">
        <v>5803.61</v>
      </c>
      <c r="N882" s="405">
        <f t="shared" ref="N882" si="3542">M882+(M882*$D882*$D$2)</f>
        <v>7353.1738699999996</v>
      </c>
      <c r="O882" s="404">
        <v>6094.16</v>
      </c>
      <c r="P882" s="405">
        <f t="shared" ref="P882" si="3543">O882+(O882*$D882*$D$2)</f>
        <v>7721.3007200000002</v>
      </c>
      <c r="Q882" s="404">
        <v>6142.04</v>
      </c>
      <c r="R882" s="405">
        <f t="shared" si="3359"/>
        <v>7781.96468</v>
      </c>
    </row>
    <row r="883" spans="1:18" x14ac:dyDescent="0.25">
      <c r="A883" s="402" t="s">
        <v>1676</v>
      </c>
      <c r="B883" s="402" t="s">
        <v>3430</v>
      </c>
      <c r="C883" s="402" t="s">
        <v>23</v>
      </c>
      <c r="D883" s="406">
        <v>1</v>
      </c>
      <c r="E883" s="402">
        <v>8530.3799999999992</v>
      </c>
      <c r="F883" s="403">
        <f t="shared" si="3354"/>
        <v>10807.991459999999</v>
      </c>
      <c r="G883" s="402">
        <v>7885.87</v>
      </c>
      <c r="H883" s="403">
        <f t="shared" si="3354"/>
        <v>9991.3972900000008</v>
      </c>
      <c r="I883" s="402">
        <v>9171.2999999999993</v>
      </c>
      <c r="J883" s="403">
        <f t="shared" ref="J883" si="3544">I883+(I883*$D883*$D$2)</f>
        <v>11620.0371</v>
      </c>
      <c r="K883" s="402">
        <v>8276.5</v>
      </c>
      <c r="L883" s="403">
        <f t="shared" ref="L883" si="3545">K883+(K883*$D883*$D$2)</f>
        <v>10486.325499999999</v>
      </c>
      <c r="M883" s="402">
        <v>7854.15</v>
      </c>
      <c r="N883" s="403">
        <f t="shared" ref="N883" si="3546">M883+(M883*$D883*$D$2)</f>
        <v>9951.2080499999993</v>
      </c>
      <c r="O883" s="402">
        <v>8226.58</v>
      </c>
      <c r="P883" s="403">
        <f t="shared" ref="P883" si="3547">O883+(O883*$D883*$D$2)</f>
        <v>10423.076860000001</v>
      </c>
      <c r="Q883" s="402">
        <v>8276.5</v>
      </c>
      <c r="R883" s="403">
        <f t="shared" si="3359"/>
        <v>10486.325499999999</v>
      </c>
    </row>
    <row r="884" spans="1:18" x14ac:dyDescent="0.25">
      <c r="A884" s="404" t="s">
        <v>1677</v>
      </c>
      <c r="B884" s="404" t="s">
        <v>3431</v>
      </c>
      <c r="C884" s="404" t="s">
        <v>23</v>
      </c>
      <c r="D884" s="406">
        <v>1</v>
      </c>
      <c r="E884" s="404">
        <v>11487.35</v>
      </c>
      <c r="F884" s="405">
        <f t="shared" si="3354"/>
        <v>14554.472450000001</v>
      </c>
      <c r="G884" s="404">
        <v>10653.86</v>
      </c>
      <c r="H884" s="405">
        <f t="shared" si="3354"/>
        <v>13498.440620000001</v>
      </c>
      <c r="I884" s="404">
        <v>12337.7</v>
      </c>
      <c r="J884" s="405">
        <f t="shared" ref="J884" si="3548">I884+(I884*$D884*$D$2)</f>
        <v>15631.865900000001</v>
      </c>
      <c r="K884" s="404">
        <v>11177.47</v>
      </c>
      <c r="L884" s="405">
        <f t="shared" ref="L884" si="3549">K884+(K884*$D884*$D$2)</f>
        <v>14161.85449</v>
      </c>
      <c r="M884" s="404">
        <v>10572.3</v>
      </c>
      <c r="N884" s="405">
        <f t="shared" ref="N884" si="3550">M884+(M884*$D884*$D$2)</f>
        <v>13395.104099999999</v>
      </c>
      <c r="O884" s="404">
        <v>11096.91</v>
      </c>
      <c r="P884" s="405">
        <f t="shared" ref="P884" si="3551">O884+(O884*$D884*$D$2)</f>
        <v>14059.784970000001</v>
      </c>
      <c r="Q884" s="404">
        <v>11177.47</v>
      </c>
      <c r="R884" s="405">
        <f t="shared" si="3359"/>
        <v>14161.85449</v>
      </c>
    </row>
    <row r="885" spans="1:18" x14ac:dyDescent="0.25">
      <c r="A885" s="402" t="s">
        <v>1678</v>
      </c>
      <c r="B885" s="402" t="s">
        <v>3432</v>
      </c>
      <c r="C885" s="402" t="s">
        <v>23</v>
      </c>
      <c r="D885" s="406">
        <v>1</v>
      </c>
      <c r="E885" s="402">
        <v>4333.5600000000004</v>
      </c>
      <c r="F885" s="403">
        <f t="shared" si="3354"/>
        <v>5490.6205200000004</v>
      </c>
      <c r="G885" s="402">
        <v>4015</v>
      </c>
      <c r="H885" s="403">
        <f t="shared" si="3354"/>
        <v>5087.0050000000001</v>
      </c>
      <c r="I885" s="402">
        <v>4664.3599999999997</v>
      </c>
      <c r="J885" s="403">
        <f t="shared" ref="J885" si="3552">I885+(I885*$D885*$D$2)</f>
        <v>5909.7441199999994</v>
      </c>
      <c r="K885" s="402">
        <v>4206.22</v>
      </c>
      <c r="L885" s="403">
        <f t="shared" ref="L885" si="3553">K885+(K885*$D885*$D$2)</f>
        <v>5329.2807400000002</v>
      </c>
      <c r="M885" s="402">
        <v>3984.9</v>
      </c>
      <c r="N885" s="403">
        <f t="shared" ref="N885" si="3554">M885+(M885*$D885*$D$2)</f>
        <v>5048.8683000000001</v>
      </c>
      <c r="O885" s="402">
        <v>4177.46</v>
      </c>
      <c r="P885" s="403">
        <f t="shared" ref="P885" si="3555">O885+(O885*$D885*$D$2)</f>
        <v>5292.8418199999996</v>
      </c>
      <c r="Q885" s="402">
        <v>4206.22</v>
      </c>
      <c r="R885" s="403">
        <f t="shared" si="3359"/>
        <v>5329.2807400000002</v>
      </c>
    </row>
    <row r="886" spans="1:18" x14ac:dyDescent="0.25">
      <c r="A886" s="404" t="s">
        <v>1679</v>
      </c>
      <c r="B886" s="404" t="s">
        <v>3433</v>
      </c>
      <c r="C886" s="404" t="s">
        <v>23</v>
      </c>
      <c r="D886" s="406">
        <v>1</v>
      </c>
      <c r="E886" s="404">
        <v>6795.84</v>
      </c>
      <c r="F886" s="405">
        <f t="shared" si="3354"/>
        <v>8610.3292799999999</v>
      </c>
      <c r="G886" s="404">
        <v>6287.71</v>
      </c>
      <c r="H886" s="405">
        <f t="shared" si="3354"/>
        <v>7966.5285700000004</v>
      </c>
      <c r="I886" s="404">
        <v>7313.93</v>
      </c>
      <c r="J886" s="405">
        <f t="shared" ref="J886" si="3556">I886+(I886*$D886*$D$2)</f>
        <v>9266.7493100000011</v>
      </c>
      <c r="K886" s="404">
        <v>6595.38</v>
      </c>
      <c r="L886" s="405">
        <f t="shared" ref="L886" si="3557">K886+(K886*$D886*$D$2)</f>
        <v>8356.3464600000007</v>
      </c>
      <c r="M886" s="404">
        <v>6251.16</v>
      </c>
      <c r="N886" s="405">
        <f t="shared" ref="N886" si="3558">M886+(M886*$D886*$D$2)</f>
        <v>7920.2197200000001</v>
      </c>
      <c r="O886" s="404">
        <v>6550.87</v>
      </c>
      <c r="P886" s="405">
        <f t="shared" ref="P886" si="3559">O886+(O886*$D886*$D$2)</f>
        <v>8299.9522899999993</v>
      </c>
      <c r="Q886" s="404">
        <v>6595.38</v>
      </c>
      <c r="R886" s="405">
        <f t="shared" si="3359"/>
        <v>8356.3464600000007</v>
      </c>
    </row>
    <row r="887" spans="1:18" x14ac:dyDescent="0.25">
      <c r="A887" s="402" t="s">
        <v>1680</v>
      </c>
      <c r="B887" s="402" t="s">
        <v>3434</v>
      </c>
      <c r="C887" s="402" t="s">
        <v>23</v>
      </c>
      <c r="D887" s="406">
        <v>1</v>
      </c>
      <c r="E887" s="402">
        <v>9156.5</v>
      </c>
      <c r="F887" s="403">
        <f t="shared" si="3354"/>
        <v>11601.2855</v>
      </c>
      <c r="G887" s="402">
        <v>8471.08</v>
      </c>
      <c r="H887" s="403">
        <f t="shared" si="3354"/>
        <v>10732.85836</v>
      </c>
      <c r="I887" s="402">
        <v>9836.3799999999992</v>
      </c>
      <c r="J887" s="403">
        <f t="shared" ref="J887" si="3560">I887+(I887*$D887*$D$2)</f>
        <v>12462.693459999999</v>
      </c>
      <c r="K887" s="402">
        <v>8866.3700000000008</v>
      </c>
      <c r="L887" s="403">
        <f t="shared" ref="L887" si="3561">K887+(K887*$D887*$D$2)</f>
        <v>11233.690790000001</v>
      </c>
      <c r="M887" s="402">
        <v>8434.93</v>
      </c>
      <c r="N887" s="403">
        <f t="shared" ref="N887" si="3562">M887+(M887*$D887*$D$2)</f>
        <v>10687.05631</v>
      </c>
      <c r="O887" s="402">
        <v>8821.74</v>
      </c>
      <c r="P887" s="403">
        <f t="shared" ref="P887" si="3563">O887+(O887*$D887*$D$2)</f>
        <v>11177.14458</v>
      </c>
      <c r="Q887" s="402">
        <v>8866.3700000000008</v>
      </c>
      <c r="R887" s="403">
        <f t="shared" si="3359"/>
        <v>11233.690790000001</v>
      </c>
    </row>
    <row r="888" spans="1:18" x14ac:dyDescent="0.25">
      <c r="A888" s="404" t="s">
        <v>1681</v>
      </c>
      <c r="B888" s="404" t="s">
        <v>3435</v>
      </c>
      <c r="C888" s="404" t="s">
        <v>23</v>
      </c>
      <c r="D888" s="406">
        <v>1</v>
      </c>
      <c r="E888" s="404">
        <v>12606.14</v>
      </c>
      <c r="F888" s="405">
        <f t="shared" si="3354"/>
        <v>15971.979379999999</v>
      </c>
      <c r="G888" s="404">
        <v>11650.4</v>
      </c>
      <c r="H888" s="405">
        <f t="shared" si="3354"/>
        <v>14761.0568</v>
      </c>
      <c r="I888" s="404">
        <v>13552.98</v>
      </c>
      <c r="J888" s="405">
        <f t="shared" ref="J888" si="3564">I888+(I888*$D888*$D$2)</f>
        <v>17171.625659999998</v>
      </c>
      <c r="K888" s="404">
        <v>12225.23</v>
      </c>
      <c r="L888" s="405">
        <f t="shared" ref="L888" si="3565">K888+(K888*$D888*$D$2)</f>
        <v>15489.366409999999</v>
      </c>
      <c r="M888" s="404">
        <v>11607.36</v>
      </c>
      <c r="N888" s="405">
        <f t="shared" ref="N888" si="3566">M888+(M888*$D888*$D$2)</f>
        <v>14706.52512</v>
      </c>
      <c r="O888" s="404">
        <v>12152.07</v>
      </c>
      <c r="P888" s="405">
        <f t="shared" ref="P888" si="3567">O888+(O888*$D888*$D$2)</f>
        <v>15396.672689999999</v>
      </c>
      <c r="Q888" s="404">
        <v>12225.23</v>
      </c>
      <c r="R888" s="405">
        <f t="shared" si="3359"/>
        <v>15489.366409999999</v>
      </c>
    </row>
    <row r="889" spans="1:18" x14ac:dyDescent="0.25">
      <c r="A889" s="402" t="s">
        <v>1682</v>
      </c>
      <c r="B889" s="402" t="s">
        <v>3436</v>
      </c>
      <c r="C889" s="402" t="s">
        <v>505</v>
      </c>
      <c r="D889" s="406">
        <v>1</v>
      </c>
      <c r="E889" s="402">
        <v>9701.06</v>
      </c>
      <c r="F889" s="403">
        <f t="shared" si="3354"/>
        <v>12291.24302</v>
      </c>
      <c r="G889" s="402">
        <v>8930.4</v>
      </c>
      <c r="H889" s="403">
        <f t="shared" si="3354"/>
        <v>11314.816800000001</v>
      </c>
      <c r="I889" s="402">
        <v>10183.02</v>
      </c>
      <c r="J889" s="403">
        <f t="shared" ref="J889" si="3568">I889+(I889*$D889*$D$2)</f>
        <v>12901.886340000001</v>
      </c>
      <c r="K889" s="402">
        <v>9001.6299999999992</v>
      </c>
      <c r="L889" s="403">
        <f t="shared" ref="L889" si="3569">K889+(K889*$D889*$D$2)</f>
        <v>11405.065209999999</v>
      </c>
      <c r="M889" s="402">
        <v>8936.61</v>
      </c>
      <c r="N889" s="403">
        <f t="shared" ref="N889" si="3570">M889+(M889*$D889*$D$2)</f>
        <v>11322.684870000001</v>
      </c>
      <c r="O889" s="402">
        <v>9404.7900000000009</v>
      </c>
      <c r="P889" s="403">
        <f t="shared" ref="P889" si="3571">O889+(O889*$D889*$D$2)</f>
        <v>11915.868930000001</v>
      </c>
      <c r="Q889" s="402">
        <v>9001.6299999999992</v>
      </c>
      <c r="R889" s="403">
        <f t="shared" si="3359"/>
        <v>11405.065209999999</v>
      </c>
    </row>
    <row r="890" spans="1:18" x14ac:dyDescent="0.25">
      <c r="A890" s="404" t="s">
        <v>1683</v>
      </c>
      <c r="B890" s="404" t="s">
        <v>3437</v>
      </c>
      <c r="C890" s="404" t="s">
        <v>505</v>
      </c>
      <c r="D890" s="406">
        <v>1</v>
      </c>
      <c r="E890" s="404">
        <v>14785.91</v>
      </c>
      <c r="F890" s="405">
        <f t="shared" si="3354"/>
        <v>18733.74797</v>
      </c>
      <c r="G890" s="404">
        <v>13579.79</v>
      </c>
      <c r="H890" s="405">
        <f t="shared" si="3354"/>
        <v>17205.593930000003</v>
      </c>
      <c r="I890" s="404">
        <v>15494.98</v>
      </c>
      <c r="J890" s="405">
        <f t="shared" ref="J890" si="3572">I890+(I890*$D890*$D$2)</f>
        <v>19632.139660000001</v>
      </c>
      <c r="K890" s="404">
        <v>13716.25</v>
      </c>
      <c r="L890" s="405">
        <f t="shared" ref="L890" si="3573">K890+(K890*$D890*$D$2)</f>
        <v>17378.48875</v>
      </c>
      <c r="M890" s="404">
        <v>13634.2</v>
      </c>
      <c r="N890" s="405">
        <f t="shared" ref="N890" si="3574">M890+(M890*$D890*$D$2)</f>
        <v>17274.5314</v>
      </c>
      <c r="O890" s="404">
        <v>14364.48</v>
      </c>
      <c r="P890" s="405">
        <f t="shared" ref="P890" si="3575">O890+(O890*$D890*$D$2)</f>
        <v>18199.796159999998</v>
      </c>
      <c r="Q890" s="404">
        <v>13716.25</v>
      </c>
      <c r="R890" s="405">
        <f t="shared" si="3359"/>
        <v>17378.48875</v>
      </c>
    </row>
    <row r="891" spans="1:18" x14ac:dyDescent="0.25">
      <c r="A891" s="402" t="s">
        <v>1684</v>
      </c>
      <c r="B891" s="402" t="s">
        <v>3438</v>
      </c>
      <c r="C891" s="402" t="s">
        <v>505</v>
      </c>
      <c r="D891" s="406">
        <v>1</v>
      </c>
      <c r="E891" s="402">
        <v>21062.37</v>
      </c>
      <c r="F891" s="403">
        <f t="shared" si="3354"/>
        <v>26686.022789999999</v>
      </c>
      <c r="G891" s="402">
        <v>19320.419999999998</v>
      </c>
      <c r="H891" s="403">
        <f t="shared" si="3354"/>
        <v>24478.972139999998</v>
      </c>
      <c r="I891" s="402">
        <v>22082.49</v>
      </c>
      <c r="J891" s="403">
        <f t="shared" ref="J891" si="3576">I891+(I891*$D891*$D$2)</f>
        <v>27978.514830000004</v>
      </c>
      <c r="K891" s="402">
        <v>19546.16</v>
      </c>
      <c r="L891" s="403">
        <f t="shared" ref="L891" si="3577">K891+(K891*$D891*$D$2)</f>
        <v>24764.98472</v>
      </c>
      <c r="M891" s="402">
        <v>19432.28</v>
      </c>
      <c r="N891" s="403">
        <f t="shared" ref="N891" si="3578">M891+(M891*$D891*$D$2)</f>
        <v>24620.698759999999</v>
      </c>
      <c r="O891" s="402">
        <v>20457</v>
      </c>
      <c r="P891" s="403">
        <f t="shared" ref="P891" si="3579">O891+(O891*$D891*$D$2)</f>
        <v>25919.019</v>
      </c>
      <c r="Q891" s="402">
        <v>19546.16</v>
      </c>
      <c r="R891" s="403">
        <f t="shared" si="3359"/>
        <v>24764.98472</v>
      </c>
    </row>
    <row r="892" spans="1:18" x14ac:dyDescent="0.25">
      <c r="A892" s="404" t="s">
        <v>1685</v>
      </c>
      <c r="B892" s="404" t="s">
        <v>3439</v>
      </c>
      <c r="C892" s="404" t="s">
        <v>505</v>
      </c>
      <c r="D892" s="406">
        <v>1</v>
      </c>
      <c r="E892" s="404">
        <v>29866.63</v>
      </c>
      <c r="F892" s="405">
        <f t="shared" si="3354"/>
        <v>37841.020210000002</v>
      </c>
      <c r="G892" s="404">
        <v>27360.799999999999</v>
      </c>
      <c r="H892" s="405">
        <f t="shared" si="3354"/>
        <v>34666.133600000001</v>
      </c>
      <c r="I892" s="404">
        <v>31290.66</v>
      </c>
      <c r="J892" s="405">
        <f t="shared" ref="J892" si="3580">I892+(I892*$D892*$D$2)</f>
        <v>39645.266219999998</v>
      </c>
      <c r="K892" s="404">
        <v>27716.720000000001</v>
      </c>
      <c r="L892" s="405">
        <f t="shared" ref="L892" si="3581">K892+(K892*$D892*$D$2)</f>
        <v>35117.084240000004</v>
      </c>
      <c r="M892" s="404">
        <v>27572.38</v>
      </c>
      <c r="N892" s="405">
        <f t="shared" ref="N892" si="3582">M892+(M892*$D892*$D$2)</f>
        <v>34934.205460000005</v>
      </c>
      <c r="O892" s="404">
        <v>29035.15</v>
      </c>
      <c r="P892" s="405">
        <f t="shared" ref="P892" si="3583">O892+(O892*$D892*$D$2)</f>
        <v>36787.535050000006</v>
      </c>
      <c r="Q892" s="404">
        <v>27716.720000000001</v>
      </c>
      <c r="R892" s="405">
        <f t="shared" si="3359"/>
        <v>35117.084240000004</v>
      </c>
    </row>
    <row r="893" spans="1:18" x14ac:dyDescent="0.25">
      <c r="A893" s="402" t="s">
        <v>1686</v>
      </c>
      <c r="B893" s="402" t="s">
        <v>3440</v>
      </c>
      <c r="C893" s="402" t="s">
        <v>505</v>
      </c>
      <c r="D893" s="406">
        <v>1</v>
      </c>
      <c r="E893" s="402">
        <v>10563.85</v>
      </c>
      <c r="F893" s="403">
        <f t="shared" si="3354"/>
        <v>13384.39795</v>
      </c>
      <c r="G893" s="402">
        <v>9725.09</v>
      </c>
      <c r="H893" s="403">
        <f t="shared" si="3354"/>
        <v>12321.689030000001</v>
      </c>
      <c r="I893" s="402">
        <v>11106.32</v>
      </c>
      <c r="J893" s="403">
        <f t="shared" ref="J893" si="3584">I893+(I893*$D893*$D$2)</f>
        <v>14071.70744</v>
      </c>
      <c r="K893" s="402">
        <v>9806.5</v>
      </c>
      <c r="L893" s="403">
        <f t="shared" ref="L893" si="3585">K893+(K893*$D893*$D$2)</f>
        <v>12424.835500000001</v>
      </c>
      <c r="M893" s="402">
        <v>9729.85</v>
      </c>
      <c r="N893" s="403">
        <f t="shared" ref="N893" si="3586">M893+(M893*$D893*$D$2)</f>
        <v>12327.719950000001</v>
      </c>
      <c r="O893" s="402">
        <v>10224.31</v>
      </c>
      <c r="P893" s="403">
        <f t="shared" ref="P893" si="3587">O893+(O893*$D893*$D$2)</f>
        <v>12954.200769999999</v>
      </c>
      <c r="Q893" s="402">
        <v>9806.5</v>
      </c>
      <c r="R893" s="403">
        <f t="shared" si="3359"/>
        <v>12424.835500000001</v>
      </c>
    </row>
    <row r="894" spans="1:18" x14ac:dyDescent="0.25">
      <c r="A894" s="404" t="s">
        <v>1687</v>
      </c>
      <c r="B894" s="404" t="s">
        <v>3441</v>
      </c>
      <c r="C894" s="404" t="s">
        <v>505</v>
      </c>
      <c r="D894" s="406">
        <v>1</v>
      </c>
      <c r="E894" s="404">
        <v>15965.94</v>
      </c>
      <c r="F894" s="405">
        <f t="shared" si="3354"/>
        <v>20228.845980000002</v>
      </c>
      <c r="G894" s="404">
        <v>14678.52</v>
      </c>
      <c r="H894" s="405">
        <f t="shared" si="3354"/>
        <v>18597.684840000002</v>
      </c>
      <c r="I894" s="404">
        <v>16756.400000000001</v>
      </c>
      <c r="J894" s="405">
        <f t="shared" ref="J894" si="3588">I894+(I894*$D894*$D$2)</f>
        <v>21230.358800000002</v>
      </c>
      <c r="K894" s="404">
        <v>14818.27</v>
      </c>
      <c r="L894" s="405">
        <f t="shared" ref="L894" si="3589">K894+(K894*$D894*$D$2)</f>
        <v>18774.748090000001</v>
      </c>
      <c r="M894" s="404">
        <v>14717.75</v>
      </c>
      <c r="N894" s="405">
        <f t="shared" ref="N894" si="3590">M894+(M894*$D894*$D$2)</f>
        <v>18647.38925</v>
      </c>
      <c r="O894" s="404">
        <v>15482.99</v>
      </c>
      <c r="P894" s="405">
        <f t="shared" ref="P894" si="3591">O894+(O894*$D894*$D$2)</f>
        <v>19616.948329999999</v>
      </c>
      <c r="Q894" s="404">
        <v>14818.27</v>
      </c>
      <c r="R894" s="405">
        <f t="shared" si="3359"/>
        <v>18774.748090000001</v>
      </c>
    </row>
    <row r="895" spans="1:18" x14ac:dyDescent="0.25">
      <c r="A895" s="402" t="s">
        <v>1688</v>
      </c>
      <c r="B895" s="402" t="s">
        <v>3442</v>
      </c>
      <c r="C895" s="402" t="s">
        <v>505</v>
      </c>
      <c r="D895" s="406">
        <v>1</v>
      </c>
      <c r="E895" s="402">
        <v>22831.56</v>
      </c>
      <c r="F895" s="403">
        <f t="shared" si="3354"/>
        <v>28927.586520000001</v>
      </c>
      <c r="G895" s="402">
        <v>20947.14</v>
      </c>
      <c r="H895" s="403">
        <f t="shared" si="3354"/>
        <v>26540.026379999999</v>
      </c>
      <c r="I895" s="402">
        <v>23979.35</v>
      </c>
      <c r="J895" s="403">
        <f t="shared" ref="J895" si="3592">I895+(I895*$D895*$D$2)</f>
        <v>30381.836449999999</v>
      </c>
      <c r="K895" s="402">
        <v>21196.6</v>
      </c>
      <c r="L895" s="403">
        <f t="shared" ref="L895" si="3593">K895+(K895*$D895*$D$2)</f>
        <v>26856.092199999999</v>
      </c>
      <c r="M895" s="402">
        <v>21058.43</v>
      </c>
      <c r="N895" s="403">
        <f t="shared" ref="N895" si="3594">M895+(M895*$D895*$D$2)</f>
        <v>26681.03081</v>
      </c>
      <c r="O895" s="402">
        <v>22134.78</v>
      </c>
      <c r="P895" s="403">
        <f t="shared" ref="P895" si="3595">O895+(O895*$D895*$D$2)</f>
        <v>28044.766259999997</v>
      </c>
      <c r="Q895" s="402">
        <v>21196.6</v>
      </c>
      <c r="R895" s="403">
        <f t="shared" si="3359"/>
        <v>26856.092199999999</v>
      </c>
    </row>
    <row r="896" spans="1:18" x14ac:dyDescent="0.25">
      <c r="A896" s="404" t="s">
        <v>1689</v>
      </c>
      <c r="B896" s="404" t="s">
        <v>3443</v>
      </c>
      <c r="C896" s="404" t="s">
        <v>505</v>
      </c>
      <c r="D896" s="406">
        <v>1</v>
      </c>
      <c r="E896" s="404">
        <v>29657.119999999999</v>
      </c>
      <c r="F896" s="405">
        <f t="shared" si="3354"/>
        <v>37575.571039999995</v>
      </c>
      <c r="G896" s="404">
        <v>27197.21</v>
      </c>
      <c r="H896" s="405">
        <f t="shared" si="3354"/>
        <v>34458.86507</v>
      </c>
      <c r="I896" s="404">
        <v>31220.19</v>
      </c>
      <c r="J896" s="405">
        <f t="shared" ref="J896" si="3596">I896+(I896*$D896*$D$2)</f>
        <v>39555.980729999996</v>
      </c>
      <c r="K896" s="404">
        <v>27558.66</v>
      </c>
      <c r="L896" s="405">
        <f t="shared" ref="L896" si="3597">K896+(K896*$D896*$D$2)</f>
        <v>34916.822220000002</v>
      </c>
      <c r="M896" s="404">
        <v>27358.15</v>
      </c>
      <c r="N896" s="405">
        <f t="shared" ref="N896" si="3598">M896+(M896*$D896*$D$2)</f>
        <v>34662.77605</v>
      </c>
      <c r="O896" s="404">
        <v>28686.76</v>
      </c>
      <c r="P896" s="405">
        <f t="shared" ref="P896" si="3599">O896+(O896*$D896*$D$2)</f>
        <v>36346.124920000002</v>
      </c>
      <c r="Q896" s="404">
        <v>27558.66</v>
      </c>
      <c r="R896" s="405">
        <f t="shared" si="3359"/>
        <v>34916.822220000002</v>
      </c>
    </row>
    <row r="897" spans="1:18" x14ac:dyDescent="0.25">
      <c r="A897" s="402" t="s">
        <v>1690</v>
      </c>
      <c r="B897" s="402" t="s">
        <v>3444</v>
      </c>
      <c r="C897" s="402" t="s">
        <v>505</v>
      </c>
      <c r="D897" s="406">
        <v>1</v>
      </c>
      <c r="E897" s="402">
        <v>10971.15</v>
      </c>
      <c r="F897" s="403">
        <f t="shared" si="3354"/>
        <v>13900.447049999999</v>
      </c>
      <c r="G897" s="402">
        <v>10109.379999999999</v>
      </c>
      <c r="H897" s="403">
        <f t="shared" si="3354"/>
        <v>12808.584459999998</v>
      </c>
      <c r="I897" s="402">
        <v>11513.86</v>
      </c>
      <c r="J897" s="403">
        <f t="shared" ref="J897" si="3600">I897+(I897*$D897*$D$2)</f>
        <v>14588.06062</v>
      </c>
      <c r="K897" s="402">
        <v>10176.58</v>
      </c>
      <c r="L897" s="403">
        <f t="shared" ref="L897" si="3601">K897+(K897*$D897*$D$2)</f>
        <v>12893.726860000001</v>
      </c>
      <c r="M897" s="402">
        <v>10101.56</v>
      </c>
      <c r="N897" s="403">
        <f t="shared" ref="N897" si="3602">M897+(M897*$D897*$D$2)</f>
        <v>12798.676519999999</v>
      </c>
      <c r="O897" s="402">
        <v>10636.32</v>
      </c>
      <c r="P897" s="403">
        <f t="shared" ref="P897" si="3603">O897+(O897*$D897*$D$2)</f>
        <v>13476.21744</v>
      </c>
      <c r="Q897" s="402">
        <v>10176.58</v>
      </c>
      <c r="R897" s="403">
        <f t="shared" si="3359"/>
        <v>12893.726860000001</v>
      </c>
    </row>
    <row r="898" spans="1:18" x14ac:dyDescent="0.25">
      <c r="A898" s="404" t="s">
        <v>1691</v>
      </c>
      <c r="B898" s="404" t="s">
        <v>3445</v>
      </c>
      <c r="C898" s="404" t="s">
        <v>505</v>
      </c>
      <c r="D898" s="406">
        <v>1</v>
      </c>
      <c r="E898" s="404">
        <v>17618.39</v>
      </c>
      <c r="F898" s="405">
        <f t="shared" si="3354"/>
        <v>22322.50013</v>
      </c>
      <c r="G898" s="404">
        <v>16185.67</v>
      </c>
      <c r="H898" s="405">
        <f t="shared" si="3354"/>
        <v>20507.243890000002</v>
      </c>
      <c r="I898" s="404">
        <v>18487.189999999999</v>
      </c>
      <c r="J898" s="405">
        <f t="shared" ref="J898" si="3604">I898+(I898*$D898*$D$2)</f>
        <v>23423.26973</v>
      </c>
      <c r="K898" s="404">
        <v>16346.92</v>
      </c>
      <c r="L898" s="405">
        <f t="shared" ref="L898" si="3605">K898+(K898*$D898*$D$2)</f>
        <v>20711.547640000001</v>
      </c>
      <c r="M898" s="404">
        <v>16240.28</v>
      </c>
      <c r="N898" s="405">
        <f t="shared" ref="N898" si="3606">M898+(M898*$D898*$D$2)</f>
        <v>20576.43476</v>
      </c>
      <c r="O898" s="404">
        <v>17093</v>
      </c>
      <c r="P898" s="405">
        <f t="shared" ref="P898" si="3607">O898+(O898*$D898*$D$2)</f>
        <v>21656.830999999998</v>
      </c>
      <c r="Q898" s="404">
        <v>16346.92</v>
      </c>
      <c r="R898" s="405">
        <f t="shared" si="3359"/>
        <v>20711.547640000001</v>
      </c>
    </row>
    <row r="899" spans="1:18" x14ac:dyDescent="0.25">
      <c r="A899" s="402" t="s">
        <v>1692</v>
      </c>
      <c r="B899" s="402" t="s">
        <v>3446</v>
      </c>
      <c r="C899" s="402" t="s">
        <v>505</v>
      </c>
      <c r="D899" s="406">
        <v>1</v>
      </c>
      <c r="E899" s="402">
        <v>26101.119999999999</v>
      </c>
      <c r="F899" s="403">
        <f t="shared" si="3354"/>
        <v>33070.119039999998</v>
      </c>
      <c r="G899" s="402">
        <v>23931.360000000001</v>
      </c>
      <c r="H899" s="403">
        <f t="shared" si="3354"/>
        <v>30321.03312</v>
      </c>
      <c r="I899" s="402">
        <v>27432.32</v>
      </c>
      <c r="J899" s="403">
        <f t="shared" ref="J899" si="3608">I899+(I899*$D899*$D$2)</f>
        <v>34756.74944</v>
      </c>
      <c r="K899" s="402">
        <v>24236.97</v>
      </c>
      <c r="L899" s="403">
        <f t="shared" ref="L899" si="3609">K899+(K899*$D899*$D$2)</f>
        <v>30708.240990000002</v>
      </c>
      <c r="M899" s="402">
        <v>24076.55</v>
      </c>
      <c r="N899" s="403">
        <f t="shared" ref="N899" si="3610">M899+(M899*$D899*$D$2)</f>
        <v>30504.988850000002</v>
      </c>
      <c r="O899" s="402">
        <v>25290.66</v>
      </c>
      <c r="P899" s="403">
        <f t="shared" ref="P899" si="3611">O899+(O899*$D899*$D$2)</f>
        <v>32043.266220000001</v>
      </c>
      <c r="Q899" s="402">
        <v>24236.97</v>
      </c>
      <c r="R899" s="403">
        <f t="shared" si="3359"/>
        <v>30708.240990000002</v>
      </c>
    </row>
    <row r="900" spans="1:18" x14ac:dyDescent="0.25">
      <c r="A900" s="404" t="s">
        <v>1693</v>
      </c>
      <c r="B900" s="404" t="s">
        <v>3447</v>
      </c>
      <c r="C900" s="404" t="s">
        <v>505</v>
      </c>
      <c r="D900" s="406">
        <v>1</v>
      </c>
      <c r="E900" s="404">
        <v>37843.22</v>
      </c>
      <c r="F900" s="405">
        <f t="shared" ref="F900:H963" si="3612">E900+(E900*$D900*$D$2)</f>
        <v>47947.35974</v>
      </c>
      <c r="G900" s="404">
        <v>34638.46</v>
      </c>
      <c r="H900" s="405">
        <f t="shared" si="3612"/>
        <v>43886.928820000001</v>
      </c>
      <c r="I900" s="404">
        <v>39795.46</v>
      </c>
      <c r="J900" s="405">
        <f t="shared" ref="J900" si="3613">I900+(I900*$D900*$D$2)</f>
        <v>50420.847819999995</v>
      </c>
      <c r="K900" s="404">
        <v>35157.42</v>
      </c>
      <c r="L900" s="405">
        <f t="shared" ref="L900" si="3614">K900+(K900*$D900*$D$2)</f>
        <v>44544.451139999997</v>
      </c>
      <c r="M900" s="404">
        <v>34932.79</v>
      </c>
      <c r="N900" s="405">
        <f t="shared" ref="N900" si="3615">M900+(M900*$D900*$D$2)</f>
        <v>44259.844929999999</v>
      </c>
      <c r="O900" s="404">
        <v>36657.730000000003</v>
      </c>
      <c r="P900" s="405">
        <f t="shared" ref="P900" si="3616">O900+(O900*$D900*$D$2)</f>
        <v>46445.343910000003</v>
      </c>
      <c r="Q900" s="404">
        <v>35157.42</v>
      </c>
      <c r="R900" s="405">
        <f t="shared" ref="R900:R963" si="3617">L900</f>
        <v>44544.451139999997</v>
      </c>
    </row>
    <row r="901" spans="1:18" x14ac:dyDescent="0.25">
      <c r="A901" s="402" t="s">
        <v>1694</v>
      </c>
      <c r="B901" s="402" t="s">
        <v>3448</v>
      </c>
      <c r="C901" s="402" t="s">
        <v>505</v>
      </c>
      <c r="D901" s="406">
        <v>1</v>
      </c>
      <c r="E901" s="402">
        <v>13925.43</v>
      </c>
      <c r="F901" s="403">
        <f t="shared" si="3612"/>
        <v>17643.519810000002</v>
      </c>
      <c r="G901" s="402">
        <v>12815.32</v>
      </c>
      <c r="H901" s="403">
        <f t="shared" si="3612"/>
        <v>16237.01044</v>
      </c>
      <c r="I901" s="402">
        <v>14630.42</v>
      </c>
      <c r="J901" s="403">
        <f t="shared" ref="J901" si="3618">I901+(I901*$D901*$D$2)</f>
        <v>18536.742140000002</v>
      </c>
      <c r="K901" s="402">
        <v>12920.46</v>
      </c>
      <c r="L901" s="403">
        <f t="shared" ref="L901" si="3619">K901+(K901*$D901*$D$2)</f>
        <v>16370.222819999999</v>
      </c>
      <c r="M901" s="402">
        <v>12823.99</v>
      </c>
      <c r="N901" s="403">
        <f t="shared" ref="N901" si="3620">M901+(M901*$D901*$D$2)</f>
        <v>16247.99533</v>
      </c>
      <c r="O901" s="402">
        <v>13489.64</v>
      </c>
      <c r="P901" s="403">
        <f t="shared" ref="P901" si="3621">O901+(O901*$D901*$D$2)</f>
        <v>17091.373879999999</v>
      </c>
      <c r="Q901" s="402">
        <v>12920.46</v>
      </c>
      <c r="R901" s="403">
        <f t="shared" si="3617"/>
        <v>16370.222819999999</v>
      </c>
    </row>
    <row r="902" spans="1:18" x14ac:dyDescent="0.25">
      <c r="A902" s="404" t="s">
        <v>1695</v>
      </c>
      <c r="B902" s="404" t="s">
        <v>3449</v>
      </c>
      <c r="C902" s="404" t="s">
        <v>505</v>
      </c>
      <c r="D902" s="406">
        <v>1</v>
      </c>
      <c r="E902" s="404">
        <v>22413.919999999998</v>
      </c>
      <c r="F902" s="405">
        <f t="shared" si="3612"/>
        <v>28398.43664</v>
      </c>
      <c r="G902" s="404">
        <v>20582.14</v>
      </c>
      <c r="H902" s="405">
        <f t="shared" si="3612"/>
        <v>26077.571380000001</v>
      </c>
      <c r="I902" s="404">
        <v>23538.63</v>
      </c>
      <c r="J902" s="405">
        <f t="shared" ref="J902" si="3622">I902+(I902*$D902*$D$2)</f>
        <v>29823.444210000001</v>
      </c>
      <c r="K902" s="404">
        <v>20804.52</v>
      </c>
      <c r="L902" s="405">
        <f t="shared" ref="L902" si="3623">K902+(K902*$D902*$D$2)</f>
        <v>26359.326840000002</v>
      </c>
      <c r="M902" s="404">
        <v>20664.66</v>
      </c>
      <c r="N902" s="405">
        <f t="shared" ref="N902" si="3624">M902+(M902*$D902*$D$2)</f>
        <v>26182.124219999998</v>
      </c>
      <c r="O902" s="404">
        <v>21728.69</v>
      </c>
      <c r="P902" s="405">
        <f t="shared" ref="P902" si="3625">O902+(O902*$D902*$D$2)</f>
        <v>27530.250229999998</v>
      </c>
      <c r="Q902" s="404">
        <v>20804.52</v>
      </c>
      <c r="R902" s="405">
        <f t="shared" si="3617"/>
        <v>26359.326840000002</v>
      </c>
    </row>
    <row r="903" spans="1:18" x14ac:dyDescent="0.25">
      <c r="A903" s="402" t="s">
        <v>1696</v>
      </c>
      <c r="B903" s="402" t="s">
        <v>3450</v>
      </c>
      <c r="C903" s="402" t="s">
        <v>505</v>
      </c>
      <c r="D903" s="406">
        <v>1</v>
      </c>
      <c r="E903" s="402">
        <v>33172.019999999997</v>
      </c>
      <c r="F903" s="403">
        <f t="shared" si="3612"/>
        <v>42028.949339999992</v>
      </c>
      <c r="G903" s="402">
        <v>30404.91</v>
      </c>
      <c r="H903" s="403">
        <f t="shared" si="3612"/>
        <v>38523.020969999998</v>
      </c>
      <c r="I903" s="402">
        <v>34892.97</v>
      </c>
      <c r="J903" s="403">
        <f t="shared" ref="J903" si="3626">I903+(I903*$D903*$D$2)</f>
        <v>44209.39299</v>
      </c>
      <c r="K903" s="402">
        <v>30814.57</v>
      </c>
      <c r="L903" s="403">
        <f t="shared" ref="L903" si="3627">K903+(K903*$D903*$D$2)</f>
        <v>39042.060190000004</v>
      </c>
      <c r="M903" s="402">
        <v>30603.32</v>
      </c>
      <c r="N903" s="403">
        <f t="shared" ref="N903" si="3628">M903+(M903*$D903*$D$2)</f>
        <v>38774.406439999999</v>
      </c>
      <c r="O903" s="402">
        <v>32115.98</v>
      </c>
      <c r="P903" s="403">
        <f t="shared" ref="P903" si="3629">O903+(O903*$D903*$D$2)</f>
        <v>40690.946660000001</v>
      </c>
      <c r="Q903" s="402">
        <v>30814.57</v>
      </c>
      <c r="R903" s="403">
        <f t="shared" si="3617"/>
        <v>39042.060190000004</v>
      </c>
    </row>
    <row r="904" spans="1:18" x14ac:dyDescent="0.25">
      <c r="A904" s="404" t="s">
        <v>1697</v>
      </c>
      <c r="B904" s="404" t="s">
        <v>3451</v>
      </c>
      <c r="C904" s="404" t="s">
        <v>505</v>
      </c>
      <c r="D904" s="406">
        <v>1</v>
      </c>
      <c r="E904" s="404">
        <v>48112.75</v>
      </c>
      <c r="F904" s="405">
        <f t="shared" si="3612"/>
        <v>60958.854250000004</v>
      </c>
      <c r="G904" s="404">
        <v>44029.95</v>
      </c>
      <c r="H904" s="405">
        <f t="shared" si="3612"/>
        <v>55785.946649999998</v>
      </c>
      <c r="I904" s="404">
        <v>50623.43</v>
      </c>
      <c r="J904" s="405">
        <f t="shared" ref="J904" si="3630">I904+(I904*$D904*$D$2)</f>
        <v>64139.88581</v>
      </c>
      <c r="K904" s="404">
        <v>44711.07</v>
      </c>
      <c r="L904" s="405">
        <f t="shared" ref="L904" si="3631">K904+(K904*$D904*$D$2)</f>
        <v>56648.925690000004</v>
      </c>
      <c r="M904" s="404">
        <v>44417.96</v>
      </c>
      <c r="N904" s="405">
        <f t="shared" ref="N904" si="3632">M904+(M904*$D904*$D$2)</f>
        <v>56277.555319999999</v>
      </c>
      <c r="O904" s="404">
        <v>46579.11</v>
      </c>
      <c r="P904" s="405">
        <f t="shared" ref="P904" si="3633">O904+(O904*$D904*$D$2)</f>
        <v>59015.732369999998</v>
      </c>
      <c r="Q904" s="404">
        <v>44711.07</v>
      </c>
      <c r="R904" s="405">
        <f t="shared" si="3617"/>
        <v>56648.925690000004</v>
      </c>
    </row>
    <row r="905" spans="1:18" x14ac:dyDescent="0.25">
      <c r="A905" s="402" t="s">
        <v>1698</v>
      </c>
      <c r="B905" s="402" t="s">
        <v>3452</v>
      </c>
      <c r="C905" s="402" t="s">
        <v>505</v>
      </c>
      <c r="D905" s="406">
        <v>1</v>
      </c>
      <c r="E905" s="402">
        <v>10043.17</v>
      </c>
      <c r="F905" s="403">
        <f t="shared" si="3612"/>
        <v>12724.696390000001</v>
      </c>
      <c r="G905" s="402">
        <v>9475.7800000000007</v>
      </c>
      <c r="H905" s="403">
        <f t="shared" si="3612"/>
        <v>12005.813260000001</v>
      </c>
      <c r="I905" s="402">
        <v>10841.6</v>
      </c>
      <c r="J905" s="403">
        <f t="shared" ref="J905" si="3634">I905+(I905*$D905*$D$2)</f>
        <v>13736.307200000001</v>
      </c>
      <c r="K905" s="402">
        <v>9734.0499999999993</v>
      </c>
      <c r="L905" s="403">
        <f t="shared" ref="L905" si="3635">K905+(K905*$D905*$D$2)</f>
        <v>12333.04135</v>
      </c>
      <c r="M905" s="402">
        <v>9152.3799999999992</v>
      </c>
      <c r="N905" s="403">
        <f t="shared" ref="N905" si="3636">M905+(M905*$D905*$D$2)</f>
        <v>11596.06546</v>
      </c>
      <c r="O905" s="402">
        <v>9635.9</v>
      </c>
      <c r="P905" s="403">
        <f t="shared" ref="P905" si="3637">O905+(O905*$D905*$D$2)</f>
        <v>12208.685299999999</v>
      </c>
      <c r="Q905" s="402">
        <v>9734.0499999999993</v>
      </c>
      <c r="R905" s="403">
        <f t="shared" si="3617"/>
        <v>12333.04135</v>
      </c>
    </row>
    <row r="906" spans="1:18" x14ac:dyDescent="0.25">
      <c r="A906" s="404" t="s">
        <v>1699</v>
      </c>
      <c r="B906" s="404" t="s">
        <v>3453</v>
      </c>
      <c r="C906" s="404" t="s">
        <v>505</v>
      </c>
      <c r="D906" s="406">
        <v>1</v>
      </c>
      <c r="E906" s="404">
        <v>15336.86</v>
      </c>
      <c r="F906" s="405">
        <f t="shared" si="3612"/>
        <v>19431.801620000002</v>
      </c>
      <c r="G906" s="404">
        <v>14458.48</v>
      </c>
      <c r="H906" s="405">
        <f t="shared" si="3612"/>
        <v>18318.89416</v>
      </c>
      <c r="I906" s="404">
        <v>16555.91</v>
      </c>
      <c r="J906" s="405">
        <f t="shared" ref="J906" si="3638">I906+(I906*$D906*$D$2)</f>
        <v>20976.33797</v>
      </c>
      <c r="K906" s="404">
        <v>14896.31</v>
      </c>
      <c r="L906" s="405">
        <f t="shared" ref="L906" si="3639">K906+(K906*$D906*$D$2)</f>
        <v>18873.624769999999</v>
      </c>
      <c r="M906" s="404">
        <v>13981.82</v>
      </c>
      <c r="N906" s="405">
        <f t="shared" ref="N906" si="3640">M906+(M906*$D906*$D$2)</f>
        <v>17714.965940000002</v>
      </c>
      <c r="O906" s="404">
        <v>14736.83</v>
      </c>
      <c r="P906" s="405">
        <f t="shared" ref="P906" si="3641">O906+(O906*$D906*$D$2)</f>
        <v>18671.563610000001</v>
      </c>
      <c r="Q906" s="404">
        <v>14896.31</v>
      </c>
      <c r="R906" s="405">
        <f t="shared" si="3617"/>
        <v>18873.624769999999</v>
      </c>
    </row>
    <row r="907" spans="1:18" x14ac:dyDescent="0.25">
      <c r="A907" s="402" t="s">
        <v>1700</v>
      </c>
      <c r="B907" s="402" t="s">
        <v>3454</v>
      </c>
      <c r="C907" s="402" t="s">
        <v>505</v>
      </c>
      <c r="D907" s="406">
        <v>1</v>
      </c>
      <c r="E907" s="402">
        <v>21829.59</v>
      </c>
      <c r="F907" s="403">
        <f t="shared" si="3612"/>
        <v>27658.090530000001</v>
      </c>
      <c r="G907" s="402">
        <v>20545.169999999998</v>
      </c>
      <c r="H907" s="403">
        <f t="shared" si="3612"/>
        <v>26030.730389999997</v>
      </c>
      <c r="I907" s="402">
        <v>23560.880000000001</v>
      </c>
      <c r="J907" s="403">
        <f t="shared" ref="J907" si="3642">I907+(I907*$D907*$D$2)</f>
        <v>29851.634960000003</v>
      </c>
      <c r="K907" s="402">
        <v>21191.01</v>
      </c>
      <c r="L907" s="403">
        <f t="shared" ref="L907" si="3643">K907+(K907*$D907*$D$2)</f>
        <v>26849.009669999999</v>
      </c>
      <c r="M907" s="402">
        <v>19916.73</v>
      </c>
      <c r="N907" s="403">
        <f t="shared" ref="N907" si="3644">M907+(M907*$D907*$D$2)</f>
        <v>25234.496910000002</v>
      </c>
      <c r="O907" s="402">
        <v>20975.98</v>
      </c>
      <c r="P907" s="403">
        <f t="shared" ref="P907" si="3645">O907+(O907*$D907*$D$2)</f>
        <v>26576.56666</v>
      </c>
      <c r="Q907" s="402">
        <v>21191.01</v>
      </c>
      <c r="R907" s="403">
        <f t="shared" si="3617"/>
        <v>26849.009669999999</v>
      </c>
    </row>
    <row r="908" spans="1:18" x14ac:dyDescent="0.25">
      <c r="A908" s="404" t="s">
        <v>1701</v>
      </c>
      <c r="B908" s="404" t="s">
        <v>3455</v>
      </c>
      <c r="C908" s="404" t="s">
        <v>505</v>
      </c>
      <c r="D908" s="406">
        <v>1</v>
      </c>
      <c r="E908" s="404">
        <v>30978.36</v>
      </c>
      <c r="F908" s="405">
        <f t="shared" si="3612"/>
        <v>39249.582119999999</v>
      </c>
      <c r="G908" s="404">
        <v>29134.73</v>
      </c>
      <c r="H908" s="405">
        <f t="shared" si="3612"/>
        <v>36913.70291</v>
      </c>
      <c r="I908" s="404">
        <v>33432.22</v>
      </c>
      <c r="J908" s="405">
        <f t="shared" ref="J908" si="3646">I908+(I908*$D908*$D$2)</f>
        <v>42358.622740000006</v>
      </c>
      <c r="K908" s="404">
        <v>30099.1</v>
      </c>
      <c r="L908" s="405">
        <f t="shared" ref="L908" si="3647">K908+(K908*$D908*$D$2)</f>
        <v>38135.559699999998</v>
      </c>
      <c r="M908" s="404">
        <v>28274.11</v>
      </c>
      <c r="N908" s="405">
        <f t="shared" ref="N908" si="3648">M908+(M908*$D908*$D$2)</f>
        <v>35823.29737</v>
      </c>
      <c r="O908" s="404">
        <v>29786.86</v>
      </c>
      <c r="P908" s="405">
        <f t="shared" ref="P908" si="3649">O908+(O908*$D908*$D$2)</f>
        <v>37739.95162</v>
      </c>
      <c r="Q908" s="404">
        <v>30099.1</v>
      </c>
      <c r="R908" s="405">
        <f t="shared" si="3617"/>
        <v>38135.559699999998</v>
      </c>
    </row>
    <row r="909" spans="1:18" x14ac:dyDescent="0.25">
      <c r="A909" s="402" t="s">
        <v>1702</v>
      </c>
      <c r="B909" s="402" t="s">
        <v>3456</v>
      </c>
      <c r="C909" s="402" t="s">
        <v>505</v>
      </c>
      <c r="D909" s="406">
        <v>1</v>
      </c>
      <c r="E909" s="402">
        <v>10910.59</v>
      </c>
      <c r="F909" s="403">
        <f t="shared" si="3612"/>
        <v>13823.71753</v>
      </c>
      <c r="G909" s="402">
        <v>10281.709999999999</v>
      </c>
      <c r="H909" s="403">
        <f t="shared" si="3612"/>
        <v>13026.92657</v>
      </c>
      <c r="I909" s="402">
        <v>11777.2</v>
      </c>
      <c r="J909" s="403">
        <f t="shared" ref="J909" si="3650">I909+(I909*$D909*$D$2)</f>
        <v>14921.7124</v>
      </c>
      <c r="K909" s="402">
        <v>10554.15</v>
      </c>
      <c r="L909" s="403">
        <f t="shared" ref="L909" si="3651">K909+(K909*$D909*$D$2)</f>
        <v>13372.108049999999</v>
      </c>
      <c r="M909" s="402">
        <v>9949.83</v>
      </c>
      <c r="N909" s="403">
        <f t="shared" ref="N909" si="3652">M909+(M909*$D909*$D$2)</f>
        <v>12606.43461</v>
      </c>
      <c r="O909" s="402">
        <v>10460.11</v>
      </c>
      <c r="P909" s="403">
        <f t="shared" ref="P909" si="3653">O909+(O909*$D909*$D$2)</f>
        <v>13252.95937</v>
      </c>
      <c r="Q909" s="402">
        <v>10554.15</v>
      </c>
      <c r="R909" s="403">
        <f t="shared" si="3617"/>
        <v>13372.108049999999</v>
      </c>
    </row>
    <row r="910" spans="1:18" x14ac:dyDescent="0.25">
      <c r="A910" s="404" t="s">
        <v>1703</v>
      </c>
      <c r="B910" s="404" t="s">
        <v>3457</v>
      </c>
      <c r="C910" s="404" t="s">
        <v>505</v>
      </c>
      <c r="D910" s="406">
        <v>1</v>
      </c>
      <c r="E910" s="404">
        <v>16519.29</v>
      </c>
      <c r="F910" s="405">
        <f t="shared" si="3612"/>
        <v>20929.940430000002</v>
      </c>
      <c r="G910" s="404">
        <v>15566.8</v>
      </c>
      <c r="H910" s="405">
        <f t="shared" si="3612"/>
        <v>19723.135600000001</v>
      </c>
      <c r="I910" s="404">
        <v>17827.02</v>
      </c>
      <c r="J910" s="405">
        <f t="shared" ref="J910" si="3654">I910+(I910*$D910*$D$2)</f>
        <v>22586.834340000001</v>
      </c>
      <c r="K910" s="404">
        <v>16011.39</v>
      </c>
      <c r="L910" s="405">
        <f t="shared" ref="L910" si="3655">K910+(K910*$D910*$D$2)</f>
        <v>20286.431130000001</v>
      </c>
      <c r="M910" s="404">
        <v>15068.8</v>
      </c>
      <c r="N910" s="405">
        <f t="shared" ref="N910" si="3656">M910+(M910*$D910*$D$2)</f>
        <v>19092.169600000001</v>
      </c>
      <c r="O910" s="404">
        <v>15859.28</v>
      </c>
      <c r="P910" s="405">
        <f t="shared" ref="P910" si="3657">O910+(O910*$D910*$D$2)</f>
        <v>20093.707760000001</v>
      </c>
      <c r="Q910" s="404">
        <v>16011.39</v>
      </c>
      <c r="R910" s="405">
        <f t="shared" si="3617"/>
        <v>20286.431130000001</v>
      </c>
    </row>
    <row r="911" spans="1:18" x14ac:dyDescent="0.25">
      <c r="A911" s="402" t="s">
        <v>1704</v>
      </c>
      <c r="B911" s="402" t="s">
        <v>3458</v>
      </c>
      <c r="C911" s="402" t="s">
        <v>505</v>
      </c>
      <c r="D911" s="406">
        <v>1</v>
      </c>
      <c r="E911" s="402">
        <v>23606</v>
      </c>
      <c r="F911" s="403">
        <f t="shared" si="3612"/>
        <v>29908.802</v>
      </c>
      <c r="G911" s="402">
        <v>22191.49</v>
      </c>
      <c r="H911" s="403">
        <f t="shared" si="3612"/>
        <v>28116.617830000003</v>
      </c>
      <c r="I911" s="402">
        <v>25478.77</v>
      </c>
      <c r="J911" s="403">
        <f t="shared" ref="J911" si="3658">I911+(I911*$D911*$D$2)</f>
        <v>32281.601590000002</v>
      </c>
      <c r="K911" s="402">
        <v>22868.04</v>
      </c>
      <c r="L911" s="403">
        <f t="shared" ref="L911" si="3659">K911+(K911*$D911*$D$2)</f>
        <v>28973.806680000002</v>
      </c>
      <c r="M911" s="402">
        <v>21550.13</v>
      </c>
      <c r="N911" s="403">
        <f t="shared" ref="N911" si="3660">M911+(M911*$D911*$D$2)</f>
        <v>27304.014710000003</v>
      </c>
      <c r="O911" s="402">
        <v>22661.88</v>
      </c>
      <c r="P911" s="403">
        <f t="shared" ref="P911" si="3661">O911+(O911*$D911*$D$2)</f>
        <v>28712.60196</v>
      </c>
      <c r="Q911" s="402">
        <v>22868.04</v>
      </c>
      <c r="R911" s="403">
        <f t="shared" si="3617"/>
        <v>28973.806680000002</v>
      </c>
    </row>
    <row r="912" spans="1:18" x14ac:dyDescent="0.25">
      <c r="A912" s="404" t="s">
        <v>1705</v>
      </c>
      <c r="B912" s="404" t="s">
        <v>3459</v>
      </c>
      <c r="C912" s="404" t="s">
        <v>505</v>
      </c>
      <c r="D912" s="406">
        <v>1</v>
      </c>
      <c r="E912" s="404">
        <v>30563.8</v>
      </c>
      <c r="F912" s="405">
        <f t="shared" si="3612"/>
        <v>38724.334600000002</v>
      </c>
      <c r="G912" s="404">
        <v>28659.38</v>
      </c>
      <c r="H912" s="405">
        <f t="shared" si="3612"/>
        <v>36311.434460000004</v>
      </c>
      <c r="I912" s="404">
        <v>32980.35</v>
      </c>
      <c r="J912" s="405">
        <f t="shared" ref="J912" si="3662">I912+(I912*$D912*$D$2)</f>
        <v>41786.103449999995</v>
      </c>
      <c r="K912" s="404">
        <v>29522.85</v>
      </c>
      <c r="L912" s="405">
        <f t="shared" ref="L912" si="3663">K912+(K912*$D912*$D$2)</f>
        <v>37405.450949999999</v>
      </c>
      <c r="M912" s="404">
        <v>27935.599999999999</v>
      </c>
      <c r="N912" s="405">
        <f t="shared" ref="N912" si="3664">M912+(M912*$D912*$D$2)</f>
        <v>35394.405200000001</v>
      </c>
      <c r="O912" s="404">
        <v>29306.02</v>
      </c>
      <c r="P912" s="405">
        <f t="shared" ref="P912" si="3665">O912+(O912*$D912*$D$2)</f>
        <v>37130.727339999998</v>
      </c>
      <c r="Q912" s="404">
        <v>29522.85</v>
      </c>
      <c r="R912" s="405">
        <f t="shared" si="3617"/>
        <v>37405.450949999999</v>
      </c>
    </row>
    <row r="913" spans="1:18" x14ac:dyDescent="0.25">
      <c r="A913" s="402" t="s">
        <v>1706</v>
      </c>
      <c r="B913" s="402" t="s">
        <v>3460</v>
      </c>
      <c r="C913" s="402" t="s">
        <v>505</v>
      </c>
      <c r="D913" s="406">
        <v>1</v>
      </c>
      <c r="E913" s="402">
        <v>11357.57</v>
      </c>
      <c r="F913" s="403">
        <f t="shared" si="3612"/>
        <v>14390.04119</v>
      </c>
      <c r="G913" s="402">
        <v>10729.57</v>
      </c>
      <c r="H913" s="403">
        <f t="shared" si="3612"/>
        <v>13594.36519</v>
      </c>
      <c r="I913" s="402">
        <v>12261.41</v>
      </c>
      <c r="J913" s="403">
        <f t="shared" ref="J913" si="3666">I913+(I913*$D913*$D$2)</f>
        <v>15535.206470000001</v>
      </c>
      <c r="K913" s="402">
        <v>11009.62</v>
      </c>
      <c r="L913" s="403">
        <f t="shared" ref="L913" si="3667">K913+(K913*$D913*$D$2)</f>
        <v>13949.188540000001</v>
      </c>
      <c r="M913" s="402">
        <v>10346.67</v>
      </c>
      <c r="N913" s="403">
        <f t="shared" ref="N913" si="3668">M913+(M913*$D913*$D$2)</f>
        <v>13109.230890000001</v>
      </c>
      <c r="O913" s="402">
        <v>10899.05</v>
      </c>
      <c r="P913" s="403">
        <f t="shared" ref="P913" si="3669">O913+(O913*$D913*$D$2)</f>
        <v>13809.09635</v>
      </c>
      <c r="Q913" s="402">
        <v>11009.62</v>
      </c>
      <c r="R913" s="403">
        <f t="shared" si="3617"/>
        <v>13949.188540000001</v>
      </c>
    </row>
    <row r="914" spans="1:18" x14ac:dyDescent="0.25">
      <c r="A914" s="404" t="s">
        <v>1707</v>
      </c>
      <c r="B914" s="404" t="s">
        <v>3461</v>
      </c>
      <c r="C914" s="404" t="s">
        <v>505</v>
      </c>
      <c r="D914" s="406">
        <v>1</v>
      </c>
      <c r="E914" s="404">
        <v>18242.240000000002</v>
      </c>
      <c r="F914" s="405">
        <f t="shared" si="3612"/>
        <v>23112.918080000003</v>
      </c>
      <c r="G914" s="404">
        <v>17186.900000000001</v>
      </c>
      <c r="H914" s="405">
        <f t="shared" si="3612"/>
        <v>21775.802300000003</v>
      </c>
      <c r="I914" s="404">
        <v>19694.03</v>
      </c>
      <c r="J914" s="405">
        <f t="shared" ref="J914" si="3670">I914+(I914*$D914*$D$2)</f>
        <v>24952.336009999999</v>
      </c>
      <c r="K914" s="404">
        <v>17691.77</v>
      </c>
      <c r="L914" s="405">
        <f t="shared" ref="L914" si="3671">K914+(K914*$D914*$D$2)</f>
        <v>22415.472590000001</v>
      </c>
      <c r="M914" s="404">
        <v>16635.990000000002</v>
      </c>
      <c r="N914" s="405">
        <f t="shared" ref="N914" si="3672">M914+(M914*$D914*$D$2)</f>
        <v>21077.799330000002</v>
      </c>
      <c r="O914" s="404">
        <v>17517.150000000001</v>
      </c>
      <c r="P914" s="405">
        <f t="shared" ref="P914" si="3673">O914+(O914*$D914*$D$2)</f>
        <v>22194.229050000002</v>
      </c>
      <c r="Q914" s="404">
        <v>17691.77</v>
      </c>
      <c r="R914" s="405">
        <f t="shared" si="3617"/>
        <v>22415.472590000001</v>
      </c>
    </row>
    <row r="915" spans="1:18" x14ac:dyDescent="0.25">
      <c r="A915" s="402" t="s">
        <v>1708</v>
      </c>
      <c r="B915" s="402" t="s">
        <v>3462</v>
      </c>
      <c r="C915" s="402" t="s">
        <v>505</v>
      </c>
      <c r="D915" s="406">
        <v>1</v>
      </c>
      <c r="E915" s="402">
        <v>26967.85</v>
      </c>
      <c r="F915" s="403">
        <f t="shared" si="3612"/>
        <v>34168.265950000001</v>
      </c>
      <c r="G915" s="402">
        <v>25323.919999999998</v>
      </c>
      <c r="H915" s="403">
        <f t="shared" si="3612"/>
        <v>32085.406639999997</v>
      </c>
      <c r="I915" s="402">
        <v>29110.36</v>
      </c>
      <c r="J915" s="403">
        <f t="shared" ref="J915" si="3674">I915+(I915*$D915*$D$2)</f>
        <v>36882.826119999998</v>
      </c>
      <c r="K915" s="402">
        <v>26107.49</v>
      </c>
      <c r="L915" s="403">
        <f t="shared" ref="L915" si="3675">K915+(K915*$D915*$D$2)</f>
        <v>33078.189830000003</v>
      </c>
      <c r="M915" s="402">
        <v>24626.83</v>
      </c>
      <c r="N915" s="403">
        <f t="shared" ref="N915" si="3676">M915+(M915*$D915*$D$2)</f>
        <v>31202.193610000002</v>
      </c>
      <c r="O915" s="402">
        <v>25880.55</v>
      </c>
      <c r="P915" s="403">
        <f t="shared" ref="P915" si="3677">O915+(O915*$D915*$D$2)</f>
        <v>32790.656849999999</v>
      </c>
      <c r="Q915" s="402">
        <v>26107.49</v>
      </c>
      <c r="R915" s="403">
        <f t="shared" si="3617"/>
        <v>33078.189830000003</v>
      </c>
    </row>
    <row r="916" spans="1:18" x14ac:dyDescent="0.25">
      <c r="A916" s="404" t="s">
        <v>1709</v>
      </c>
      <c r="B916" s="404" t="s">
        <v>3463</v>
      </c>
      <c r="C916" s="404" t="s">
        <v>505</v>
      </c>
      <c r="D916" s="406">
        <v>1</v>
      </c>
      <c r="E916" s="404">
        <v>39068.720000000001</v>
      </c>
      <c r="F916" s="405">
        <f t="shared" si="3612"/>
        <v>49500.068240000001</v>
      </c>
      <c r="G916" s="404">
        <v>36606.47</v>
      </c>
      <c r="H916" s="405">
        <f t="shared" si="3612"/>
        <v>46380.397490000003</v>
      </c>
      <c r="I916" s="404">
        <v>42167.22</v>
      </c>
      <c r="J916" s="405">
        <f t="shared" ref="J916" si="3678">I916+(I916*$D916*$D$2)</f>
        <v>53425.867740000002</v>
      </c>
      <c r="K916" s="404">
        <v>37800.85</v>
      </c>
      <c r="L916" s="405">
        <f t="shared" ref="L916" si="3679">K916+(K916*$D916*$D$2)</f>
        <v>47893.676950000001</v>
      </c>
      <c r="M916" s="404">
        <v>35710.51</v>
      </c>
      <c r="N916" s="405">
        <f t="shared" ref="N916" si="3680">M916+(M916*$D916*$D$2)</f>
        <v>45245.21617</v>
      </c>
      <c r="O916" s="404">
        <v>37491.4</v>
      </c>
      <c r="P916" s="405">
        <f t="shared" ref="P916" si="3681">O916+(O916*$D916*$D$2)</f>
        <v>47501.603800000004</v>
      </c>
      <c r="Q916" s="404">
        <v>37800.85</v>
      </c>
      <c r="R916" s="405">
        <f t="shared" si="3617"/>
        <v>47893.676950000001</v>
      </c>
    </row>
    <row r="917" spans="1:18" x14ac:dyDescent="0.25">
      <c r="A917" s="402" t="s">
        <v>1710</v>
      </c>
      <c r="B917" s="402" t="s">
        <v>3464</v>
      </c>
      <c r="C917" s="402" t="s">
        <v>505</v>
      </c>
      <c r="D917" s="406">
        <v>1</v>
      </c>
      <c r="E917" s="402">
        <v>14401.37</v>
      </c>
      <c r="F917" s="403">
        <f t="shared" si="3612"/>
        <v>18246.535790000002</v>
      </c>
      <c r="G917" s="402">
        <v>13579.27</v>
      </c>
      <c r="H917" s="403">
        <f t="shared" si="3612"/>
        <v>17204.935089999999</v>
      </c>
      <c r="I917" s="402">
        <v>15551.22</v>
      </c>
      <c r="J917" s="403">
        <f t="shared" ref="J917" si="3682">I917+(I917*$D917*$D$2)</f>
        <v>19703.39574</v>
      </c>
      <c r="K917" s="402">
        <v>13946.59</v>
      </c>
      <c r="L917" s="403">
        <f t="shared" ref="L917" si="3683">K917+(K917*$D917*$D$2)</f>
        <v>17670.329529999999</v>
      </c>
      <c r="M917" s="402">
        <v>13125.92</v>
      </c>
      <c r="N917" s="403">
        <f t="shared" ref="N917" si="3684">M917+(M917*$D917*$D$2)</f>
        <v>16630.540639999999</v>
      </c>
      <c r="O917" s="402">
        <v>13813.27</v>
      </c>
      <c r="P917" s="403">
        <f t="shared" ref="P917" si="3685">O917+(O917*$D917*$D$2)</f>
        <v>17501.413090000002</v>
      </c>
      <c r="Q917" s="402">
        <v>13946.59</v>
      </c>
      <c r="R917" s="403">
        <f t="shared" si="3617"/>
        <v>17670.329529999999</v>
      </c>
    </row>
    <row r="918" spans="1:18" x14ac:dyDescent="0.25">
      <c r="A918" s="404" t="s">
        <v>1711</v>
      </c>
      <c r="B918" s="404" t="s">
        <v>3465</v>
      </c>
      <c r="C918" s="404" t="s">
        <v>505</v>
      </c>
      <c r="D918" s="406">
        <v>1</v>
      </c>
      <c r="E918" s="404">
        <v>23181.32</v>
      </c>
      <c r="F918" s="405">
        <f t="shared" si="3612"/>
        <v>29370.73244</v>
      </c>
      <c r="G918" s="404">
        <v>21814.22</v>
      </c>
      <c r="H918" s="405">
        <f t="shared" si="3612"/>
        <v>27638.616740000001</v>
      </c>
      <c r="I918" s="404">
        <v>25023.58</v>
      </c>
      <c r="J918" s="405">
        <f t="shared" ref="J918" si="3686">I918+(I918*$D918*$D$2)</f>
        <v>31704.875860000004</v>
      </c>
      <c r="K918" s="404">
        <v>22459.45</v>
      </c>
      <c r="L918" s="405">
        <f t="shared" ref="L918" si="3687">K918+(K918*$D918*$D$2)</f>
        <v>28456.123149999999</v>
      </c>
      <c r="M918" s="404">
        <v>21151.58</v>
      </c>
      <c r="N918" s="405">
        <f t="shared" ref="N918" si="3688">M918+(M918*$D918*$D$2)</f>
        <v>26799.051860000003</v>
      </c>
      <c r="O918" s="404">
        <v>22250.63</v>
      </c>
      <c r="P918" s="405">
        <f t="shared" ref="P918" si="3689">O918+(O918*$D918*$D$2)</f>
        <v>28191.548210000001</v>
      </c>
      <c r="Q918" s="404">
        <v>22459.45</v>
      </c>
      <c r="R918" s="405">
        <f t="shared" si="3617"/>
        <v>28456.123149999999</v>
      </c>
    </row>
    <row r="919" spans="1:18" x14ac:dyDescent="0.25">
      <c r="A919" s="402" t="s">
        <v>1712</v>
      </c>
      <c r="B919" s="402" t="s">
        <v>3466</v>
      </c>
      <c r="C919" s="402" t="s">
        <v>505</v>
      </c>
      <c r="D919" s="406">
        <v>1</v>
      </c>
      <c r="E919" s="402">
        <v>34234.980000000003</v>
      </c>
      <c r="F919" s="403">
        <f t="shared" si="3612"/>
        <v>43375.719660000002</v>
      </c>
      <c r="G919" s="402">
        <v>32113.05</v>
      </c>
      <c r="H919" s="403">
        <f t="shared" si="3612"/>
        <v>40687.234349999999</v>
      </c>
      <c r="I919" s="402">
        <v>36951.18</v>
      </c>
      <c r="J919" s="403">
        <f t="shared" ref="J919" si="3690">I919+(I919*$D919*$D$2)</f>
        <v>46817.145060000003</v>
      </c>
      <c r="K919" s="402">
        <v>33108.99</v>
      </c>
      <c r="L919" s="403">
        <f t="shared" ref="L919" si="3691">K919+(K919*$D919*$D$2)</f>
        <v>41949.090329999999</v>
      </c>
      <c r="M919" s="402">
        <v>31278.28</v>
      </c>
      <c r="N919" s="403">
        <f t="shared" ref="N919" si="3692">M919+(M919*$D919*$D$2)</f>
        <v>39629.580759999997</v>
      </c>
      <c r="O919" s="402">
        <v>32839.550000000003</v>
      </c>
      <c r="P919" s="403">
        <f t="shared" ref="P919" si="3693">O919+(O919*$D919*$D$2)</f>
        <v>41607.709850000007</v>
      </c>
      <c r="Q919" s="402">
        <v>33108.99</v>
      </c>
      <c r="R919" s="403">
        <f t="shared" si="3617"/>
        <v>41949.090329999999</v>
      </c>
    </row>
    <row r="920" spans="1:18" x14ac:dyDescent="0.25">
      <c r="A920" s="404" t="s">
        <v>1713</v>
      </c>
      <c r="B920" s="404" t="s">
        <v>3467</v>
      </c>
      <c r="C920" s="404" t="s">
        <v>505</v>
      </c>
      <c r="D920" s="406">
        <v>1</v>
      </c>
      <c r="E920" s="404">
        <v>49630.75</v>
      </c>
      <c r="F920" s="405">
        <f t="shared" si="3612"/>
        <v>62882.160250000001</v>
      </c>
      <c r="G920" s="404">
        <v>46467.7</v>
      </c>
      <c r="H920" s="405">
        <f t="shared" si="3612"/>
        <v>58874.575899999996</v>
      </c>
      <c r="I920" s="404">
        <v>53561.29</v>
      </c>
      <c r="J920" s="405">
        <f t="shared" ref="J920" si="3694">I920+(I920*$D920*$D$2)</f>
        <v>67862.154429999995</v>
      </c>
      <c r="K920" s="404">
        <v>47985.46</v>
      </c>
      <c r="L920" s="405">
        <f t="shared" ref="L920" si="3695">K920+(K920*$D920*$D$2)</f>
        <v>60797.577819999999</v>
      </c>
      <c r="M920" s="404">
        <v>45381.31</v>
      </c>
      <c r="N920" s="405">
        <f t="shared" ref="N920" si="3696">M920+(M920*$D920*$D$2)</f>
        <v>57498.119769999998</v>
      </c>
      <c r="O920" s="404">
        <v>47611.77</v>
      </c>
      <c r="P920" s="405">
        <f t="shared" ref="P920" si="3697">O920+(O920*$D920*$D$2)</f>
        <v>60324.112589999997</v>
      </c>
      <c r="Q920" s="404">
        <v>47985.46</v>
      </c>
      <c r="R920" s="405">
        <f t="shared" si="3617"/>
        <v>60797.577819999999</v>
      </c>
    </row>
    <row r="921" spans="1:18" x14ac:dyDescent="0.25">
      <c r="A921" s="402" t="s">
        <v>1714</v>
      </c>
      <c r="B921" s="402" t="s">
        <v>3468</v>
      </c>
      <c r="C921" s="402" t="s">
        <v>23</v>
      </c>
      <c r="D921" s="406">
        <v>1</v>
      </c>
      <c r="E921" s="402">
        <v>1354.95</v>
      </c>
      <c r="F921" s="403">
        <f t="shared" si="3612"/>
        <v>1716.72165</v>
      </c>
      <c r="G921" s="402">
        <v>1201.96</v>
      </c>
      <c r="H921" s="403">
        <f t="shared" si="3612"/>
        <v>1522.8833200000001</v>
      </c>
      <c r="I921" s="402">
        <v>1277.8499999999999</v>
      </c>
      <c r="J921" s="403">
        <f t="shared" ref="J921" si="3698">I921+(I921*$D921*$D$2)</f>
        <v>1619.03595</v>
      </c>
      <c r="K921" s="402">
        <v>1245.82</v>
      </c>
      <c r="L921" s="403">
        <f t="shared" ref="L921" si="3699">K921+(K921*$D921*$D$2)</f>
        <v>1578.4539399999999</v>
      </c>
      <c r="M921" s="402">
        <v>1244.6500000000001</v>
      </c>
      <c r="N921" s="403">
        <f t="shared" ref="N921" si="3700">M921+(M921*$D921*$D$2)</f>
        <v>1576.9715500000002</v>
      </c>
      <c r="O921" s="402">
        <v>1250.1500000000001</v>
      </c>
      <c r="P921" s="403">
        <f t="shared" ref="P921" si="3701">O921+(O921*$D921*$D$2)</f>
        <v>1583.9400500000002</v>
      </c>
      <c r="Q921" s="402">
        <v>1245.82</v>
      </c>
      <c r="R921" s="403">
        <f t="shared" si="3617"/>
        <v>1578.4539399999999</v>
      </c>
    </row>
    <row r="922" spans="1:18" x14ac:dyDescent="0.25">
      <c r="A922" s="404" t="s">
        <v>1715</v>
      </c>
      <c r="B922" s="404" t="s">
        <v>3469</v>
      </c>
      <c r="C922" s="404" t="s">
        <v>23</v>
      </c>
      <c r="D922" s="406">
        <v>1</v>
      </c>
      <c r="E922" s="404">
        <v>1791.62</v>
      </c>
      <c r="F922" s="405">
        <f t="shared" si="3612"/>
        <v>2269.98254</v>
      </c>
      <c r="G922" s="404">
        <v>1549.48</v>
      </c>
      <c r="H922" s="405">
        <f t="shared" si="3612"/>
        <v>1963.1911600000001</v>
      </c>
      <c r="I922" s="404">
        <v>1649.82</v>
      </c>
      <c r="J922" s="405">
        <f t="shared" ref="J922" si="3702">I922+(I922*$D922*$D$2)</f>
        <v>2090.3219399999998</v>
      </c>
      <c r="K922" s="404">
        <v>1607.35</v>
      </c>
      <c r="L922" s="405">
        <f t="shared" ref="L922" si="3703">K922+(K922*$D922*$D$2)</f>
        <v>2036.5124499999999</v>
      </c>
      <c r="M922" s="404">
        <v>1605.8</v>
      </c>
      <c r="N922" s="405">
        <f t="shared" ref="N922" si="3704">M922+(M922*$D922*$D$2)</f>
        <v>2034.5486000000001</v>
      </c>
      <c r="O922" s="404">
        <v>1613.1</v>
      </c>
      <c r="P922" s="405">
        <f t="shared" ref="P922" si="3705">O922+(O922*$D922*$D$2)</f>
        <v>2043.7976999999998</v>
      </c>
      <c r="Q922" s="404">
        <v>1607.35</v>
      </c>
      <c r="R922" s="405">
        <f t="shared" si="3617"/>
        <v>2036.5124499999999</v>
      </c>
    </row>
    <row r="923" spans="1:18" x14ac:dyDescent="0.25">
      <c r="A923" s="402" t="s">
        <v>1716</v>
      </c>
      <c r="B923" s="402" t="s">
        <v>3470</v>
      </c>
      <c r="C923" s="402" t="s">
        <v>23</v>
      </c>
      <c r="D923" s="406">
        <v>1</v>
      </c>
      <c r="E923" s="402">
        <v>1376.4</v>
      </c>
      <c r="F923" s="403">
        <f t="shared" si="3612"/>
        <v>1743.8988000000002</v>
      </c>
      <c r="G923" s="402">
        <v>1215.78</v>
      </c>
      <c r="H923" s="403">
        <f t="shared" si="3612"/>
        <v>1540.3932600000001</v>
      </c>
      <c r="I923" s="402">
        <v>1301.2</v>
      </c>
      <c r="J923" s="403">
        <f t="shared" ref="J923" si="3706">I923+(I923*$D923*$D$2)</f>
        <v>1648.6204</v>
      </c>
      <c r="K923" s="402">
        <v>1263.73</v>
      </c>
      <c r="L923" s="403">
        <f t="shared" ref="L923" si="3707">K923+(K923*$D923*$D$2)</f>
        <v>1601.14591</v>
      </c>
      <c r="M923" s="402">
        <v>1251.3900000000001</v>
      </c>
      <c r="N923" s="403">
        <f t="shared" ref="N923" si="3708">M923+(M923*$D923*$D$2)</f>
        <v>1585.5111300000001</v>
      </c>
      <c r="O923" s="402">
        <v>1256.46</v>
      </c>
      <c r="P923" s="403">
        <f t="shared" ref="P923" si="3709">O923+(O923*$D923*$D$2)</f>
        <v>1591.9348199999999</v>
      </c>
      <c r="Q923" s="402">
        <v>1263.73</v>
      </c>
      <c r="R923" s="403">
        <f t="shared" si="3617"/>
        <v>1601.14591</v>
      </c>
    </row>
    <row r="924" spans="1:18" x14ac:dyDescent="0.25">
      <c r="A924" s="404" t="s">
        <v>1717</v>
      </c>
      <c r="B924" s="404" t="s">
        <v>3471</v>
      </c>
      <c r="C924" s="404" t="s">
        <v>23</v>
      </c>
      <c r="D924" s="406">
        <v>1</v>
      </c>
      <c r="E924" s="404">
        <v>1815.45</v>
      </c>
      <c r="F924" s="405">
        <f t="shared" si="3612"/>
        <v>2300.17515</v>
      </c>
      <c r="G924" s="404">
        <v>1564.84</v>
      </c>
      <c r="H924" s="405">
        <f t="shared" si="3612"/>
        <v>1982.6522799999998</v>
      </c>
      <c r="I924" s="404">
        <v>1675.77</v>
      </c>
      <c r="J924" s="405">
        <f t="shared" ref="J924" si="3710">I924+(I924*$D924*$D$2)</f>
        <v>2123.2005899999999</v>
      </c>
      <c r="K924" s="404">
        <v>1627.25</v>
      </c>
      <c r="L924" s="405">
        <f t="shared" ref="L924" si="3711">K924+(K924*$D924*$D$2)</f>
        <v>2061.7257500000001</v>
      </c>
      <c r="M924" s="404">
        <v>1613.28</v>
      </c>
      <c r="N924" s="405">
        <f t="shared" ref="N924" si="3712">M924+(M924*$D924*$D$2)</f>
        <v>2044.02576</v>
      </c>
      <c r="O924" s="404">
        <v>1620.11</v>
      </c>
      <c r="P924" s="405">
        <f t="shared" ref="P924" si="3713">O924+(O924*$D924*$D$2)</f>
        <v>2052.6793699999998</v>
      </c>
      <c r="Q924" s="404">
        <v>1627.25</v>
      </c>
      <c r="R924" s="405">
        <f t="shared" si="3617"/>
        <v>2061.7257500000001</v>
      </c>
    </row>
    <row r="925" spans="1:18" x14ac:dyDescent="0.25">
      <c r="A925" s="402" t="s">
        <v>1718</v>
      </c>
      <c r="B925" s="402" t="s">
        <v>3472</v>
      </c>
      <c r="C925" s="402" t="s">
        <v>23</v>
      </c>
      <c r="D925" s="406">
        <v>1</v>
      </c>
      <c r="E925" s="402">
        <v>1438.95</v>
      </c>
      <c r="F925" s="403">
        <f t="shared" si="3612"/>
        <v>1823.1496500000001</v>
      </c>
      <c r="G925" s="402">
        <v>1268.96</v>
      </c>
      <c r="H925" s="403">
        <f t="shared" si="3612"/>
        <v>1607.77232</v>
      </c>
      <c r="I925" s="402">
        <v>1344.85</v>
      </c>
      <c r="J925" s="403">
        <f t="shared" ref="J925" si="3714">I925+(I925*$D925*$D$2)</f>
        <v>1703.9249499999999</v>
      </c>
      <c r="K925" s="402">
        <v>1312.82</v>
      </c>
      <c r="L925" s="403">
        <f t="shared" ref="L925" si="3715">K925+(K925*$D925*$D$2)</f>
        <v>1663.34294</v>
      </c>
      <c r="M925" s="402">
        <v>1311.65</v>
      </c>
      <c r="N925" s="403">
        <f t="shared" ref="N925" si="3716">M925+(M925*$D925*$D$2)</f>
        <v>1661.8605500000001</v>
      </c>
      <c r="O925" s="402">
        <v>1317.15</v>
      </c>
      <c r="P925" s="403">
        <f t="shared" ref="P925" si="3717">O925+(O925*$D925*$D$2)</f>
        <v>1668.8290500000001</v>
      </c>
      <c r="Q925" s="402">
        <v>1312.82</v>
      </c>
      <c r="R925" s="403">
        <f t="shared" si="3617"/>
        <v>1663.34294</v>
      </c>
    </row>
    <row r="926" spans="1:18" x14ac:dyDescent="0.25">
      <c r="A926" s="404" t="s">
        <v>1719</v>
      </c>
      <c r="B926" s="404" t="s">
        <v>3473</v>
      </c>
      <c r="C926" s="404" t="s">
        <v>23</v>
      </c>
      <c r="D926" s="406">
        <v>1</v>
      </c>
      <c r="E926" s="404">
        <v>1834.62</v>
      </c>
      <c r="F926" s="405">
        <f t="shared" si="3612"/>
        <v>2324.4635399999997</v>
      </c>
      <c r="G926" s="404">
        <v>1603.48</v>
      </c>
      <c r="H926" s="405">
        <f t="shared" si="3612"/>
        <v>2031.60916</v>
      </c>
      <c r="I926" s="404">
        <v>1703.82</v>
      </c>
      <c r="J926" s="405">
        <f t="shared" ref="J926" si="3718">I926+(I926*$D926*$D$2)</f>
        <v>2158.7399399999999</v>
      </c>
      <c r="K926" s="404">
        <v>1661.35</v>
      </c>
      <c r="L926" s="405">
        <f t="shared" ref="L926" si="3719">K926+(K926*$D926*$D$2)</f>
        <v>2104.9304499999998</v>
      </c>
      <c r="M926" s="404">
        <v>1659.8</v>
      </c>
      <c r="N926" s="405">
        <f t="shared" ref="N926" si="3720">M926+(M926*$D926*$D$2)</f>
        <v>2102.9665999999997</v>
      </c>
      <c r="O926" s="404">
        <v>1667.1</v>
      </c>
      <c r="P926" s="405">
        <f t="shared" ref="P926" si="3721">O926+(O926*$D926*$D$2)</f>
        <v>2112.2156999999997</v>
      </c>
      <c r="Q926" s="404">
        <v>1661.35</v>
      </c>
      <c r="R926" s="405">
        <f t="shared" si="3617"/>
        <v>2104.9304499999998</v>
      </c>
    </row>
    <row r="927" spans="1:18" x14ac:dyDescent="0.25">
      <c r="A927" s="402" t="s">
        <v>1720</v>
      </c>
      <c r="B927" s="402" t="s">
        <v>3474</v>
      </c>
      <c r="C927" s="402" t="s">
        <v>23</v>
      </c>
      <c r="D927" s="406">
        <v>1</v>
      </c>
      <c r="E927" s="402">
        <v>4304.67</v>
      </c>
      <c r="F927" s="403">
        <f t="shared" si="3612"/>
        <v>5454.0168899999999</v>
      </c>
      <c r="G927" s="402">
        <v>4010.08</v>
      </c>
      <c r="H927" s="403">
        <f t="shared" si="3612"/>
        <v>5080.7713599999997</v>
      </c>
      <c r="I927" s="402">
        <v>4123.0600000000004</v>
      </c>
      <c r="J927" s="403">
        <f t="shared" ref="J927" si="3722">I927+(I927*$D927*$D$2)</f>
        <v>5223.9170200000008</v>
      </c>
      <c r="K927" s="402">
        <v>4060.36</v>
      </c>
      <c r="L927" s="403">
        <f t="shared" ref="L927" si="3723">K927+(K927*$D927*$D$2)</f>
        <v>5144.4761200000003</v>
      </c>
      <c r="M927" s="402">
        <v>4053.64</v>
      </c>
      <c r="N927" s="403">
        <f t="shared" ref="N927" si="3724">M927+(M927*$D927*$D$2)</f>
        <v>5135.9618799999998</v>
      </c>
      <c r="O927" s="402">
        <v>4068.89</v>
      </c>
      <c r="P927" s="403">
        <f t="shared" ref="P927" si="3725">O927+(O927*$D927*$D$2)</f>
        <v>5155.2836299999999</v>
      </c>
      <c r="Q927" s="402">
        <v>4060.36</v>
      </c>
      <c r="R927" s="403">
        <f t="shared" si="3617"/>
        <v>5144.4761200000003</v>
      </c>
    </row>
    <row r="928" spans="1:18" x14ac:dyDescent="0.25">
      <c r="A928" s="404" t="s">
        <v>1721</v>
      </c>
      <c r="B928" s="404" t="s">
        <v>3475</v>
      </c>
      <c r="C928" s="404" t="s">
        <v>23</v>
      </c>
      <c r="D928" s="406">
        <v>1</v>
      </c>
      <c r="E928" s="404">
        <v>1460.4</v>
      </c>
      <c r="F928" s="405">
        <f t="shared" si="3612"/>
        <v>1850.3268000000003</v>
      </c>
      <c r="G928" s="404">
        <v>1282.78</v>
      </c>
      <c r="H928" s="405">
        <f t="shared" si="3612"/>
        <v>1625.28226</v>
      </c>
      <c r="I928" s="404">
        <v>1368.2</v>
      </c>
      <c r="J928" s="405">
        <f t="shared" ref="J928" si="3726">I928+(I928*$D928*$D$2)</f>
        <v>1733.5094000000001</v>
      </c>
      <c r="K928" s="404">
        <v>1330.73</v>
      </c>
      <c r="L928" s="405">
        <f t="shared" ref="L928" si="3727">K928+(K928*$D928*$D$2)</f>
        <v>1686.0349100000001</v>
      </c>
      <c r="M928" s="404">
        <v>1318.39</v>
      </c>
      <c r="N928" s="405">
        <f t="shared" ref="N928" si="3728">M928+(M928*$D928*$D$2)</f>
        <v>1670.4001300000002</v>
      </c>
      <c r="O928" s="404">
        <v>1323.46</v>
      </c>
      <c r="P928" s="405">
        <f t="shared" ref="P928" si="3729">O928+(O928*$D928*$D$2)</f>
        <v>1676.8238200000001</v>
      </c>
      <c r="Q928" s="404">
        <v>1330.73</v>
      </c>
      <c r="R928" s="405">
        <f t="shared" si="3617"/>
        <v>1686.0349100000001</v>
      </c>
    </row>
    <row r="929" spans="1:18" x14ac:dyDescent="0.25">
      <c r="A929" s="402" t="s">
        <v>1722</v>
      </c>
      <c r="B929" s="402" t="s">
        <v>3476</v>
      </c>
      <c r="C929" s="402" t="s">
        <v>23</v>
      </c>
      <c r="D929" s="406">
        <v>1</v>
      </c>
      <c r="E929" s="402">
        <v>1858.45</v>
      </c>
      <c r="F929" s="403">
        <f t="shared" si="3612"/>
        <v>2354.6561500000003</v>
      </c>
      <c r="G929" s="402">
        <v>1618.84</v>
      </c>
      <c r="H929" s="403">
        <f t="shared" si="3612"/>
        <v>2051.0702799999999</v>
      </c>
      <c r="I929" s="402">
        <v>1729.77</v>
      </c>
      <c r="J929" s="403">
        <f t="shared" ref="J929" si="3730">I929+(I929*$D929*$D$2)</f>
        <v>2191.61859</v>
      </c>
      <c r="K929" s="402">
        <v>1681.25</v>
      </c>
      <c r="L929" s="403">
        <f t="shared" ref="L929" si="3731">K929+(K929*$D929*$D$2)</f>
        <v>2130.1437500000002</v>
      </c>
      <c r="M929" s="402">
        <v>1667.28</v>
      </c>
      <c r="N929" s="403">
        <f t="shared" ref="N929" si="3732">M929+(M929*$D929*$D$2)</f>
        <v>2112.4437600000001</v>
      </c>
      <c r="O929" s="402">
        <v>1674.11</v>
      </c>
      <c r="P929" s="403">
        <f t="shared" ref="P929" si="3733">O929+(O929*$D929*$D$2)</f>
        <v>2121.09737</v>
      </c>
      <c r="Q929" s="402">
        <v>1681.25</v>
      </c>
      <c r="R929" s="403">
        <f t="shared" si="3617"/>
        <v>2130.1437500000002</v>
      </c>
    </row>
    <row r="930" spans="1:18" x14ac:dyDescent="0.25">
      <c r="A930" s="404" t="s">
        <v>1723</v>
      </c>
      <c r="B930" s="404" t="s">
        <v>3477</v>
      </c>
      <c r="C930" s="404" t="s">
        <v>23</v>
      </c>
      <c r="D930" s="406">
        <v>1</v>
      </c>
      <c r="E930" s="404">
        <v>4344.71</v>
      </c>
      <c r="F930" s="405">
        <f t="shared" si="3612"/>
        <v>5504.7475700000005</v>
      </c>
      <c r="G930" s="404">
        <v>4035.89</v>
      </c>
      <c r="H930" s="405">
        <f t="shared" si="3612"/>
        <v>5113.4726300000002</v>
      </c>
      <c r="I930" s="404">
        <v>4166.66</v>
      </c>
      <c r="J930" s="405">
        <f t="shared" ref="J930" si="3734">I930+(I930*$D930*$D$2)</f>
        <v>5279.1582199999993</v>
      </c>
      <c r="K930" s="404">
        <v>4093.79</v>
      </c>
      <c r="L930" s="405">
        <f t="shared" ref="L930" si="3735">K930+(K930*$D930*$D$2)</f>
        <v>5186.8319300000003</v>
      </c>
      <c r="M930" s="404">
        <v>4066.21</v>
      </c>
      <c r="N930" s="405">
        <f t="shared" ref="N930" si="3736">M930+(M930*$D930*$D$2)</f>
        <v>5151.88807</v>
      </c>
      <c r="O930" s="404">
        <v>4080.68</v>
      </c>
      <c r="P930" s="405">
        <f t="shared" ref="P930" si="3737">O930+(O930*$D930*$D$2)</f>
        <v>5170.22156</v>
      </c>
      <c r="Q930" s="404">
        <v>4093.79</v>
      </c>
      <c r="R930" s="405">
        <f t="shared" si="3617"/>
        <v>5186.8319300000003</v>
      </c>
    </row>
    <row r="931" spans="1:18" x14ac:dyDescent="0.25">
      <c r="A931" s="402" t="s">
        <v>1724</v>
      </c>
      <c r="B931" s="402" t="s">
        <v>3478</v>
      </c>
      <c r="C931" s="402" t="s">
        <v>23</v>
      </c>
      <c r="D931" s="406">
        <v>1</v>
      </c>
      <c r="E931" s="402">
        <v>1753.39</v>
      </c>
      <c r="F931" s="403">
        <f t="shared" si="3612"/>
        <v>2221.54513</v>
      </c>
      <c r="G931" s="402">
        <v>1580.69</v>
      </c>
      <c r="H931" s="403">
        <f t="shared" si="3612"/>
        <v>2002.73423</v>
      </c>
      <c r="I931" s="402">
        <v>1620.7</v>
      </c>
      <c r="J931" s="403">
        <f t="shared" ref="J931" si="3738">I931+(I931*$D931*$D$2)</f>
        <v>2053.4268999999999</v>
      </c>
      <c r="K931" s="402">
        <v>1582.67</v>
      </c>
      <c r="L931" s="403">
        <f t="shared" ref="L931" si="3739">K931+(K931*$D931*$D$2)</f>
        <v>2005.24289</v>
      </c>
      <c r="M931" s="402">
        <v>1581.81</v>
      </c>
      <c r="N931" s="403">
        <f t="shared" ref="N931" si="3740">M931+(M931*$D931*$D$2)</f>
        <v>2004.15327</v>
      </c>
      <c r="O931" s="402">
        <v>1595.32</v>
      </c>
      <c r="P931" s="403">
        <f t="shared" ref="P931" si="3741">O931+(O931*$D931*$D$2)</f>
        <v>2021.27044</v>
      </c>
      <c r="Q931" s="402">
        <v>1582.67</v>
      </c>
      <c r="R931" s="403">
        <f t="shared" si="3617"/>
        <v>2005.24289</v>
      </c>
    </row>
    <row r="932" spans="1:18" x14ac:dyDescent="0.25">
      <c r="A932" s="404" t="s">
        <v>1725</v>
      </c>
      <c r="B932" s="404" t="s">
        <v>3479</v>
      </c>
      <c r="C932" s="404" t="s">
        <v>23</v>
      </c>
      <c r="D932" s="406">
        <v>1</v>
      </c>
      <c r="E932" s="404">
        <v>2182.67</v>
      </c>
      <c r="F932" s="405">
        <f t="shared" si="3612"/>
        <v>2765.4428900000003</v>
      </c>
      <c r="G932" s="404">
        <v>1983.74</v>
      </c>
      <c r="H932" s="405">
        <f t="shared" si="3612"/>
        <v>2513.39858</v>
      </c>
      <c r="I932" s="404">
        <v>2037.09</v>
      </c>
      <c r="J932" s="405">
        <f t="shared" ref="J932" si="3742">I932+(I932*$D932*$D$2)</f>
        <v>2580.9930300000001</v>
      </c>
      <c r="K932" s="404">
        <v>1986.38</v>
      </c>
      <c r="L932" s="405">
        <f t="shared" ref="L932" si="3743">K932+(K932*$D932*$D$2)</f>
        <v>2516.7434600000001</v>
      </c>
      <c r="M932" s="404">
        <v>1985.23</v>
      </c>
      <c r="N932" s="405">
        <f t="shared" ref="N932" si="3744">M932+(M932*$D932*$D$2)</f>
        <v>2515.2864100000002</v>
      </c>
      <c r="O932" s="404">
        <v>2003.25</v>
      </c>
      <c r="P932" s="405">
        <f t="shared" ref="P932" si="3745">O932+(O932*$D932*$D$2)</f>
        <v>2538.1177499999999</v>
      </c>
      <c r="Q932" s="404">
        <v>1986.38</v>
      </c>
      <c r="R932" s="405">
        <f t="shared" si="3617"/>
        <v>2516.7434600000001</v>
      </c>
    </row>
    <row r="933" spans="1:18" x14ac:dyDescent="0.25">
      <c r="A933" s="402" t="s">
        <v>1726</v>
      </c>
      <c r="B933" s="402" t="s">
        <v>3480</v>
      </c>
      <c r="C933" s="402" t="s">
        <v>23</v>
      </c>
      <c r="D933" s="406">
        <v>1</v>
      </c>
      <c r="E933" s="402">
        <v>2743.32</v>
      </c>
      <c r="F933" s="403">
        <f t="shared" si="3612"/>
        <v>3475.7864400000003</v>
      </c>
      <c r="G933" s="402">
        <v>2491.85</v>
      </c>
      <c r="H933" s="403">
        <f t="shared" si="3612"/>
        <v>3157.1739499999999</v>
      </c>
      <c r="I933" s="402">
        <v>2560.9</v>
      </c>
      <c r="J933" s="403">
        <f t="shared" ref="J933" si="3746">I933+(I933*$D933*$D$2)</f>
        <v>3244.6603</v>
      </c>
      <c r="K933" s="402">
        <v>2495.9899999999998</v>
      </c>
      <c r="L933" s="403">
        <f t="shared" ref="L933" si="3747">K933+(K933*$D933*$D$2)</f>
        <v>3162.4193299999997</v>
      </c>
      <c r="M933" s="402">
        <v>2494.46</v>
      </c>
      <c r="N933" s="403">
        <f t="shared" ref="N933" si="3748">M933+(M933*$D933*$D$2)</f>
        <v>3160.4808200000002</v>
      </c>
      <c r="O933" s="402">
        <v>2516.8000000000002</v>
      </c>
      <c r="P933" s="403">
        <f t="shared" ref="P933" si="3749">O933+(O933*$D933*$D$2)</f>
        <v>3188.7856000000002</v>
      </c>
      <c r="Q933" s="402">
        <v>2495.9899999999998</v>
      </c>
      <c r="R933" s="403">
        <f t="shared" si="3617"/>
        <v>3162.4193299999997</v>
      </c>
    </row>
    <row r="934" spans="1:18" x14ac:dyDescent="0.25">
      <c r="A934" s="404" t="s">
        <v>1727</v>
      </c>
      <c r="B934" s="404" t="s">
        <v>3481</v>
      </c>
      <c r="C934" s="404" t="s">
        <v>23</v>
      </c>
      <c r="D934" s="406">
        <v>1</v>
      </c>
      <c r="E934" s="404">
        <v>1753.39</v>
      </c>
      <c r="F934" s="405">
        <f t="shared" si="3612"/>
        <v>2221.54513</v>
      </c>
      <c r="G934" s="404">
        <v>1580.69</v>
      </c>
      <c r="H934" s="405">
        <f t="shared" si="3612"/>
        <v>2002.73423</v>
      </c>
      <c r="I934" s="404">
        <v>1620.7</v>
      </c>
      <c r="J934" s="405">
        <f t="shared" ref="J934" si="3750">I934+(I934*$D934*$D$2)</f>
        <v>2053.4268999999999</v>
      </c>
      <c r="K934" s="404">
        <v>1582.67</v>
      </c>
      <c r="L934" s="405">
        <f t="shared" ref="L934" si="3751">K934+(K934*$D934*$D$2)</f>
        <v>2005.24289</v>
      </c>
      <c r="M934" s="404">
        <v>1581.81</v>
      </c>
      <c r="N934" s="405">
        <f t="shared" ref="N934" si="3752">M934+(M934*$D934*$D$2)</f>
        <v>2004.15327</v>
      </c>
      <c r="O934" s="404">
        <v>1595.32</v>
      </c>
      <c r="P934" s="405">
        <f t="shared" ref="P934" si="3753">O934+(O934*$D934*$D$2)</f>
        <v>2021.27044</v>
      </c>
      <c r="Q934" s="404">
        <v>1582.67</v>
      </c>
      <c r="R934" s="405">
        <f t="shared" si="3617"/>
        <v>2005.24289</v>
      </c>
    </row>
    <row r="935" spans="1:18" x14ac:dyDescent="0.25">
      <c r="A935" s="402" t="s">
        <v>1728</v>
      </c>
      <c r="B935" s="402" t="s">
        <v>3482</v>
      </c>
      <c r="C935" s="402" t="s">
        <v>23</v>
      </c>
      <c r="D935" s="406">
        <v>1</v>
      </c>
      <c r="E935" s="402">
        <v>2279.67</v>
      </c>
      <c r="F935" s="403">
        <f t="shared" si="3612"/>
        <v>2888.3418900000001</v>
      </c>
      <c r="G935" s="402">
        <v>2071.7399999999998</v>
      </c>
      <c r="H935" s="403">
        <f t="shared" si="3612"/>
        <v>2624.8945799999997</v>
      </c>
      <c r="I935" s="402">
        <v>2125.09</v>
      </c>
      <c r="J935" s="403">
        <f t="shared" ref="J935" si="3754">I935+(I935*$D935*$D$2)</f>
        <v>2692.4890300000002</v>
      </c>
      <c r="K935" s="402">
        <v>2074.38</v>
      </c>
      <c r="L935" s="403">
        <f t="shared" ref="L935" si="3755">K935+(K935*$D935*$D$2)</f>
        <v>2628.2394600000002</v>
      </c>
      <c r="M935" s="402">
        <v>2073.23</v>
      </c>
      <c r="N935" s="403">
        <f t="shared" ref="N935" si="3756">M935+(M935*$D935*$D$2)</f>
        <v>2626.7824099999998</v>
      </c>
      <c r="O935" s="402">
        <v>2091.25</v>
      </c>
      <c r="P935" s="403">
        <f t="shared" ref="P935" si="3757">O935+(O935*$D935*$D$2)</f>
        <v>2649.61375</v>
      </c>
      <c r="Q935" s="402">
        <v>2074.38</v>
      </c>
      <c r="R935" s="403">
        <f t="shared" si="3617"/>
        <v>2628.2394600000002</v>
      </c>
    </row>
    <row r="936" spans="1:18" x14ac:dyDescent="0.25">
      <c r="A936" s="404" t="s">
        <v>1729</v>
      </c>
      <c r="B936" s="404" t="s">
        <v>3483</v>
      </c>
      <c r="C936" s="404" t="s">
        <v>23</v>
      </c>
      <c r="D936" s="406">
        <v>1</v>
      </c>
      <c r="E936" s="404">
        <v>2864.32</v>
      </c>
      <c r="F936" s="405">
        <f t="shared" si="3612"/>
        <v>3629.0934400000001</v>
      </c>
      <c r="G936" s="404">
        <v>2601.85</v>
      </c>
      <c r="H936" s="405">
        <f t="shared" si="3612"/>
        <v>3296.5439499999998</v>
      </c>
      <c r="I936" s="404">
        <v>2670.9</v>
      </c>
      <c r="J936" s="405">
        <f t="shared" ref="J936" si="3758">I936+(I936*$D936*$D$2)</f>
        <v>3384.0303000000004</v>
      </c>
      <c r="K936" s="404">
        <v>2605.9899999999998</v>
      </c>
      <c r="L936" s="405">
        <f t="shared" ref="L936" si="3759">K936+(K936*$D936*$D$2)</f>
        <v>3301.7893299999996</v>
      </c>
      <c r="M936" s="404">
        <v>2604.46</v>
      </c>
      <c r="N936" s="405">
        <f t="shared" ref="N936" si="3760">M936+(M936*$D936*$D$2)</f>
        <v>3299.8508200000001</v>
      </c>
      <c r="O936" s="404">
        <v>2626.8</v>
      </c>
      <c r="P936" s="405">
        <f t="shared" ref="P936" si="3761">O936+(O936*$D936*$D$2)</f>
        <v>3328.1556</v>
      </c>
      <c r="Q936" s="404">
        <v>2605.9899999999998</v>
      </c>
      <c r="R936" s="405">
        <f t="shared" si="3617"/>
        <v>3301.7893299999996</v>
      </c>
    </row>
    <row r="937" spans="1:18" x14ac:dyDescent="0.25">
      <c r="A937" s="402" t="s">
        <v>1730</v>
      </c>
      <c r="B937" s="402" t="s">
        <v>3484</v>
      </c>
      <c r="C937" s="402" t="s">
        <v>23</v>
      </c>
      <c r="D937" s="406">
        <v>1</v>
      </c>
      <c r="E937" s="402">
        <v>64.75</v>
      </c>
      <c r="F937" s="403">
        <f t="shared" si="3612"/>
        <v>82.038250000000005</v>
      </c>
      <c r="G937" s="402">
        <v>60.32</v>
      </c>
      <c r="H937" s="403">
        <f t="shared" si="3612"/>
        <v>76.425440000000009</v>
      </c>
      <c r="I937" s="402">
        <v>72.13</v>
      </c>
      <c r="J937" s="403">
        <f t="shared" ref="J937" si="3762">I937+(I937*$D937*$D$2)</f>
        <v>91.388710000000003</v>
      </c>
      <c r="K937" s="402">
        <v>59.65</v>
      </c>
      <c r="L937" s="403">
        <f t="shared" ref="L937" si="3763">K937+(K937*$D937*$D$2)</f>
        <v>75.576549999999997</v>
      </c>
      <c r="M937" s="402">
        <v>59.25</v>
      </c>
      <c r="N937" s="403">
        <f t="shared" ref="N937" si="3764">M937+(M937*$D937*$D$2)</f>
        <v>75.069749999999999</v>
      </c>
      <c r="O937" s="402">
        <v>64.97</v>
      </c>
      <c r="P937" s="403">
        <f t="shared" ref="P937" si="3765">O937+(O937*$D937*$D$2)</f>
        <v>82.316990000000004</v>
      </c>
      <c r="Q937" s="402">
        <v>59.65</v>
      </c>
      <c r="R937" s="403">
        <f t="shared" si="3617"/>
        <v>75.576549999999997</v>
      </c>
    </row>
    <row r="938" spans="1:18" x14ac:dyDescent="0.25">
      <c r="A938" s="404" t="s">
        <v>1731</v>
      </c>
      <c r="B938" s="404" t="s">
        <v>3485</v>
      </c>
      <c r="C938" s="404" t="s">
        <v>23</v>
      </c>
      <c r="D938" s="406">
        <v>1</v>
      </c>
      <c r="E938" s="404">
        <v>48.25</v>
      </c>
      <c r="F938" s="405">
        <f t="shared" si="3612"/>
        <v>61.132750000000001</v>
      </c>
      <c r="G938" s="404">
        <v>44.95</v>
      </c>
      <c r="H938" s="405">
        <f t="shared" si="3612"/>
        <v>56.951650000000001</v>
      </c>
      <c r="I938" s="404">
        <v>53.72</v>
      </c>
      <c r="J938" s="405">
        <f t="shared" ref="J938" si="3766">I938+(I938*$D938*$D$2)</f>
        <v>68.063239999999993</v>
      </c>
      <c r="K938" s="404">
        <v>44.48</v>
      </c>
      <c r="L938" s="405">
        <f t="shared" ref="L938" si="3767">K938+(K938*$D938*$D$2)</f>
        <v>56.356159999999996</v>
      </c>
      <c r="M938" s="404">
        <v>44.18</v>
      </c>
      <c r="N938" s="405">
        <f t="shared" ref="N938" si="3768">M938+(M938*$D938*$D$2)</f>
        <v>55.976060000000004</v>
      </c>
      <c r="O938" s="404">
        <v>48.4</v>
      </c>
      <c r="P938" s="405">
        <f t="shared" ref="P938" si="3769">O938+(O938*$D938*$D$2)</f>
        <v>61.322800000000001</v>
      </c>
      <c r="Q938" s="404">
        <v>44.48</v>
      </c>
      <c r="R938" s="405">
        <f t="shared" si="3617"/>
        <v>56.356159999999996</v>
      </c>
    </row>
    <row r="939" spans="1:18" x14ac:dyDescent="0.25">
      <c r="A939" s="402" t="s">
        <v>243</v>
      </c>
      <c r="B939" s="402" t="s">
        <v>244</v>
      </c>
      <c r="C939" s="402" t="s">
        <v>23</v>
      </c>
      <c r="D939" s="406">
        <v>1</v>
      </c>
      <c r="E939" s="402">
        <v>76</v>
      </c>
      <c r="F939" s="403">
        <f t="shared" si="3612"/>
        <v>96.292000000000002</v>
      </c>
      <c r="G939" s="402">
        <v>70.09</v>
      </c>
      <c r="H939" s="403">
        <f t="shared" si="3612"/>
        <v>88.804030000000012</v>
      </c>
      <c r="I939" s="402">
        <v>80.61</v>
      </c>
      <c r="J939" s="403">
        <f t="shared" ref="J939" si="3770">I939+(I939*$D939*$D$2)</f>
        <v>102.13287</v>
      </c>
      <c r="K939" s="402">
        <v>69.59</v>
      </c>
      <c r="L939" s="403">
        <f t="shared" ref="L939" si="3771">K939+(K939*$D939*$D$2)</f>
        <v>88.170530000000014</v>
      </c>
      <c r="M939" s="402">
        <v>69.959999999999994</v>
      </c>
      <c r="N939" s="403">
        <f t="shared" ref="N939" si="3772">M939+(M939*$D939*$D$2)</f>
        <v>88.639319999999998</v>
      </c>
      <c r="O939" s="402">
        <v>77.5</v>
      </c>
      <c r="P939" s="403">
        <f t="shared" ref="P939" si="3773">O939+(O939*$D939*$D$2)</f>
        <v>98.192499999999995</v>
      </c>
      <c r="Q939" s="402">
        <v>69.59</v>
      </c>
      <c r="R939" s="403">
        <f t="shared" si="3617"/>
        <v>88.170530000000014</v>
      </c>
    </row>
    <row r="940" spans="1:18" x14ac:dyDescent="0.25">
      <c r="A940" s="404" t="s">
        <v>1732</v>
      </c>
      <c r="B940" s="404" t="s">
        <v>3486</v>
      </c>
      <c r="C940" s="404" t="s">
        <v>23</v>
      </c>
      <c r="D940" s="406">
        <v>1</v>
      </c>
      <c r="E940" s="404">
        <v>59.9</v>
      </c>
      <c r="F940" s="405">
        <f t="shared" si="3612"/>
        <v>75.893299999999996</v>
      </c>
      <c r="G940" s="404">
        <v>54.88</v>
      </c>
      <c r="H940" s="405">
        <f t="shared" si="3612"/>
        <v>69.532960000000003</v>
      </c>
      <c r="I940" s="404">
        <v>63.68</v>
      </c>
      <c r="J940" s="405">
        <f t="shared" ref="J940" si="3774">I940+(I940*$D940*$D$2)</f>
        <v>80.682559999999995</v>
      </c>
      <c r="K940" s="404">
        <v>54.85</v>
      </c>
      <c r="L940" s="405">
        <f t="shared" ref="L940" si="3775">K940+(K940*$D940*$D$2)</f>
        <v>69.494950000000003</v>
      </c>
      <c r="M940" s="404">
        <v>55.15</v>
      </c>
      <c r="N940" s="405">
        <f t="shared" ref="N940" si="3776">M940+(M940*$D940*$D$2)</f>
        <v>69.875050000000002</v>
      </c>
      <c r="O940" s="404">
        <v>60.9</v>
      </c>
      <c r="P940" s="405">
        <f t="shared" ref="P940" si="3777">O940+(O940*$D940*$D$2)</f>
        <v>77.160300000000007</v>
      </c>
      <c r="Q940" s="404">
        <v>54.85</v>
      </c>
      <c r="R940" s="405">
        <f t="shared" si="3617"/>
        <v>69.494950000000003</v>
      </c>
    </row>
    <row r="941" spans="1:18" x14ac:dyDescent="0.25">
      <c r="A941" s="402" t="s">
        <v>322</v>
      </c>
      <c r="B941" s="402" t="s">
        <v>323</v>
      </c>
      <c r="C941" s="402" t="s">
        <v>23</v>
      </c>
      <c r="D941" s="406">
        <v>1</v>
      </c>
      <c r="E941" s="402">
        <v>79.83</v>
      </c>
      <c r="F941" s="403">
        <f t="shared" si="3612"/>
        <v>101.14461</v>
      </c>
      <c r="G941" s="402">
        <v>76.12</v>
      </c>
      <c r="H941" s="403">
        <f t="shared" si="3612"/>
        <v>96.444040000000001</v>
      </c>
      <c r="I941" s="402">
        <v>87.92</v>
      </c>
      <c r="J941" s="403">
        <f t="shared" ref="J941" si="3778">I941+(I941*$D941*$D$2)</f>
        <v>111.39464000000001</v>
      </c>
      <c r="K941" s="402">
        <v>77.69</v>
      </c>
      <c r="L941" s="403">
        <f t="shared" ref="L941" si="3779">K941+(K941*$D941*$D$2)</f>
        <v>98.433229999999995</v>
      </c>
      <c r="M941" s="402">
        <v>72.349999999999994</v>
      </c>
      <c r="N941" s="403">
        <f t="shared" ref="N941" si="3780">M941+(M941*$D941*$D$2)</f>
        <v>91.667450000000002</v>
      </c>
      <c r="O941" s="402">
        <v>80.05</v>
      </c>
      <c r="P941" s="403">
        <f t="shared" ref="P941" si="3781">O941+(O941*$D941*$D$2)</f>
        <v>101.42335</v>
      </c>
      <c r="Q941" s="402">
        <v>77.69</v>
      </c>
      <c r="R941" s="403">
        <f t="shared" si="3617"/>
        <v>98.433229999999995</v>
      </c>
    </row>
    <row r="942" spans="1:18" x14ac:dyDescent="0.25">
      <c r="A942" s="404" t="s">
        <v>1733</v>
      </c>
      <c r="B942" s="404" t="s">
        <v>3487</v>
      </c>
      <c r="C942" s="404" t="s">
        <v>23</v>
      </c>
      <c r="D942" s="406">
        <v>1</v>
      </c>
      <c r="E942" s="404">
        <v>62.9</v>
      </c>
      <c r="F942" s="405">
        <f t="shared" si="3612"/>
        <v>79.694299999999998</v>
      </c>
      <c r="G942" s="404">
        <v>59.61</v>
      </c>
      <c r="H942" s="405">
        <f t="shared" si="3612"/>
        <v>75.525869999999998</v>
      </c>
      <c r="I942" s="404">
        <v>69.400000000000006</v>
      </c>
      <c r="J942" s="405">
        <f t="shared" ref="J942" si="3782">I942+(I942*$D942*$D$2)</f>
        <v>87.9298</v>
      </c>
      <c r="K942" s="404">
        <v>61.19</v>
      </c>
      <c r="L942" s="405">
        <f t="shared" ref="L942" si="3783">K942+(K942*$D942*$D$2)</f>
        <v>77.527729999999991</v>
      </c>
      <c r="M942" s="404">
        <v>57.02</v>
      </c>
      <c r="N942" s="405">
        <f t="shared" ref="N942" si="3784">M942+(M942*$D942*$D$2)</f>
        <v>72.244340000000008</v>
      </c>
      <c r="O942" s="404">
        <v>62.9</v>
      </c>
      <c r="P942" s="405">
        <f t="shared" ref="P942" si="3785">O942+(O942*$D942*$D$2)</f>
        <v>79.694299999999998</v>
      </c>
      <c r="Q942" s="404">
        <v>61.19</v>
      </c>
      <c r="R942" s="405">
        <f t="shared" si="3617"/>
        <v>77.527729999999991</v>
      </c>
    </row>
    <row r="943" spans="1:18" x14ac:dyDescent="0.25">
      <c r="A943" s="402" t="s">
        <v>1734</v>
      </c>
      <c r="B943" s="402" t="s">
        <v>3488</v>
      </c>
      <c r="C943" s="402" t="s">
        <v>23</v>
      </c>
      <c r="D943" s="406">
        <v>1</v>
      </c>
      <c r="E943" s="402">
        <v>66.78</v>
      </c>
      <c r="F943" s="403">
        <f t="shared" si="3612"/>
        <v>84.610260000000011</v>
      </c>
      <c r="G943" s="402">
        <v>62.17</v>
      </c>
      <c r="H943" s="403">
        <f t="shared" si="3612"/>
        <v>78.769390000000001</v>
      </c>
      <c r="I943" s="402">
        <v>74.28</v>
      </c>
      <c r="J943" s="403">
        <f t="shared" ref="J943" si="3786">I943+(I943*$D943*$D$2)</f>
        <v>94.112760000000009</v>
      </c>
      <c r="K943" s="402">
        <v>61.62</v>
      </c>
      <c r="L943" s="403">
        <f t="shared" ref="L943" si="3787">K943+(K943*$D943*$D$2)</f>
        <v>78.072540000000004</v>
      </c>
      <c r="M943" s="402">
        <v>61.2</v>
      </c>
      <c r="N943" s="403">
        <f t="shared" ref="N943" si="3788">M943+(M943*$D943*$D$2)</f>
        <v>77.540400000000005</v>
      </c>
      <c r="O943" s="402">
        <v>66.989999999999995</v>
      </c>
      <c r="P943" s="403">
        <f t="shared" ref="P943" si="3789">O943+(O943*$D943*$D$2)</f>
        <v>84.876329999999996</v>
      </c>
      <c r="Q943" s="402">
        <v>61.62</v>
      </c>
      <c r="R943" s="403">
        <f t="shared" si="3617"/>
        <v>78.072540000000004</v>
      </c>
    </row>
    <row r="944" spans="1:18" x14ac:dyDescent="0.25">
      <c r="A944" s="404" t="s">
        <v>1735</v>
      </c>
      <c r="B944" s="404" t="s">
        <v>3489</v>
      </c>
      <c r="C944" s="404" t="s">
        <v>23</v>
      </c>
      <c r="D944" s="406">
        <v>1</v>
      </c>
      <c r="E944" s="404">
        <v>50.24</v>
      </c>
      <c r="F944" s="405">
        <f t="shared" si="3612"/>
        <v>63.654080000000008</v>
      </c>
      <c r="G944" s="404">
        <v>46.83</v>
      </c>
      <c r="H944" s="405">
        <f t="shared" si="3612"/>
        <v>59.33361</v>
      </c>
      <c r="I944" s="404">
        <v>55.95</v>
      </c>
      <c r="J944" s="405">
        <f t="shared" ref="J944" si="3790">I944+(I944*$D944*$D$2)</f>
        <v>70.888649999999998</v>
      </c>
      <c r="K944" s="404">
        <v>46.31</v>
      </c>
      <c r="L944" s="405">
        <f t="shared" ref="L944" si="3791">K944+(K944*$D944*$D$2)</f>
        <v>58.674770000000002</v>
      </c>
      <c r="M944" s="404">
        <v>46</v>
      </c>
      <c r="N944" s="405">
        <f t="shared" ref="N944" si="3792">M944+(M944*$D944*$D$2)</f>
        <v>58.281999999999996</v>
      </c>
      <c r="O944" s="404">
        <v>50.41</v>
      </c>
      <c r="P944" s="405">
        <f t="shared" ref="P944" si="3793">O944+(O944*$D944*$D$2)</f>
        <v>63.869469999999993</v>
      </c>
      <c r="Q944" s="404">
        <v>46.31</v>
      </c>
      <c r="R944" s="405">
        <f t="shared" si="3617"/>
        <v>58.674770000000002</v>
      </c>
    </row>
    <row r="945" spans="1:18" x14ac:dyDescent="0.25">
      <c r="A945" s="402" t="s">
        <v>245</v>
      </c>
      <c r="B945" s="402" t="s">
        <v>246</v>
      </c>
      <c r="C945" s="402" t="s">
        <v>23</v>
      </c>
      <c r="D945" s="406">
        <v>1</v>
      </c>
      <c r="E945" s="402">
        <v>75.37</v>
      </c>
      <c r="F945" s="403">
        <f t="shared" si="3612"/>
        <v>95.493790000000004</v>
      </c>
      <c r="G945" s="402">
        <v>71.31</v>
      </c>
      <c r="H945" s="403">
        <f t="shared" si="3612"/>
        <v>90.349770000000007</v>
      </c>
      <c r="I945" s="402">
        <v>79.290000000000006</v>
      </c>
      <c r="J945" s="403">
        <f t="shared" ref="J945" si="3794">I945+(I945*$D945*$D$2)</f>
        <v>100.46043</v>
      </c>
      <c r="K945" s="402">
        <v>68.86</v>
      </c>
      <c r="L945" s="403">
        <f t="shared" ref="L945" si="3795">K945+(K945*$D945*$D$2)</f>
        <v>87.245620000000002</v>
      </c>
      <c r="M945" s="402">
        <v>68.8</v>
      </c>
      <c r="N945" s="403">
        <f t="shared" ref="N945" si="3796">M945+(M945*$D945*$D$2)</f>
        <v>87.169600000000003</v>
      </c>
      <c r="O945" s="402">
        <v>76.5</v>
      </c>
      <c r="P945" s="403">
        <f t="shared" ref="P945" si="3797">O945+(O945*$D945*$D$2)</f>
        <v>96.9255</v>
      </c>
      <c r="Q945" s="402">
        <v>68.86</v>
      </c>
      <c r="R945" s="403">
        <f t="shared" si="3617"/>
        <v>87.245620000000002</v>
      </c>
    </row>
    <row r="946" spans="1:18" x14ac:dyDescent="0.25">
      <c r="A946" s="404" t="s">
        <v>1736</v>
      </c>
      <c r="B946" s="404" t="s">
        <v>3490</v>
      </c>
      <c r="C946" s="404" t="s">
        <v>23</v>
      </c>
      <c r="D946" s="406">
        <v>1</v>
      </c>
      <c r="E946" s="404">
        <v>56.73</v>
      </c>
      <c r="F946" s="405">
        <f t="shared" si="3612"/>
        <v>71.876909999999995</v>
      </c>
      <c r="G946" s="404">
        <v>53.75</v>
      </c>
      <c r="H946" s="405">
        <f t="shared" si="3612"/>
        <v>68.101249999999993</v>
      </c>
      <c r="I946" s="404">
        <v>59.7</v>
      </c>
      <c r="J946" s="405">
        <f t="shared" ref="J946" si="3798">I946+(I946*$D946*$D$2)</f>
        <v>75.639900000000011</v>
      </c>
      <c r="K946" s="404">
        <v>51.77</v>
      </c>
      <c r="L946" s="405">
        <f t="shared" ref="L946" si="3799">K946+(K946*$D946*$D$2)</f>
        <v>65.592590000000001</v>
      </c>
      <c r="M946" s="404">
        <v>51.77</v>
      </c>
      <c r="N946" s="405">
        <f t="shared" ref="N946" si="3800">M946+(M946*$D946*$D$2)</f>
        <v>65.592590000000001</v>
      </c>
      <c r="O946" s="404">
        <v>57.72</v>
      </c>
      <c r="P946" s="405">
        <f t="shared" ref="P946" si="3801">O946+(O946*$D946*$D$2)</f>
        <v>73.131240000000005</v>
      </c>
      <c r="Q946" s="404">
        <v>51.77</v>
      </c>
      <c r="R946" s="405">
        <f t="shared" si="3617"/>
        <v>65.592590000000001</v>
      </c>
    </row>
    <row r="947" spans="1:18" x14ac:dyDescent="0.25">
      <c r="A947" s="402" t="s">
        <v>1737</v>
      </c>
      <c r="B947" s="402" t="s">
        <v>3491</v>
      </c>
      <c r="C947" s="402" t="s">
        <v>23</v>
      </c>
      <c r="D947" s="406">
        <v>1</v>
      </c>
      <c r="E947" s="402">
        <v>38.049999999999997</v>
      </c>
      <c r="F947" s="403">
        <f t="shared" si="3612"/>
        <v>48.209350000000001</v>
      </c>
      <c r="G947" s="402">
        <v>35.520000000000003</v>
      </c>
      <c r="H947" s="403">
        <f t="shared" si="3612"/>
        <v>45.003840000000004</v>
      </c>
      <c r="I947" s="402">
        <v>42.42</v>
      </c>
      <c r="J947" s="403">
        <f t="shared" ref="J947" si="3802">I947+(I947*$D947*$D$2)</f>
        <v>53.746140000000004</v>
      </c>
      <c r="K947" s="402">
        <v>35</v>
      </c>
      <c r="L947" s="403">
        <f t="shared" ref="L947" si="3803">K947+(K947*$D947*$D$2)</f>
        <v>44.344999999999999</v>
      </c>
      <c r="M947" s="402">
        <v>34.75</v>
      </c>
      <c r="N947" s="403">
        <f t="shared" ref="N947" si="3804">M947+(M947*$D947*$D$2)</f>
        <v>44.02825</v>
      </c>
      <c r="O947" s="402">
        <v>38.270000000000003</v>
      </c>
      <c r="P947" s="403">
        <f t="shared" ref="P947" si="3805">O947+(O947*$D947*$D$2)</f>
        <v>48.488090000000007</v>
      </c>
      <c r="Q947" s="402">
        <v>35</v>
      </c>
      <c r="R947" s="403">
        <f t="shared" si="3617"/>
        <v>44.344999999999999</v>
      </c>
    </row>
    <row r="948" spans="1:18" x14ac:dyDescent="0.25">
      <c r="A948" s="404" t="s">
        <v>1738</v>
      </c>
      <c r="B948" s="404" t="s">
        <v>3492</v>
      </c>
      <c r="C948" s="404" t="s">
        <v>23</v>
      </c>
      <c r="D948" s="406">
        <v>1</v>
      </c>
      <c r="E948" s="404">
        <v>27.29</v>
      </c>
      <c r="F948" s="405">
        <f t="shared" si="3612"/>
        <v>34.576430000000002</v>
      </c>
      <c r="G948" s="404">
        <v>25.49</v>
      </c>
      <c r="H948" s="405">
        <f t="shared" si="3612"/>
        <v>32.295829999999995</v>
      </c>
      <c r="I948" s="404">
        <v>30.45</v>
      </c>
      <c r="J948" s="405">
        <f t="shared" ref="J948" si="3806">I948+(I948*$D948*$D$2)</f>
        <v>38.580150000000003</v>
      </c>
      <c r="K948" s="404">
        <v>25.09</v>
      </c>
      <c r="L948" s="405">
        <f t="shared" ref="L948" si="3807">K948+(K948*$D948*$D$2)</f>
        <v>31.78903</v>
      </c>
      <c r="M948" s="404">
        <v>24.91</v>
      </c>
      <c r="N948" s="405">
        <f t="shared" ref="N948" si="3808">M948+(M948*$D948*$D$2)</f>
        <v>31.560970000000001</v>
      </c>
      <c r="O948" s="404">
        <v>27.44</v>
      </c>
      <c r="P948" s="405">
        <f t="shared" ref="P948" si="3809">O948+(O948*$D948*$D$2)</f>
        <v>34.766480000000001</v>
      </c>
      <c r="Q948" s="404">
        <v>25.09</v>
      </c>
      <c r="R948" s="405">
        <f t="shared" si="3617"/>
        <v>31.78903</v>
      </c>
    </row>
    <row r="949" spans="1:18" x14ac:dyDescent="0.25">
      <c r="A949" s="402" t="s">
        <v>324</v>
      </c>
      <c r="B949" s="402" t="s">
        <v>325</v>
      </c>
      <c r="C949" s="402" t="s">
        <v>23</v>
      </c>
      <c r="D949" s="406">
        <v>1</v>
      </c>
      <c r="E949" s="402">
        <v>78.88</v>
      </c>
      <c r="F949" s="403">
        <f t="shared" si="3612"/>
        <v>99.94095999999999</v>
      </c>
      <c r="G949" s="402">
        <v>76.84</v>
      </c>
      <c r="H949" s="403">
        <f t="shared" si="3612"/>
        <v>97.356279999999998</v>
      </c>
      <c r="I949" s="402">
        <v>85.98</v>
      </c>
      <c r="J949" s="403">
        <f t="shared" ref="J949" si="3810">I949+(I949*$D949*$D$2)</f>
        <v>108.93666</v>
      </c>
      <c r="K949" s="402">
        <v>76.28</v>
      </c>
      <c r="L949" s="403">
        <f t="shared" ref="L949" si="3811">K949+(K949*$D949*$D$2)</f>
        <v>96.64676</v>
      </c>
      <c r="M949" s="402">
        <v>70.989999999999995</v>
      </c>
      <c r="N949" s="403">
        <f t="shared" ref="N949" si="3812">M949+(M949*$D949*$D$2)</f>
        <v>89.944329999999994</v>
      </c>
      <c r="O949" s="402">
        <v>78.84</v>
      </c>
      <c r="P949" s="403">
        <f t="shared" ref="P949" si="3813">O949+(O949*$D949*$D$2)</f>
        <v>99.890280000000004</v>
      </c>
      <c r="Q949" s="402">
        <v>76.28</v>
      </c>
      <c r="R949" s="403">
        <f t="shared" si="3617"/>
        <v>96.64676</v>
      </c>
    </row>
    <row r="950" spans="1:18" x14ac:dyDescent="0.25">
      <c r="A950" s="404" t="s">
        <v>1739</v>
      </c>
      <c r="B950" s="404" t="s">
        <v>3493</v>
      </c>
      <c r="C950" s="404" t="s">
        <v>23</v>
      </c>
      <c r="D950" s="406">
        <v>1</v>
      </c>
      <c r="E950" s="404">
        <v>59.48</v>
      </c>
      <c r="F950" s="405">
        <f t="shared" si="3612"/>
        <v>75.361159999999998</v>
      </c>
      <c r="G950" s="404">
        <v>58.07</v>
      </c>
      <c r="H950" s="405">
        <f t="shared" si="3612"/>
        <v>73.574690000000004</v>
      </c>
      <c r="I950" s="404">
        <v>64.94</v>
      </c>
      <c r="J950" s="405">
        <f t="shared" ref="J950" si="3814">I950+(I950*$D950*$D$2)</f>
        <v>82.27897999999999</v>
      </c>
      <c r="K950" s="404">
        <v>57.58</v>
      </c>
      <c r="L950" s="405">
        <f t="shared" ref="L950" si="3815">K950+(K950*$D950*$D$2)</f>
        <v>72.953859999999992</v>
      </c>
      <c r="M950" s="404">
        <v>53.48</v>
      </c>
      <c r="N950" s="405">
        <f t="shared" ref="N950" si="3816">M950+(M950*$D950*$D$2)</f>
        <v>67.759159999999994</v>
      </c>
      <c r="O950" s="404">
        <v>59.55</v>
      </c>
      <c r="P950" s="405">
        <f t="shared" ref="P950" si="3817">O950+(O950*$D950*$D$2)</f>
        <v>75.449849999999998</v>
      </c>
      <c r="Q950" s="404">
        <v>57.58</v>
      </c>
      <c r="R950" s="405">
        <f t="shared" si="3617"/>
        <v>72.953859999999992</v>
      </c>
    </row>
    <row r="951" spans="1:18" x14ac:dyDescent="0.25">
      <c r="A951" s="402" t="s">
        <v>1740</v>
      </c>
      <c r="B951" s="402" t="s">
        <v>3494</v>
      </c>
      <c r="C951" s="402" t="s">
        <v>23</v>
      </c>
      <c r="D951" s="406">
        <v>1</v>
      </c>
      <c r="E951" s="402">
        <v>52.33</v>
      </c>
      <c r="F951" s="403">
        <f t="shared" si="3612"/>
        <v>66.302109999999999</v>
      </c>
      <c r="G951" s="402">
        <v>48.75</v>
      </c>
      <c r="H951" s="403">
        <f t="shared" si="3612"/>
        <v>61.766249999999999</v>
      </c>
      <c r="I951" s="402">
        <v>56.99</v>
      </c>
      <c r="J951" s="403">
        <f t="shared" ref="J951" si="3818">I951+(I951*$D951*$D$2)</f>
        <v>72.206330000000008</v>
      </c>
      <c r="K951" s="402">
        <v>48.07</v>
      </c>
      <c r="L951" s="403">
        <f t="shared" ref="L951" si="3819">K951+(K951*$D951*$D$2)</f>
        <v>60.904690000000002</v>
      </c>
      <c r="M951" s="402">
        <v>47.95</v>
      </c>
      <c r="N951" s="403">
        <f t="shared" ref="N951" si="3820">M951+(M951*$D951*$D$2)</f>
        <v>60.752650000000003</v>
      </c>
      <c r="O951" s="402">
        <v>52.5</v>
      </c>
      <c r="P951" s="403">
        <f t="shared" ref="P951" si="3821">O951+(O951*$D951*$D$2)</f>
        <v>66.517499999999998</v>
      </c>
      <c r="Q951" s="402">
        <v>48.07</v>
      </c>
      <c r="R951" s="403">
        <f t="shared" si="3617"/>
        <v>60.904690000000002</v>
      </c>
    </row>
    <row r="952" spans="1:18" x14ac:dyDescent="0.25">
      <c r="A952" s="404" t="s">
        <v>1741</v>
      </c>
      <c r="B952" s="404" t="s">
        <v>3495</v>
      </c>
      <c r="C952" s="404" t="s">
        <v>23</v>
      </c>
      <c r="D952" s="406">
        <v>1</v>
      </c>
      <c r="E952" s="404">
        <v>37.56</v>
      </c>
      <c r="F952" s="405">
        <f t="shared" si="3612"/>
        <v>47.588520000000003</v>
      </c>
      <c r="G952" s="404">
        <v>34.159999999999997</v>
      </c>
      <c r="H952" s="405">
        <f t="shared" si="3612"/>
        <v>43.280719999999995</v>
      </c>
      <c r="I952" s="404">
        <v>40.4</v>
      </c>
      <c r="J952" s="405">
        <f t="shared" ref="J952" si="3822">I952+(I952*$D952*$D$2)</f>
        <v>51.186799999999998</v>
      </c>
      <c r="K952" s="404">
        <v>34.65</v>
      </c>
      <c r="L952" s="405">
        <f t="shared" ref="L952" si="3823">K952+(K952*$D952*$D$2)</f>
        <v>43.90155</v>
      </c>
      <c r="M952" s="404">
        <v>34.659999999999997</v>
      </c>
      <c r="N952" s="405">
        <f t="shared" ref="N952" si="3824">M952+(M952*$D952*$D$2)</f>
        <v>43.91422</v>
      </c>
      <c r="O952" s="404">
        <v>37.409999999999997</v>
      </c>
      <c r="P952" s="405">
        <f t="shared" ref="P952" si="3825">O952+(O952*$D952*$D$2)</f>
        <v>47.398469999999996</v>
      </c>
      <c r="Q952" s="404">
        <v>34.65</v>
      </c>
      <c r="R952" s="405">
        <f t="shared" si="3617"/>
        <v>43.90155</v>
      </c>
    </row>
    <row r="953" spans="1:18" x14ac:dyDescent="0.25">
      <c r="A953" s="402" t="s">
        <v>1742</v>
      </c>
      <c r="B953" s="402" t="s">
        <v>3496</v>
      </c>
      <c r="C953" s="402" t="s">
        <v>23</v>
      </c>
      <c r="D953" s="406">
        <v>1</v>
      </c>
      <c r="E953" s="402">
        <v>55.61</v>
      </c>
      <c r="F953" s="403">
        <f t="shared" si="3612"/>
        <v>70.45787</v>
      </c>
      <c r="G953" s="402">
        <v>50.37</v>
      </c>
      <c r="H953" s="403">
        <f t="shared" si="3612"/>
        <v>63.81879</v>
      </c>
      <c r="I953" s="402">
        <v>60.04</v>
      </c>
      <c r="J953" s="403">
        <f t="shared" ref="J953" si="3826">I953+(I953*$D953*$D$2)</f>
        <v>76.070679999999996</v>
      </c>
      <c r="K953" s="402">
        <v>51.49</v>
      </c>
      <c r="L953" s="403">
        <f t="shared" ref="L953" si="3827">K953+(K953*$D953*$D$2)</f>
        <v>65.237830000000002</v>
      </c>
      <c r="M953" s="402">
        <v>51.29</v>
      </c>
      <c r="N953" s="403">
        <f t="shared" ref="N953" si="3828">M953+(M953*$D953*$D$2)</f>
        <v>64.984430000000003</v>
      </c>
      <c r="O953" s="402">
        <v>54.66</v>
      </c>
      <c r="P953" s="403">
        <f t="shared" ref="P953" si="3829">O953+(O953*$D953*$D$2)</f>
        <v>69.254220000000004</v>
      </c>
      <c r="Q953" s="402">
        <v>51.49</v>
      </c>
      <c r="R953" s="403">
        <f t="shared" si="3617"/>
        <v>65.237830000000002</v>
      </c>
    </row>
    <row r="954" spans="1:18" x14ac:dyDescent="0.25">
      <c r="A954" s="404" t="s">
        <v>129</v>
      </c>
      <c r="B954" s="404" t="s">
        <v>130</v>
      </c>
      <c r="C954" s="404" t="s">
        <v>23</v>
      </c>
      <c r="D954" s="406">
        <v>1</v>
      </c>
      <c r="E954" s="404">
        <v>54.42</v>
      </c>
      <c r="F954" s="405">
        <f t="shared" si="3612"/>
        <v>68.950140000000005</v>
      </c>
      <c r="G954" s="404">
        <v>49.15</v>
      </c>
      <c r="H954" s="405">
        <f t="shared" si="3612"/>
        <v>62.273049999999998</v>
      </c>
      <c r="I954" s="404">
        <v>58.66</v>
      </c>
      <c r="J954" s="405">
        <f t="shared" ref="J954" si="3830">I954+(I954*$D954*$D$2)</f>
        <v>74.322220000000002</v>
      </c>
      <c r="K954" s="404">
        <v>50.46</v>
      </c>
      <c r="L954" s="405">
        <f t="shared" ref="L954" si="3831">K954+(K954*$D954*$D$2)</f>
        <v>63.93282</v>
      </c>
      <c r="M954" s="404">
        <v>50.28</v>
      </c>
      <c r="N954" s="405">
        <f t="shared" ref="N954" si="3832">M954+(M954*$D954*$D$2)</f>
        <v>63.70476</v>
      </c>
      <c r="O954" s="404">
        <v>53.44</v>
      </c>
      <c r="P954" s="405">
        <f t="shared" ref="P954" si="3833">O954+(O954*$D954*$D$2)</f>
        <v>67.708479999999994</v>
      </c>
      <c r="Q954" s="404">
        <v>50.46</v>
      </c>
      <c r="R954" s="405">
        <f t="shared" si="3617"/>
        <v>63.93282</v>
      </c>
    </row>
    <row r="955" spans="1:18" x14ac:dyDescent="0.25">
      <c r="A955" s="402" t="s">
        <v>1743</v>
      </c>
      <c r="B955" s="402" t="s">
        <v>3497</v>
      </c>
      <c r="C955" s="402" t="s">
        <v>23</v>
      </c>
      <c r="D955" s="406">
        <v>1</v>
      </c>
      <c r="E955" s="402">
        <v>47.93</v>
      </c>
      <c r="F955" s="403">
        <f t="shared" si="3612"/>
        <v>60.727310000000003</v>
      </c>
      <c r="G955" s="402">
        <v>45.38</v>
      </c>
      <c r="H955" s="403">
        <f t="shared" si="3612"/>
        <v>57.496460000000006</v>
      </c>
      <c r="I955" s="402">
        <v>48.64</v>
      </c>
      <c r="J955" s="403">
        <f t="shared" ref="J955" si="3834">I955+(I955*$D955*$D$2)</f>
        <v>61.62688</v>
      </c>
      <c r="K955" s="402">
        <v>46.63</v>
      </c>
      <c r="L955" s="403">
        <f t="shared" ref="L955" si="3835">K955+(K955*$D955*$D$2)</f>
        <v>59.080210000000008</v>
      </c>
      <c r="M955" s="402">
        <v>46.57</v>
      </c>
      <c r="N955" s="403">
        <f t="shared" ref="N955" si="3836">M955+(M955*$D955*$D$2)</f>
        <v>59.004190000000001</v>
      </c>
      <c r="O955" s="402">
        <v>47.43</v>
      </c>
      <c r="P955" s="403">
        <f t="shared" ref="P955" si="3837">O955+(O955*$D955*$D$2)</f>
        <v>60.093809999999998</v>
      </c>
      <c r="Q955" s="402">
        <v>46.63</v>
      </c>
      <c r="R955" s="403">
        <f t="shared" si="3617"/>
        <v>59.080210000000008</v>
      </c>
    </row>
    <row r="956" spans="1:18" x14ac:dyDescent="0.25">
      <c r="A956" s="404" t="s">
        <v>1744</v>
      </c>
      <c r="B956" s="404" t="s">
        <v>3498</v>
      </c>
      <c r="C956" s="404" t="s">
        <v>23</v>
      </c>
      <c r="D956" s="406">
        <v>1</v>
      </c>
      <c r="E956" s="404">
        <v>54.35</v>
      </c>
      <c r="F956" s="405">
        <f t="shared" si="3612"/>
        <v>68.861450000000005</v>
      </c>
      <c r="G956" s="404">
        <v>51.36</v>
      </c>
      <c r="H956" s="405">
        <f t="shared" si="3612"/>
        <v>65.073120000000003</v>
      </c>
      <c r="I956" s="404">
        <v>54.71</v>
      </c>
      <c r="J956" s="405">
        <f t="shared" ref="J956" si="3838">I956+(I956*$D956*$D$2)</f>
        <v>69.317570000000003</v>
      </c>
      <c r="K956" s="404">
        <v>53.12</v>
      </c>
      <c r="L956" s="405">
        <f t="shared" ref="L956" si="3839">K956+(K956*$D956*$D$2)</f>
        <v>67.303039999999996</v>
      </c>
      <c r="M956" s="404">
        <v>53.07</v>
      </c>
      <c r="N956" s="405">
        <f t="shared" ref="N956" si="3840">M956+(M956*$D956*$D$2)</f>
        <v>67.239689999999996</v>
      </c>
      <c r="O956" s="404">
        <v>53.72</v>
      </c>
      <c r="P956" s="405">
        <f t="shared" ref="P956" si="3841">O956+(O956*$D956*$D$2)</f>
        <v>68.063239999999993</v>
      </c>
      <c r="Q956" s="404">
        <v>53.12</v>
      </c>
      <c r="R956" s="405">
        <f t="shared" si="3617"/>
        <v>67.303039999999996</v>
      </c>
    </row>
    <row r="957" spans="1:18" x14ac:dyDescent="0.25">
      <c r="A957" s="402" t="s">
        <v>1745</v>
      </c>
      <c r="B957" s="402" t="s">
        <v>3499</v>
      </c>
      <c r="C957" s="402" t="s">
        <v>23</v>
      </c>
      <c r="D957" s="406">
        <v>1</v>
      </c>
      <c r="E957" s="402">
        <v>73.2</v>
      </c>
      <c r="F957" s="403">
        <f t="shared" si="3612"/>
        <v>92.744400000000013</v>
      </c>
      <c r="G957" s="402">
        <v>68.569999999999993</v>
      </c>
      <c r="H957" s="403">
        <f t="shared" si="3612"/>
        <v>86.878189999999989</v>
      </c>
      <c r="I957" s="402">
        <v>75.73</v>
      </c>
      <c r="J957" s="403">
        <f t="shared" ref="J957" si="3842">I957+(I957*$D957*$D$2)</f>
        <v>95.949910000000003</v>
      </c>
      <c r="K957" s="402">
        <v>69.66</v>
      </c>
      <c r="L957" s="403">
        <f t="shared" ref="L957" si="3843">K957+(K957*$D957*$D$2)</f>
        <v>88.259219999999999</v>
      </c>
      <c r="M957" s="402">
        <v>69.650000000000006</v>
      </c>
      <c r="N957" s="403">
        <f t="shared" ref="N957" si="3844">M957+(M957*$D957*$D$2)</f>
        <v>88.246550000000013</v>
      </c>
      <c r="O957" s="402">
        <v>72.72</v>
      </c>
      <c r="P957" s="403">
        <f t="shared" ref="P957" si="3845">O957+(O957*$D957*$D$2)</f>
        <v>92.136240000000001</v>
      </c>
      <c r="Q957" s="402">
        <v>69.66</v>
      </c>
      <c r="R957" s="403">
        <f t="shared" si="3617"/>
        <v>88.259219999999999</v>
      </c>
    </row>
    <row r="958" spans="1:18" x14ac:dyDescent="0.25">
      <c r="A958" s="404" t="s">
        <v>1746</v>
      </c>
      <c r="B958" s="404" t="s">
        <v>3500</v>
      </c>
      <c r="C958" s="404" t="s">
        <v>23</v>
      </c>
      <c r="D958" s="406">
        <v>1</v>
      </c>
      <c r="E958" s="404">
        <v>78.34</v>
      </c>
      <c r="F958" s="405">
        <f t="shared" si="3612"/>
        <v>99.256780000000006</v>
      </c>
      <c r="G958" s="404">
        <v>73.37</v>
      </c>
      <c r="H958" s="405">
        <f t="shared" si="3612"/>
        <v>92.959789999999998</v>
      </c>
      <c r="I958" s="404">
        <v>80.53</v>
      </c>
      <c r="J958" s="405">
        <f t="shared" ref="J958" si="3846">I958+(I958*$D958*$D$2)</f>
        <v>102.03151</v>
      </c>
      <c r="K958" s="404">
        <v>74.87</v>
      </c>
      <c r="L958" s="405">
        <f t="shared" ref="L958" si="3847">K958+(K958*$D958*$D$2)</f>
        <v>94.860290000000006</v>
      </c>
      <c r="M958" s="404">
        <v>74.87</v>
      </c>
      <c r="N958" s="405">
        <f t="shared" ref="N958" si="3848">M958+(M958*$D958*$D$2)</f>
        <v>94.860290000000006</v>
      </c>
      <c r="O958" s="404">
        <v>77.73</v>
      </c>
      <c r="P958" s="405">
        <f t="shared" ref="P958" si="3849">O958+(O958*$D958*$D$2)</f>
        <v>98.483910000000009</v>
      </c>
      <c r="Q958" s="404">
        <v>74.87</v>
      </c>
      <c r="R958" s="405">
        <f t="shared" si="3617"/>
        <v>94.860290000000006</v>
      </c>
    </row>
    <row r="959" spans="1:18" x14ac:dyDescent="0.25">
      <c r="A959" s="402" t="s">
        <v>1747</v>
      </c>
      <c r="B959" s="402" t="s">
        <v>3501</v>
      </c>
      <c r="C959" s="402" t="s">
        <v>23</v>
      </c>
      <c r="D959" s="406">
        <v>1</v>
      </c>
      <c r="E959" s="402">
        <v>41.13</v>
      </c>
      <c r="F959" s="403">
        <f t="shared" si="3612"/>
        <v>52.111710000000002</v>
      </c>
      <c r="G959" s="402">
        <v>39.29</v>
      </c>
      <c r="H959" s="403">
        <f t="shared" si="3612"/>
        <v>49.780429999999996</v>
      </c>
      <c r="I959" s="402">
        <v>43.4</v>
      </c>
      <c r="J959" s="403">
        <f t="shared" ref="J959" si="3850">I959+(I959*$D959*$D$2)</f>
        <v>54.9878</v>
      </c>
      <c r="K959" s="402">
        <v>39.590000000000003</v>
      </c>
      <c r="L959" s="403">
        <f t="shared" ref="L959" si="3851">K959+(K959*$D959*$D$2)</f>
        <v>50.160530000000008</v>
      </c>
      <c r="M959" s="402">
        <v>39.409999999999997</v>
      </c>
      <c r="N959" s="403">
        <f t="shared" ref="N959" si="3852">M959+(M959*$D959*$D$2)</f>
        <v>49.932469999999995</v>
      </c>
      <c r="O959" s="402">
        <v>40.79</v>
      </c>
      <c r="P959" s="403">
        <f t="shared" ref="P959" si="3853">O959+(O959*$D959*$D$2)</f>
        <v>51.680930000000004</v>
      </c>
      <c r="Q959" s="402">
        <v>39.590000000000003</v>
      </c>
      <c r="R959" s="403">
        <f t="shared" si="3617"/>
        <v>50.160530000000008</v>
      </c>
    </row>
    <row r="960" spans="1:18" x14ac:dyDescent="0.25">
      <c r="A960" s="404" t="s">
        <v>1748</v>
      </c>
      <c r="B960" s="404" t="s">
        <v>3502</v>
      </c>
      <c r="C960" s="404" t="s">
        <v>23</v>
      </c>
      <c r="D960" s="406">
        <v>1</v>
      </c>
      <c r="E960" s="404">
        <v>40.14</v>
      </c>
      <c r="F960" s="405">
        <f t="shared" si="3612"/>
        <v>50.857379999999999</v>
      </c>
      <c r="G960" s="404">
        <v>38.270000000000003</v>
      </c>
      <c r="H960" s="405">
        <f t="shared" si="3612"/>
        <v>48.488090000000007</v>
      </c>
      <c r="I960" s="404">
        <v>42.25</v>
      </c>
      <c r="J960" s="405">
        <f t="shared" ref="J960" si="3854">I960+(I960*$D960*$D$2)</f>
        <v>53.530749999999998</v>
      </c>
      <c r="K960" s="404">
        <v>38.729999999999997</v>
      </c>
      <c r="L960" s="405">
        <f t="shared" ref="L960" si="3855">K960+(K960*$D960*$D$2)</f>
        <v>49.070909999999998</v>
      </c>
      <c r="M960" s="404">
        <v>38.56</v>
      </c>
      <c r="N960" s="405">
        <f t="shared" ref="N960" si="3856">M960+(M960*$D960*$D$2)</f>
        <v>48.855520000000006</v>
      </c>
      <c r="O960" s="404">
        <v>39.770000000000003</v>
      </c>
      <c r="P960" s="405">
        <f t="shared" ref="P960" si="3857">O960+(O960*$D960*$D$2)</f>
        <v>50.388590000000008</v>
      </c>
      <c r="Q960" s="404">
        <v>38.729999999999997</v>
      </c>
      <c r="R960" s="405">
        <f t="shared" si="3617"/>
        <v>49.070909999999998</v>
      </c>
    </row>
    <row r="961" spans="1:18" x14ac:dyDescent="0.25">
      <c r="A961" s="402" t="s">
        <v>1749</v>
      </c>
      <c r="B961" s="402" t="s">
        <v>3503</v>
      </c>
      <c r="C961" s="402" t="s">
        <v>23</v>
      </c>
      <c r="D961" s="406">
        <v>1</v>
      </c>
      <c r="E961" s="402">
        <v>56.12</v>
      </c>
      <c r="F961" s="403">
        <f t="shared" si="3612"/>
        <v>71.104039999999998</v>
      </c>
      <c r="G961" s="402">
        <v>52.89</v>
      </c>
      <c r="H961" s="403">
        <f t="shared" si="3612"/>
        <v>67.011629999999997</v>
      </c>
      <c r="I961" s="402">
        <v>59.02</v>
      </c>
      <c r="J961" s="403">
        <f t="shared" ref="J961" si="3858">I961+(I961*$D961*$D$2)</f>
        <v>74.77834</v>
      </c>
      <c r="K961" s="402">
        <v>54.04</v>
      </c>
      <c r="L961" s="403">
        <f t="shared" ref="L961" si="3859">K961+(K961*$D961*$D$2)</f>
        <v>68.468680000000006</v>
      </c>
      <c r="M961" s="402">
        <v>53.85</v>
      </c>
      <c r="N961" s="403">
        <f t="shared" ref="N961" si="3860">M961+(M961*$D961*$D$2)</f>
        <v>68.227950000000007</v>
      </c>
      <c r="O961" s="402">
        <v>55.37</v>
      </c>
      <c r="P961" s="403">
        <f t="shared" ref="P961" si="3861">O961+(O961*$D961*$D$2)</f>
        <v>70.153790000000001</v>
      </c>
      <c r="Q961" s="402">
        <v>54.04</v>
      </c>
      <c r="R961" s="403">
        <f t="shared" si="3617"/>
        <v>68.468680000000006</v>
      </c>
    </row>
    <row r="962" spans="1:18" x14ac:dyDescent="0.25">
      <c r="A962" s="404" t="s">
        <v>1750</v>
      </c>
      <c r="B962" s="404" t="s">
        <v>3504</v>
      </c>
      <c r="C962" s="404" t="s">
        <v>23</v>
      </c>
      <c r="D962" s="406">
        <v>1</v>
      </c>
      <c r="E962" s="404">
        <v>55.13</v>
      </c>
      <c r="F962" s="405">
        <f t="shared" si="3612"/>
        <v>69.849710000000002</v>
      </c>
      <c r="G962" s="404">
        <v>51.87</v>
      </c>
      <c r="H962" s="405">
        <f t="shared" si="3612"/>
        <v>65.719290000000001</v>
      </c>
      <c r="I962" s="404">
        <v>57.87</v>
      </c>
      <c r="J962" s="405">
        <f t="shared" ref="J962" si="3862">I962+(I962*$D962*$D$2)</f>
        <v>73.321290000000005</v>
      </c>
      <c r="K962" s="404">
        <v>53.18</v>
      </c>
      <c r="L962" s="405">
        <f t="shared" ref="L962" si="3863">K962+(K962*$D962*$D$2)</f>
        <v>67.379059999999996</v>
      </c>
      <c r="M962" s="404">
        <v>53</v>
      </c>
      <c r="N962" s="405">
        <f t="shared" ref="N962" si="3864">M962+(M962*$D962*$D$2)</f>
        <v>67.150999999999996</v>
      </c>
      <c r="O962" s="404">
        <v>54.35</v>
      </c>
      <c r="P962" s="405">
        <f t="shared" ref="P962" si="3865">O962+(O962*$D962*$D$2)</f>
        <v>68.861450000000005</v>
      </c>
      <c r="Q962" s="404">
        <v>53.18</v>
      </c>
      <c r="R962" s="405">
        <f t="shared" si="3617"/>
        <v>67.379059999999996</v>
      </c>
    </row>
    <row r="963" spans="1:18" x14ac:dyDescent="0.25">
      <c r="A963" s="402" t="s">
        <v>1751</v>
      </c>
      <c r="B963" s="402" t="s">
        <v>3505</v>
      </c>
      <c r="C963" s="402" t="s">
        <v>23</v>
      </c>
      <c r="D963" s="406">
        <v>1</v>
      </c>
      <c r="E963" s="402">
        <v>73.08</v>
      </c>
      <c r="F963" s="403">
        <f t="shared" si="3612"/>
        <v>92.592359999999999</v>
      </c>
      <c r="G963" s="402">
        <v>69.819999999999993</v>
      </c>
      <c r="H963" s="403">
        <f t="shared" si="3612"/>
        <v>88.461939999999998</v>
      </c>
      <c r="I963" s="402">
        <v>74.739999999999995</v>
      </c>
      <c r="J963" s="403">
        <f t="shared" ref="J963" si="3866">I963+(I963*$D963*$D$2)</f>
        <v>94.695579999999993</v>
      </c>
      <c r="K963" s="402">
        <v>71.03</v>
      </c>
      <c r="L963" s="403">
        <f t="shared" ref="L963" si="3867">K963+(K963*$D963*$D$2)</f>
        <v>89.995010000000008</v>
      </c>
      <c r="M963" s="402">
        <v>70.84</v>
      </c>
      <c r="N963" s="403">
        <f t="shared" ref="N963" si="3868">M963+(M963*$D963*$D$2)</f>
        <v>89.754280000000008</v>
      </c>
      <c r="O963" s="402">
        <v>72.3</v>
      </c>
      <c r="P963" s="403">
        <f t="shared" ref="P963" si="3869">O963+(O963*$D963*$D$2)</f>
        <v>91.604100000000003</v>
      </c>
      <c r="Q963" s="402">
        <v>71.03</v>
      </c>
      <c r="R963" s="403">
        <f t="shared" si="3617"/>
        <v>89.995010000000008</v>
      </c>
    </row>
    <row r="964" spans="1:18" x14ac:dyDescent="0.25">
      <c r="A964" s="404" t="s">
        <v>1752</v>
      </c>
      <c r="B964" s="404" t="s">
        <v>3506</v>
      </c>
      <c r="C964" s="404" t="s">
        <v>23</v>
      </c>
      <c r="D964" s="406">
        <v>1</v>
      </c>
      <c r="E964" s="404">
        <v>78.08</v>
      </c>
      <c r="F964" s="405">
        <f t="shared" ref="F964:H1027" si="3870">E964+(E964*$D964*$D$2)</f>
        <v>98.927359999999993</v>
      </c>
      <c r="G964" s="404">
        <v>74.5</v>
      </c>
      <c r="H964" s="405">
        <f t="shared" si="3870"/>
        <v>94.391500000000008</v>
      </c>
      <c r="I964" s="404">
        <v>79.42</v>
      </c>
      <c r="J964" s="405">
        <f t="shared" ref="J964" si="3871">I964+(I964*$D964*$D$2)</f>
        <v>100.62514</v>
      </c>
      <c r="K964" s="404">
        <v>76.099999999999994</v>
      </c>
      <c r="L964" s="405">
        <f t="shared" ref="L964" si="3872">K964+(K964*$D964*$D$2)</f>
        <v>96.418700000000001</v>
      </c>
      <c r="M964" s="404">
        <v>75.930000000000007</v>
      </c>
      <c r="N964" s="405">
        <f t="shared" ref="N964" si="3873">M964+(M964*$D964*$D$2)</f>
        <v>96.203310000000016</v>
      </c>
      <c r="O964" s="404">
        <v>77.180000000000007</v>
      </c>
      <c r="P964" s="405">
        <f t="shared" ref="P964" si="3874">O964+(O964*$D964*$D$2)</f>
        <v>97.787060000000011</v>
      </c>
      <c r="Q964" s="404">
        <v>76.099999999999994</v>
      </c>
      <c r="R964" s="405">
        <f t="shared" ref="R964:R1027" si="3875">L964</f>
        <v>96.418700000000001</v>
      </c>
    </row>
    <row r="965" spans="1:18" x14ac:dyDescent="0.25">
      <c r="A965" s="402" t="s">
        <v>1753</v>
      </c>
      <c r="B965" s="402" t="s">
        <v>3507</v>
      </c>
      <c r="C965" s="402" t="s">
        <v>23</v>
      </c>
      <c r="D965" s="406">
        <v>1</v>
      </c>
      <c r="E965" s="402">
        <v>45.45</v>
      </c>
      <c r="F965" s="403">
        <f t="shared" si="3870"/>
        <v>57.585150000000006</v>
      </c>
      <c r="G965" s="402">
        <v>58.24</v>
      </c>
      <c r="H965" s="403">
        <f t="shared" si="3870"/>
        <v>73.790080000000003</v>
      </c>
      <c r="I965" s="402">
        <v>65.87</v>
      </c>
      <c r="J965" s="403">
        <f t="shared" ref="J965" si="3876">I965+(I965*$D965*$D$2)</f>
        <v>83.45729</v>
      </c>
      <c r="K965" s="402">
        <v>67.459999999999994</v>
      </c>
      <c r="L965" s="403">
        <f t="shared" ref="L965" si="3877">K965+(K965*$D965*$D$2)</f>
        <v>85.471819999999994</v>
      </c>
      <c r="M965" s="402">
        <v>43.15</v>
      </c>
      <c r="N965" s="403">
        <f t="shared" ref="N965" si="3878">M965+(M965*$D965*$D$2)</f>
        <v>54.671050000000001</v>
      </c>
      <c r="O965" s="402">
        <v>47.03</v>
      </c>
      <c r="P965" s="403">
        <f t="shared" ref="P965" si="3879">O965+(O965*$D965*$D$2)</f>
        <v>59.587010000000006</v>
      </c>
      <c r="Q965" s="402">
        <v>67.459999999999994</v>
      </c>
      <c r="R965" s="403">
        <f t="shared" si="3875"/>
        <v>85.471819999999994</v>
      </c>
    </row>
    <row r="966" spans="1:18" x14ac:dyDescent="0.25">
      <c r="A966" s="404" t="s">
        <v>1754</v>
      </c>
      <c r="B966" s="404" t="s">
        <v>3508</v>
      </c>
      <c r="C966" s="404" t="s">
        <v>23</v>
      </c>
      <c r="D966" s="406">
        <v>1</v>
      </c>
      <c r="E966" s="404">
        <v>47.27</v>
      </c>
      <c r="F966" s="405">
        <f t="shared" si="3870"/>
        <v>59.891090000000005</v>
      </c>
      <c r="G966" s="404">
        <v>62.74</v>
      </c>
      <c r="H966" s="405">
        <f t="shared" si="3870"/>
        <v>79.491579999999999</v>
      </c>
      <c r="I966" s="404">
        <v>70.63</v>
      </c>
      <c r="J966" s="405">
        <f t="shared" ref="J966" si="3880">I966+(I966*$D966*$D$2)</f>
        <v>89.488209999999995</v>
      </c>
      <c r="K966" s="404">
        <v>73.45</v>
      </c>
      <c r="L966" s="405">
        <f t="shared" ref="L966" si="3881">K966+(K966*$D966*$D$2)</f>
        <v>93.061149999999998</v>
      </c>
      <c r="M966" s="404">
        <v>45.15</v>
      </c>
      <c r="N966" s="405">
        <f t="shared" ref="N966" si="3882">M966+(M966*$D966*$D$2)</f>
        <v>57.20505</v>
      </c>
      <c r="O966" s="404">
        <v>49.23</v>
      </c>
      <c r="P966" s="405">
        <f t="shared" ref="P966" si="3883">O966+(O966*$D966*$D$2)</f>
        <v>62.374409999999997</v>
      </c>
      <c r="Q966" s="404">
        <v>73.45</v>
      </c>
      <c r="R966" s="405">
        <f t="shared" si="3875"/>
        <v>93.061149999999998</v>
      </c>
    </row>
    <row r="967" spans="1:18" x14ac:dyDescent="0.25">
      <c r="A967" s="402" t="s">
        <v>1755</v>
      </c>
      <c r="B967" s="402" t="s">
        <v>3509</v>
      </c>
      <c r="C967" s="402" t="s">
        <v>23</v>
      </c>
      <c r="D967" s="406">
        <v>1</v>
      </c>
      <c r="E967" s="402">
        <v>67.05</v>
      </c>
      <c r="F967" s="403">
        <f t="shared" si="3870"/>
        <v>84.952349999999996</v>
      </c>
      <c r="G967" s="402">
        <v>77.16</v>
      </c>
      <c r="H967" s="403">
        <f t="shared" si="3870"/>
        <v>97.761719999999997</v>
      </c>
      <c r="I967" s="402">
        <v>89.59</v>
      </c>
      <c r="J967" s="403">
        <f t="shared" ref="J967" si="3884">I967+(I967*$D967*$D$2)</f>
        <v>113.51053</v>
      </c>
      <c r="K967" s="402">
        <v>87.74</v>
      </c>
      <c r="L967" s="403">
        <f t="shared" ref="L967" si="3885">K967+(K967*$D967*$D$2)</f>
        <v>111.16658</v>
      </c>
      <c r="M967" s="402">
        <v>61.36</v>
      </c>
      <c r="N967" s="403">
        <f t="shared" ref="N967" si="3886">M967+(M967*$D967*$D$2)</f>
        <v>77.743120000000005</v>
      </c>
      <c r="O967" s="402">
        <v>65.819999999999993</v>
      </c>
      <c r="P967" s="403">
        <f t="shared" ref="P967" si="3887">O967+(O967*$D967*$D$2)</f>
        <v>83.393939999999986</v>
      </c>
      <c r="Q967" s="402">
        <v>87.74</v>
      </c>
      <c r="R967" s="403">
        <f t="shared" si="3875"/>
        <v>111.16658</v>
      </c>
    </row>
    <row r="968" spans="1:18" x14ac:dyDescent="0.25">
      <c r="A968" s="404" t="s">
        <v>1756</v>
      </c>
      <c r="B968" s="404" t="s">
        <v>3510</v>
      </c>
      <c r="C968" s="404" t="s">
        <v>23</v>
      </c>
      <c r="D968" s="406">
        <v>1</v>
      </c>
      <c r="E968" s="404">
        <v>67.400000000000006</v>
      </c>
      <c r="F968" s="405">
        <f t="shared" si="3870"/>
        <v>85.395800000000008</v>
      </c>
      <c r="G968" s="404">
        <v>80.75</v>
      </c>
      <c r="H968" s="405">
        <f t="shared" si="3870"/>
        <v>102.31025</v>
      </c>
      <c r="I968" s="404">
        <v>93.25</v>
      </c>
      <c r="J968" s="405">
        <f t="shared" ref="J968" si="3888">I968+(I968*$D968*$D$2)</f>
        <v>118.14775</v>
      </c>
      <c r="K968" s="404">
        <v>93.25</v>
      </c>
      <c r="L968" s="405">
        <f t="shared" ref="L968" si="3889">K968+(K968*$D968*$D$2)</f>
        <v>118.14775</v>
      </c>
      <c r="M968" s="404">
        <v>62.1</v>
      </c>
      <c r="N968" s="405">
        <f t="shared" ref="N968" si="3890">M968+(M968*$D968*$D$2)</f>
        <v>78.680700000000002</v>
      </c>
      <c r="O968" s="404">
        <v>66.59</v>
      </c>
      <c r="P968" s="405">
        <f t="shared" ref="P968" si="3891">O968+(O968*$D968*$D$2)</f>
        <v>84.369529999999997</v>
      </c>
      <c r="Q968" s="404">
        <v>93.25</v>
      </c>
      <c r="R968" s="405">
        <f t="shared" si="3875"/>
        <v>118.14775</v>
      </c>
    </row>
    <row r="969" spans="1:18" x14ac:dyDescent="0.25">
      <c r="A969" s="402" t="s">
        <v>1757</v>
      </c>
      <c r="B969" s="402" t="s">
        <v>3511</v>
      </c>
      <c r="C969" s="402" t="s">
        <v>23</v>
      </c>
      <c r="D969" s="406">
        <v>1</v>
      </c>
      <c r="E969" s="402">
        <v>62.71</v>
      </c>
      <c r="F969" s="403">
        <f t="shared" si="3870"/>
        <v>79.453569999999999</v>
      </c>
      <c r="G969" s="402">
        <v>54.91</v>
      </c>
      <c r="H969" s="403">
        <f t="shared" si="3870"/>
        <v>69.570970000000003</v>
      </c>
      <c r="I969" s="402">
        <v>64.73</v>
      </c>
      <c r="J969" s="403">
        <f t="shared" ref="J969" si="3892">I969+(I969*$D969*$D$2)</f>
        <v>82.012910000000005</v>
      </c>
      <c r="K969" s="402">
        <v>58.97</v>
      </c>
      <c r="L969" s="403">
        <f t="shared" ref="L969" si="3893">K969+(K969*$D969*$D$2)</f>
        <v>74.71499</v>
      </c>
      <c r="M969" s="402">
        <v>51.21</v>
      </c>
      <c r="N969" s="403">
        <f t="shared" ref="N969" si="3894">M969+(M969*$D969*$D$2)</f>
        <v>64.883070000000004</v>
      </c>
      <c r="O969" s="402">
        <v>51.79</v>
      </c>
      <c r="P969" s="403">
        <f t="shared" ref="P969" si="3895">O969+(O969*$D969*$D$2)</f>
        <v>65.617930000000001</v>
      </c>
      <c r="Q969" s="402">
        <v>58.97</v>
      </c>
      <c r="R969" s="403">
        <f t="shared" si="3875"/>
        <v>74.71499</v>
      </c>
    </row>
    <row r="970" spans="1:18" x14ac:dyDescent="0.25">
      <c r="A970" s="404" t="s">
        <v>1758</v>
      </c>
      <c r="B970" s="404" t="s">
        <v>3512</v>
      </c>
      <c r="C970" s="404" t="s">
        <v>23</v>
      </c>
      <c r="D970" s="406">
        <v>1</v>
      </c>
      <c r="E970" s="404">
        <v>72.22</v>
      </c>
      <c r="F970" s="405">
        <f t="shared" si="3870"/>
        <v>91.502740000000003</v>
      </c>
      <c r="G970" s="404">
        <v>62.88</v>
      </c>
      <c r="H970" s="405">
        <f t="shared" si="3870"/>
        <v>79.668959999999998</v>
      </c>
      <c r="I970" s="404">
        <v>74.180000000000007</v>
      </c>
      <c r="J970" s="405">
        <f t="shared" ref="J970" si="3896">I970+(I970*$D970*$D$2)</f>
        <v>93.986060000000009</v>
      </c>
      <c r="K970" s="404">
        <v>68.040000000000006</v>
      </c>
      <c r="L970" s="405">
        <f t="shared" ref="L970" si="3897">K970+(K970*$D970*$D$2)</f>
        <v>86.206680000000006</v>
      </c>
      <c r="M970" s="404">
        <v>58.68</v>
      </c>
      <c r="N970" s="405">
        <f t="shared" ref="N970" si="3898">M970+(M970*$D970*$D$2)</f>
        <v>74.347560000000001</v>
      </c>
      <c r="O970" s="404">
        <v>58.98</v>
      </c>
      <c r="P970" s="405">
        <f t="shared" ref="P970" si="3899">O970+(O970*$D970*$D$2)</f>
        <v>74.72766</v>
      </c>
      <c r="Q970" s="404">
        <v>68.040000000000006</v>
      </c>
      <c r="R970" s="405">
        <f t="shared" si="3875"/>
        <v>86.206680000000006</v>
      </c>
    </row>
    <row r="971" spans="1:18" x14ac:dyDescent="0.25">
      <c r="A971" s="402" t="s">
        <v>1759</v>
      </c>
      <c r="B971" s="402" t="s">
        <v>3513</v>
      </c>
      <c r="C971" s="402" t="s">
        <v>23</v>
      </c>
      <c r="D971" s="406">
        <v>1</v>
      </c>
      <c r="E971" s="402">
        <v>87.34</v>
      </c>
      <c r="F971" s="403">
        <f t="shared" si="3870"/>
        <v>110.65978000000001</v>
      </c>
      <c r="G971" s="402">
        <v>78.28</v>
      </c>
      <c r="H971" s="403">
        <f t="shared" si="3870"/>
        <v>99.180760000000006</v>
      </c>
      <c r="I971" s="402">
        <v>91.65</v>
      </c>
      <c r="J971" s="403">
        <f t="shared" ref="J971" si="3900">I971+(I971*$D971*$D$2)</f>
        <v>116.12055000000001</v>
      </c>
      <c r="K971" s="402">
        <v>82.28</v>
      </c>
      <c r="L971" s="403">
        <f t="shared" ref="L971" si="3901">K971+(K971*$D971*$D$2)</f>
        <v>104.24876</v>
      </c>
      <c r="M971" s="402">
        <v>74.290000000000006</v>
      </c>
      <c r="N971" s="403">
        <f t="shared" ref="N971" si="3902">M971+(M971*$D971*$D$2)</f>
        <v>94.125430000000009</v>
      </c>
      <c r="O971" s="402">
        <v>77.12</v>
      </c>
      <c r="P971" s="403">
        <f t="shared" ref="P971" si="3903">O971+(O971*$D971*$D$2)</f>
        <v>97.711040000000011</v>
      </c>
      <c r="Q971" s="402">
        <v>82.28</v>
      </c>
      <c r="R971" s="403">
        <f t="shared" si="3875"/>
        <v>104.24876</v>
      </c>
    </row>
    <row r="972" spans="1:18" x14ac:dyDescent="0.25">
      <c r="A972" s="404" t="s">
        <v>1760</v>
      </c>
      <c r="B972" s="404" t="s">
        <v>3514</v>
      </c>
      <c r="C972" s="404" t="s">
        <v>23</v>
      </c>
      <c r="D972" s="406">
        <v>1</v>
      </c>
      <c r="E972" s="404">
        <v>95.58</v>
      </c>
      <c r="F972" s="405">
        <f t="shared" si="3870"/>
        <v>121.09986000000001</v>
      </c>
      <c r="G972" s="404">
        <v>85.07</v>
      </c>
      <c r="H972" s="405">
        <f t="shared" si="3870"/>
        <v>107.78368999999999</v>
      </c>
      <c r="I972" s="404">
        <v>99.82</v>
      </c>
      <c r="J972" s="405">
        <f t="shared" ref="J972" si="3904">I972+(I972*$D972*$D$2)</f>
        <v>126.47193999999999</v>
      </c>
      <c r="K972" s="404">
        <v>90.08</v>
      </c>
      <c r="L972" s="405">
        <f t="shared" ref="L972" si="3905">K972+(K972*$D972*$D$2)</f>
        <v>114.13136</v>
      </c>
      <c r="M972" s="404">
        <v>80.489999999999995</v>
      </c>
      <c r="N972" s="405">
        <f t="shared" ref="N972" si="3906">M972+(M972*$D972*$D$2)</f>
        <v>101.98083</v>
      </c>
      <c r="O972" s="404">
        <v>83.04</v>
      </c>
      <c r="P972" s="405">
        <f t="shared" ref="P972" si="3907">O972+(O972*$D972*$D$2)</f>
        <v>105.21168</v>
      </c>
      <c r="Q972" s="404">
        <v>90.08</v>
      </c>
      <c r="R972" s="405">
        <f t="shared" si="3875"/>
        <v>114.13136</v>
      </c>
    </row>
    <row r="973" spans="1:18" x14ac:dyDescent="0.25">
      <c r="A973" s="402" t="s">
        <v>1761</v>
      </c>
      <c r="B973" s="402" t="s">
        <v>3515</v>
      </c>
      <c r="C973" s="402" t="s">
        <v>23</v>
      </c>
      <c r="D973" s="406">
        <v>1</v>
      </c>
      <c r="E973" s="402">
        <v>49.32</v>
      </c>
      <c r="F973" s="403">
        <f t="shared" si="3870"/>
        <v>62.488439999999997</v>
      </c>
      <c r="G973" s="402">
        <v>64.989999999999995</v>
      </c>
      <c r="H973" s="403">
        <f t="shared" si="3870"/>
        <v>82.34232999999999</v>
      </c>
      <c r="I973" s="402">
        <v>70.290000000000006</v>
      </c>
      <c r="J973" s="403">
        <f t="shared" ref="J973" si="3908">I973+(I973*$D973*$D$2)</f>
        <v>89.057430000000011</v>
      </c>
      <c r="K973" s="402">
        <v>74.5</v>
      </c>
      <c r="L973" s="403">
        <f t="shared" ref="L973" si="3909">K973+(K973*$D973*$D$2)</f>
        <v>94.391500000000008</v>
      </c>
      <c r="M973" s="402">
        <v>48.79</v>
      </c>
      <c r="N973" s="403">
        <f t="shared" ref="N973" si="3910">M973+(M973*$D973*$D$2)</f>
        <v>61.816929999999999</v>
      </c>
      <c r="O973" s="402">
        <v>51.39</v>
      </c>
      <c r="P973" s="403">
        <f t="shared" ref="P973" si="3911">O973+(O973*$D973*$D$2)</f>
        <v>65.111130000000003</v>
      </c>
      <c r="Q973" s="402">
        <v>74.5</v>
      </c>
      <c r="R973" s="403">
        <f t="shared" si="3875"/>
        <v>94.391500000000008</v>
      </c>
    </row>
    <row r="974" spans="1:18" x14ac:dyDescent="0.25">
      <c r="A974" s="404" t="s">
        <v>1762</v>
      </c>
      <c r="B974" s="404" t="s">
        <v>3516</v>
      </c>
      <c r="C974" s="404" t="s">
        <v>23</v>
      </c>
      <c r="D974" s="406">
        <v>1</v>
      </c>
      <c r="E974" s="404">
        <v>49.61</v>
      </c>
      <c r="F974" s="405">
        <f t="shared" si="3870"/>
        <v>62.855869999999996</v>
      </c>
      <c r="G974" s="404">
        <v>67.98</v>
      </c>
      <c r="H974" s="405">
        <f t="shared" si="3870"/>
        <v>86.130660000000006</v>
      </c>
      <c r="I974" s="404">
        <v>73.34</v>
      </c>
      <c r="J974" s="405">
        <f t="shared" ref="J974" si="3912">I974+(I974*$D974*$D$2)</f>
        <v>92.921780000000012</v>
      </c>
      <c r="K974" s="404">
        <v>79.09</v>
      </c>
      <c r="L974" s="405">
        <f t="shared" ref="L974" si="3913">K974+(K974*$D974*$D$2)</f>
        <v>100.20703</v>
      </c>
      <c r="M974" s="404">
        <v>49.4</v>
      </c>
      <c r="N974" s="405">
        <f t="shared" ref="N974" si="3914">M974+(M974*$D974*$D$2)</f>
        <v>62.589799999999997</v>
      </c>
      <c r="O974" s="404">
        <v>52.03</v>
      </c>
      <c r="P974" s="405">
        <f t="shared" ref="P974" si="3915">O974+(O974*$D974*$D$2)</f>
        <v>65.92201</v>
      </c>
      <c r="Q974" s="404">
        <v>79.09</v>
      </c>
      <c r="R974" s="405">
        <f t="shared" si="3875"/>
        <v>100.20703</v>
      </c>
    </row>
    <row r="975" spans="1:18" x14ac:dyDescent="0.25">
      <c r="A975" s="402" t="s">
        <v>1763</v>
      </c>
      <c r="B975" s="402" t="s">
        <v>3517</v>
      </c>
      <c r="C975" s="402" t="s">
        <v>23</v>
      </c>
      <c r="D975" s="406">
        <v>1</v>
      </c>
      <c r="E975" s="402">
        <v>65.959999999999994</v>
      </c>
      <c r="F975" s="403">
        <f t="shared" si="3870"/>
        <v>83.571319999999986</v>
      </c>
      <c r="G975" s="402">
        <v>74.87</v>
      </c>
      <c r="H975" s="403">
        <f t="shared" si="3870"/>
        <v>94.860290000000006</v>
      </c>
      <c r="I975" s="402">
        <v>83.5</v>
      </c>
      <c r="J975" s="403">
        <f t="shared" ref="J975" si="3916">I975+(I975*$D975*$D$2)</f>
        <v>105.7945</v>
      </c>
      <c r="K975" s="402">
        <v>83.75</v>
      </c>
      <c r="L975" s="403">
        <f t="shared" ref="L975" si="3917">K975+(K975*$D975*$D$2)</f>
        <v>106.11125</v>
      </c>
      <c r="M975" s="402">
        <v>62.15</v>
      </c>
      <c r="N975" s="403">
        <f t="shared" ref="N975" si="3918">M975+(M975*$D975*$D$2)</f>
        <v>78.744050000000001</v>
      </c>
      <c r="O975" s="402">
        <v>64.540000000000006</v>
      </c>
      <c r="P975" s="403">
        <f t="shared" ref="P975" si="3919">O975+(O975*$D975*$D$2)</f>
        <v>81.772180000000006</v>
      </c>
      <c r="Q975" s="402">
        <v>83.75</v>
      </c>
      <c r="R975" s="403">
        <f t="shared" si="3875"/>
        <v>106.11125</v>
      </c>
    </row>
    <row r="976" spans="1:18" x14ac:dyDescent="0.25">
      <c r="A976" s="404" t="s">
        <v>1764</v>
      </c>
      <c r="B976" s="404" t="s">
        <v>3518</v>
      </c>
      <c r="C976" s="404" t="s">
        <v>23</v>
      </c>
      <c r="D976" s="406">
        <v>1</v>
      </c>
      <c r="E976" s="404">
        <v>66.25</v>
      </c>
      <c r="F976" s="405">
        <f t="shared" si="3870"/>
        <v>83.938749999999999</v>
      </c>
      <c r="G976" s="404">
        <v>77.86</v>
      </c>
      <c r="H976" s="405">
        <f t="shared" si="3870"/>
        <v>98.648619999999994</v>
      </c>
      <c r="I976" s="404">
        <v>86.55</v>
      </c>
      <c r="J976" s="405">
        <f t="shared" ref="J976" si="3920">I976+(I976*$D976*$D$2)</f>
        <v>109.65885</v>
      </c>
      <c r="K976" s="404">
        <v>88.35</v>
      </c>
      <c r="L976" s="405">
        <f t="shared" ref="L976" si="3921">K976+(K976*$D976*$D$2)</f>
        <v>111.93944999999999</v>
      </c>
      <c r="M976" s="404">
        <v>62.77</v>
      </c>
      <c r="N976" s="405">
        <f t="shared" ref="N976" si="3922">M976+(M976*$D976*$D$2)</f>
        <v>79.529590000000013</v>
      </c>
      <c r="O976" s="404">
        <v>65.180000000000007</v>
      </c>
      <c r="P976" s="405">
        <f t="shared" ref="P976" si="3923">O976+(O976*$D976*$D$2)</f>
        <v>82.583060000000017</v>
      </c>
      <c r="Q976" s="404">
        <v>88.35</v>
      </c>
      <c r="R976" s="405">
        <f t="shared" si="3875"/>
        <v>111.93944999999999</v>
      </c>
    </row>
    <row r="977" spans="1:18" x14ac:dyDescent="0.25">
      <c r="A977" s="402" t="s">
        <v>1765</v>
      </c>
      <c r="B977" s="402" t="s">
        <v>3519</v>
      </c>
      <c r="C977" s="402" t="s">
        <v>23</v>
      </c>
      <c r="D977" s="406">
        <v>1</v>
      </c>
      <c r="E977" s="402">
        <v>87.67</v>
      </c>
      <c r="F977" s="403">
        <f t="shared" si="3870"/>
        <v>111.07789</v>
      </c>
      <c r="G977" s="402">
        <v>79.2</v>
      </c>
      <c r="H977" s="403">
        <f t="shared" si="3870"/>
        <v>100.3464</v>
      </c>
      <c r="I977" s="402">
        <v>90.63</v>
      </c>
      <c r="J977" s="403">
        <f t="shared" ref="J977" si="3924">I977+(I977*$D977*$D$2)</f>
        <v>114.82821</v>
      </c>
      <c r="K977" s="402">
        <v>83.2</v>
      </c>
      <c r="L977" s="403">
        <f t="shared" ref="L977" si="3925">K977+(K977*$D977*$D$2)</f>
        <v>105.4144</v>
      </c>
      <c r="M977" s="402">
        <v>75.38</v>
      </c>
      <c r="N977" s="403">
        <f t="shared" ref="N977" si="3926">M977+(M977*$D977*$D$2)</f>
        <v>95.506460000000004</v>
      </c>
      <c r="O977" s="402">
        <v>76.55</v>
      </c>
      <c r="P977" s="403">
        <f t="shared" ref="P977" si="3927">O977+(O977*$D977*$D$2)</f>
        <v>96.988849999999999</v>
      </c>
      <c r="Q977" s="402">
        <v>83.2</v>
      </c>
      <c r="R977" s="403">
        <f t="shared" si="3875"/>
        <v>105.4144</v>
      </c>
    </row>
    <row r="978" spans="1:18" x14ac:dyDescent="0.25">
      <c r="A978" s="404" t="s">
        <v>1766</v>
      </c>
      <c r="B978" s="404" t="s">
        <v>3520</v>
      </c>
      <c r="C978" s="404" t="s">
        <v>23</v>
      </c>
      <c r="D978" s="406">
        <v>1</v>
      </c>
      <c r="E978" s="404">
        <v>95.72</v>
      </c>
      <c r="F978" s="405">
        <f t="shared" si="3870"/>
        <v>121.27724000000001</v>
      </c>
      <c r="G978" s="404">
        <v>85.86</v>
      </c>
      <c r="H978" s="405">
        <f t="shared" si="3870"/>
        <v>108.78462</v>
      </c>
      <c r="I978" s="404">
        <v>98.62</v>
      </c>
      <c r="J978" s="405">
        <f t="shared" ref="J978" si="3928">I978+(I978*$D978*$D$2)</f>
        <v>124.95154000000001</v>
      </c>
      <c r="K978" s="404">
        <v>90.83</v>
      </c>
      <c r="L978" s="405">
        <f t="shared" ref="L978" si="3929">K978+(K978*$D978*$D$2)</f>
        <v>115.08161</v>
      </c>
      <c r="M978" s="404">
        <v>81.47</v>
      </c>
      <c r="N978" s="405">
        <f t="shared" ref="N978" si="3930">M978+(M978*$D978*$D$2)</f>
        <v>103.22248999999999</v>
      </c>
      <c r="O978" s="404">
        <v>82.37</v>
      </c>
      <c r="P978" s="405">
        <f t="shared" ref="P978" si="3931">O978+(O978*$D978*$D$2)</f>
        <v>104.36279</v>
      </c>
      <c r="Q978" s="404">
        <v>90.83</v>
      </c>
      <c r="R978" s="405">
        <f t="shared" si="3875"/>
        <v>115.08161</v>
      </c>
    </row>
    <row r="979" spans="1:18" x14ac:dyDescent="0.25">
      <c r="A979" s="402" t="s">
        <v>1767</v>
      </c>
      <c r="B979" s="402" t="s">
        <v>3521</v>
      </c>
      <c r="C979" s="402" t="s">
        <v>23</v>
      </c>
      <c r="D979" s="406">
        <v>1</v>
      </c>
      <c r="E979" s="402">
        <v>35.26</v>
      </c>
      <c r="F979" s="403">
        <f t="shared" si="3870"/>
        <v>44.674419999999998</v>
      </c>
      <c r="G979" s="402">
        <v>31.59</v>
      </c>
      <c r="H979" s="403">
        <f t="shared" si="3870"/>
        <v>40.024529999999999</v>
      </c>
      <c r="I979" s="402">
        <v>37.799999999999997</v>
      </c>
      <c r="J979" s="403">
        <f t="shared" ref="J979" si="3932">I979+(I979*$D979*$D$2)</f>
        <v>47.892599999999995</v>
      </c>
      <c r="K979" s="402">
        <v>32.380000000000003</v>
      </c>
      <c r="L979" s="403">
        <f t="shared" ref="L979" si="3933">K979+(K979*$D979*$D$2)</f>
        <v>41.025460000000002</v>
      </c>
      <c r="M979" s="402">
        <v>32.409999999999997</v>
      </c>
      <c r="N979" s="403">
        <f t="shared" ref="N979" si="3934">M979+(M979*$D979*$D$2)</f>
        <v>41.063469999999995</v>
      </c>
      <c r="O979" s="402">
        <v>34.83</v>
      </c>
      <c r="P979" s="403">
        <f t="shared" ref="P979" si="3935">O979+(O979*$D979*$D$2)</f>
        <v>44.12961</v>
      </c>
      <c r="Q979" s="402">
        <v>32.380000000000003</v>
      </c>
      <c r="R979" s="403">
        <f t="shared" si="3875"/>
        <v>41.025460000000002</v>
      </c>
    </row>
    <row r="980" spans="1:18" x14ac:dyDescent="0.25">
      <c r="A980" s="404" t="s">
        <v>1768</v>
      </c>
      <c r="B980" s="404" t="s">
        <v>3522</v>
      </c>
      <c r="C980" s="404" t="s">
        <v>23</v>
      </c>
      <c r="D980" s="406">
        <v>1</v>
      </c>
      <c r="E980" s="404">
        <v>48.21</v>
      </c>
      <c r="F980" s="405">
        <f t="shared" si="3870"/>
        <v>61.082070000000002</v>
      </c>
      <c r="G980" s="404">
        <v>44.17</v>
      </c>
      <c r="H980" s="405">
        <f t="shared" si="3870"/>
        <v>55.963390000000004</v>
      </c>
      <c r="I980" s="404">
        <v>50.99</v>
      </c>
      <c r="J980" s="405">
        <f t="shared" ref="J980" si="3936">I980+(I980*$D980*$D$2)</f>
        <v>64.604330000000004</v>
      </c>
      <c r="K980" s="404">
        <v>45.21</v>
      </c>
      <c r="L980" s="405">
        <f t="shared" ref="L980" si="3937">K980+(K980*$D980*$D$2)</f>
        <v>57.28107</v>
      </c>
      <c r="M980" s="404">
        <v>45.24</v>
      </c>
      <c r="N980" s="405">
        <f t="shared" ref="N980" si="3938">M980+(M980*$D980*$D$2)</f>
        <v>57.31908</v>
      </c>
      <c r="O980" s="404">
        <v>47.66</v>
      </c>
      <c r="P980" s="405">
        <f t="shared" ref="P980" si="3939">O980+(O980*$D980*$D$2)</f>
        <v>60.385219999999997</v>
      </c>
      <c r="Q980" s="404">
        <v>45.21</v>
      </c>
      <c r="R980" s="405">
        <f t="shared" si="3875"/>
        <v>57.28107</v>
      </c>
    </row>
    <row r="981" spans="1:18" x14ac:dyDescent="0.25">
      <c r="A981" s="402" t="s">
        <v>1769</v>
      </c>
      <c r="B981" s="402" t="s">
        <v>3523</v>
      </c>
      <c r="C981" s="402" t="s">
        <v>23</v>
      </c>
      <c r="D981" s="406">
        <v>1</v>
      </c>
      <c r="E981" s="402">
        <v>25.51</v>
      </c>
      <c r="F981" s="403">
        <f t="shared" si="3870"/>
        <v>32.321170000000002</v>
      </c>
      <c r="G981" s="402">
        <v>23.09</v>
      </c>
      <c r="H981" s="403">
        <f t="shared" si="3870"/>
        <v>29.255030000000001</v>
      </c>
      <c r="I981" s="402">
        <v>26.71</v>
      </c>
      <c r="J981" s="403">
        <f t="shared" ref="J981" si="3940">I981+(I981*$D981*$D$2)</f>
        <v>33.841570000000004</v>
      </c>
      <c r="K981" s="402">
        <v>24.65</v>
      </c>
      <c r="L981" s="403">
        <f t="shared" ref="L981" si="3941">K981+(K981*$D981*$D$2)</f>
        <v>31.231549999999999</v>
      </c>
      <c r="M981" s="402">
        <v>24.63</v>
      </c>
      <c r="N981" s="403">
        <f t="shared" ref="N981" si="3942">M981+(M981*$D981*$D$2)</f>
        <v>31.206209999999999</v>
      </c>
      <c r="O981" s="402">
        <v>24.84</v>
      </c>
      <c r="P981" s="403">
        <f t="shared" ref="P981" si="3943">O981+(O981*$D981*$D$2)</f>
        <v>31.472280000000001</v>
      </c>
      <c r="Q981" s="402">
        <v>24.65</v>
      </c>
      <c r="R981" s="403">
        <f t="shared" si="3875"/>
        <v>31.231549999999999</v>
      </c>
    </row>
    <row r="982" spans="1:18" x14ac:dyDescent="0.25">
      <c r="A982" s="404" t="s">
        <v>1770</v>
      </c>
      <c r="B982" s="404" t="s">
        <v>3524</v>
      </c>
      <c r="C982" s="404" t="s">
        <v>23</v>
      </c>
      <c r="D982" s="406">
        <v>1</v>
      </c>
      <c r="E982" s="404">
        <v>12.22</v>
      </c>
      <c r="F982" s="405">
        <f t="shared" si="3870"/>
        <v>15.482740000000002</v>
      </c>
      <c r="G982" s="404">
        <v>10.17</v>
      </c>
      <c r="H982" s="405">
        <f t="shared" si="3870"/>
        <v>12.885390000000001</v>
      </c>
      <c r="I982" s="404">
        <v>13.13</v>
      </c>
      <c r="J982" s="405">
        <f t="shared" ref="J982" si="3944">I982+(I982*$D982*$D$2)</f>
        <v>16.635710000000003</v>
      </c>
      <c r="K982" s="404">
        <v>11.5</v>
      </c>
      <c r="L982" s="405">
        <f t="shared" ref="L982" si="3945">K982+(K982*$D982*$D$2)</f>
        <v>14.570499999999999</v>
      </c>
      <c r="M982" s="404">
        <v>11.49</v>
      </c>
      <c r="N982" s="405">
        <f t="shared" ref="N982" si="3946">M982+(M982*$D982*$D$2)</f>
        <v>14.557830000000001</v>
      </c>
      <c r="O982" s="404">
        <v>11.65</v>
      </c>
      <c r="P982" s="405">
        <f t="shared" ref="P982" si="3947">O982+(O982*$D982*$D$2)</f>
        <v>14.76055</v>
      </c>
      <c r="Q982" s="404">
        <v>11.5</v>
      </c>
      <c r="R982" s="405">
        <f t="shared" si="3875"/>
        <v>14.570499999999999</v>
      </c>
    </row>
    <row r="983" spans="1:18" x14ac:dyDescent="0.25">
      <c r="A983" s="402" t="s">
        <v>1771</v>
      </c>
      <c r="B983" s="402" t="s">
        <v>3525</v>
      </c>
      <c r="C983" s="402" t="s">
        <v>23</v>
      </c>
      <c r="D983" s="406">
        <v>1</v>
      </c>
      <c r="E983" s="402">
        <v>31.85</v>
      </c>
      <c r="F983" s="403">
        <f t="shared" si="3870"/>
        <v>40.353950000000005</v>
      </c>
      <c r="G983" s="402">
        <v>28.48</v>
      </c>
      <c r="H983" s="403">
        <f t="shared" si="3870"/>
        <v>36.084159999999997</v>
      </c>
      <c r="I983" s="402">
        <v>34.47</v>
      </c>
      <c r="J983" s="403">
        <f t="shared" ref="J983" si="3948">I983+(I983*$D983*$D$2)</f>
        <v>43.673490000000001</v>
      </c>
      <c r="K983" s="402">
        <v>29.1</v>
      </c>
      <c r="L983" s="403">
        <f t="shared" ref="L983" si="3949">K983+(K983*$D983*$D$2)</f>
        <v>36.869700000000002</v>
      </c>
      <c r="M983" s="402">
        <v>29.14</v>
      </c>
      <c r="N983" s="403">
        <f t="shared" ref="N983" si="3950">M983+(M983*$D983*$D$2)</f>
        <v>36.920380000000002</v>
      </c>
      <c r="O983" s="402">
        <v>31.5</v>
      </c>
      <c r="P983" s="403">
        <f t="shared" ref="P983" si="3951">O983+(O983*$D983*$D$2)</f>
        <v>39.910499999999999</v>
      </c>
      <c r="Q983" s="402">
        <v>29.1</v>
      </c>
      <c r="R983" s="403">
        <f t="shared" si="3875"/>
        <v>36.869700000000002</v>
      </c>
    </row>
    <row r="984" spans="1:18" x14ac:dyDescent="0.25">
      <c r="A984" s="404" t="s">
        <v>1772</v>
      </c>
      <c r="B984" s="404" t="s">
        <v>3526</v>
      </c>
      <c r="C984" s="404" t="s">
        <v>23</v>
      </c>
      <c r="D984" s="406">
        <v>1</v>
      </c>
      <c r="E984" s="404">
        <v>35.26</v>
      </c>
      <c r="F984" s="405">
        <f t="shared" si="3870"/>
        <v>44.674419999999998</v>
      </c>
      <c r="G984" s="404">
        <v>32.97</v>
      </c>
      <c r="H984" s="405">
        <f t="shared" si="3870"/>
        <v>41.77299</v>
      </c>
      <c r="I984" s="404">
        <v>36.979999999999997</v>
      </c>
      <c r="J984" s="405">
        <f t="shared" ref="J984" si="3952">I984+(I984*$D984*$D$2)</f>
        <v>46.853659999999998</v>
      </c>
      <c r="K984" s="404">
        <v>33.840000000000003</v>
      </c>
      <c r="L984" s="405">
        <f t="shared" ref="L984" si="3953">K984+(K984*$D984*$D$2)</f>
        <v>42.875280000000004</v>
      </c>
      <c r="M984" s="404">
        <v>33.700000000000003</v>
      </c>
      <c r="N984" s="405">
        <f t="shared" ref="N984" si="3954">M984+(M984*$D984*$D$2)</f>
        <v>42.697900000000004</v>
      </c>
      <c r="O984" s="404">
        <v>34.549999999999997</v>
      </c>
      <c r="P984" s="405">
        <f t="shared" ref="P984" si="3955">O984+(O984*$D984*$D$2)</f>
        <v>43.774850000000001</v>
      </c>
      <c r="Q984" s="404">
        <v>33.840000000000003</v>
      </c>
      <c r="R984" s="405">
        <f t="shared" si="3875"/>
        <v>42.875280000000004</v>
      </c>
    </row>
    <row r="985" spans="1:18" x14ac:dyDescent="0.25">
      <c r="A985" s="402" t="s">
        <v>1773</v>
      </c>
      <c r="B985" s="402" t="s">
        <v>3527</v>
      </c>
      <c r="C985" s="402" t="s">
        <v>23</v>
      </c>
      <c r="D985" s="406">
        <v>1</v>
      </c>
      <c r="E985" s="402">
        <v>48.8</v>
      </c>
      <c r="F985" s="403">
        <f t="shared" si="3870"/>
        <v>61.829599999999999</v>
      </c>
      <c r="G985" s="402">
        <v>46.21</v>
      </c>
      <c r="H985" s="403">
        <f t="shared" si="3870"/>
        <v>58.548070000000003</v>
      </c>
      <c r="I985" s="402">
        <v>50.71</v>
      </c>
      <c r="J985" s="403">
        <f t="shared" ref="J985" si="3956">I985+(I985*$D985*$D$2)</f>
        <v>64.249570000000006</v>
      </c>
      <c r="K985" s="402">
        <v>47.29</v>
      </c>
      <c r="L985" s="403">
        <f t="shared" ref="L985" si="3957">K985+(K985*$D985*$D$2)</f>
        <v>59.916429999999998</v>
      </c>
      <c r="M985" s="402">
        <v>47.15</v>
      </c>
      <c r="N985" s="403">
        <f t="shared" ref="N985" si="3958">M985+(M985*$D985*$D$2)</f>
        <v>59.739049999999999</v>
      </c>
      <c r="O985" s="402">
        <v>47.99</v>
      </c>
      <c r="P985" s="403">
        <f t="shared" ref="P985" si="3959">O985+(O985*$D985*$D$2)</f>
        <v>60.803330000000003</v>
      </c>
      <c r="Q985" s="402">
        <v>47.29</v>
      </c>
      <c r="R985" s="403">
        <f t="shared" si="3875"/>
        <v>59.916429999999998</v>
      </c>
    </row>
    <row r="986" spans="1:18" x14ac:dyDescent="0.25">
      <c r="A986" s="404" t="s">
        <v>1774</v>
      </c>
      <c r="B986" s="404" t="s">
        <v>3528</v>
      </c>
      <c r="C986" s="404" t="s">
        <v>23</v>
      </c>
      <c r="D986" s="406">
        <v>1</v>
      </c>
      <c r="E986" s="404">
        <v>34.69</v>
      </c>
      <c r="F986" s="405">
        <f t="shared" si="3870"/>
        <v>43.95223</v>
      </c>
      <c r="G986" s="404">
        <v>32.85</v>
      </c>
      <c r="H986" s="405">
        <f t="shared" si="3870"/>
        <v>41.620950000000001</v>
      </c>
      <c r="I986" s="404">
        <v>36.61</v>
      </c>
      <c r="J986" s="405">
        <f t="shared" ref="J986" si="3960">I986+(I986*$D986*$D$2)</f>
        <v>46.384869999999999</v>
      </c>
      <c r="K986" s="404">
        <v>33.42</v>
      </c>
      <c r="L986" s="405">
        <f t="shared" ref="L986" si="3961">K986+(K986*$D986*$D$2)</f>
        <v>42.343140000000005</v>
      </c>
      <c r="M986" s="404">
        <v>33.28</v>
      </c>
      <c r="N986" s="405">
        <f t="shared" ref="N986" si="3962">M986+(M986*$D986*$D$2)</f>
        <v>42.165760000000006</v>
      </c>
      <c r="O986" s="404">
        <v>34.119999999999997</v>
      </c>
      <c r="P986" s="405">
        <f t="shared" ref="P986" si="3963">O986+(O986*$D986*$D$2)</f>
        <v>43.230039999999995</v>
      </c>
      <c r="Q986" s="404">
        <v>33.42</v>
      </c>
      <c r="R986" s="405">
        <f t="shared" si="3875"/>
        <v>42.343140000000005</v>
      </c>
    </row>
    <row r="987" spans="1:18" x14ac:dyDescent="0.25">
      <c r="A987" s="402" t="s">
        <v>1775</v>
      </c>
      <c r="B987" s="402" t="s">
        <v>3529</v>
      </c>
      <c r="C987" s="402" t="s">
        <v>23</v>
      </c>
      <c r="D987" s="406">
        <v>1</v>
      </c>
      <c r="E987" s="402">
        <v>39.39</v>
      </c>
      <c r="F987" s="403">
        <f t="shared" si="3870"/>
        <v>49.907130000000002</v>
      </c>
      <c r="G987" s="402">
        <v>34.840000000000003</v>
      </c>
      <c r="H987" s="403">
        <f t="shared" si="3870"/>
        <v>44.142280000000007</v>
      </c>
      <c r="I987" s="402">
        <v>42.82</v>
      </c>
      <c r="J987" s="403">
        <f t="shared" ref="J987" si="3964">I987+(I987*$D987*$D$2)</f>
        <v>54.252940000000002</v>
      </c>
      <c r="K987" s="402">
        <v>36.64</v>
      </c>
      <c r="L987" s="403">
        <f t="shared" ref="L987" si="3965">K987+(K987*$D987*$D$2)</f>
        <v>46.422879999999999</v>
      </c>
      <c r="M987" s="402">
        <v>33.909999999999997</v>
      </c>
      <c r="N987" s="403">
        <f t="shared" ref="N987" si="3966">M987+(M987*$D987*$D$2)</f>
        <v>42.963969999999996</v>
      </c>
      <c r="O987" s="402">
        <v>36.28</v>
      </c>
      <c r="P987" s="403">
        <f t="shared" ref="P987" si="3967">O987+(O987*$D987*$D$2)</f>
        <v>45.966760000000001</v>
      </c>
      <c r="Q987" s="402">
        <v>36.64</v>
      </c>
      <c r="R987" s="403">
        <f t="shared" si="3875"/>
        <v>46.422879999999999</v>
      </c>
    </row>
    <row r="988" spans="1:18" x14ac:dyDescent="0.25">
      <c r="A988" s="404" t="s">
        <v>1776</v>
      </c>
      <c r="B988" s="404" t="s">
        <v>3530</v>
      </c>
      <c r="C988" s="404" t="s">
        <v>23</v>
      </c>
      <c r="D988" s="406">
        <v>1</v>
      </c>
      <c r="E988" s="404">
        <v>52.33</v>
      </c>
      <c r="F988" s="405">
        <f t="shared" si="3870"/>
        <v>66.302109999999999</v>
      </c>
      <c r="G988" s="404">
        <v>47.42</v>
      </c>
      <c r="H988" s="405">
        <f t="shared" si="3870"/>
        <v>60.081140000000005</v>
      </c>
      <c r="I988" s="404">
        <v>56</v>
      </c>
      <c r="J988" s="405">
        <f t="shared" ref="J988" si="3968">I988+(I988*$D988*$D$2)</f>
        <v>70.951999999999998</v>
      </c>
      <c r="K988" s="404">
        <v>49.47</v>
      </c>
      <c r="L988" s="405">
        <f t="shared" ref="L988" si="3969">K988+(K988*$D988*$D$2)</f>
        <v>62.678489999999996</v>
      </c>
      <c r="M988" s="404">
        <v>46.74</v>
      </c>
      <c r="N988" s="405">
        <f t="shared" ref="N988" si="3970">M988+(M988*$D988*$D$2)</f>
        <v>59.219580000000008</v>
      </c>
      <c r="O988" s="404">
        <v>49.11</v>
      </c>
      <c r="P988" s="405">
        <f t="shared" ref="P988" si="3971">O988+(O988*$D988*$D$2)</f>
        <v>62.222369999999998</v>
      </c>
      <c r="Q988" s="404">
        <v>49.47</v>
      </c>
      <c r="R988" s="405">
        <f t="shared" si="3875"/>
        <v>62.678489999999996</v>
      </c>
    </row>
    <row r="989" spans="1:18" x14ac:dyDescent="0.25">
      <c r="A989" s="402" t="s">
        <v>1777</v>
      </c>
      <c r="B989" s="402" t="s">
        <v>3531</v>
      </c>
      <c r="C989" s="402" t="s">
        <v>23</v>
      </c>
      <c r="D989" s="406">
        <v>1</v>
      </c>
      <c r="E989" s="402">
        <v>30.28</v>
      </c>
      <c r="F989" s="403">
        <f t="shared" si="3870"/>
        <v>38.364760000000004</v>
      </c>
      <c r="G989" s="402">
        <v>26.16</v>
      </c>
      <c r="H989" s="403">
        <f t="shared" si="3870"/>
        <v>33.14472</v>
      </c>
      <c r="I989" s="402">
        <v>31.9</v>
      </c>
      <c r="J989" s="403">
        <f t="shared" ref="J989" si="3972">I989+(I989*$D989*$D$2)</f>
        <v>40.417299999999997</v>
      </c>
      <c r="K989" s="402">
        <v>28.63</v>
      </c>
      <c r="L989" s="403">
        <f t="shared" ref="L989" si="3973">K989+(K989*$D989*$D$2)</f>
        <v>36.274209999999997</v>
      </c>
      <c r="M989" s="402">
        <v>26.13</v>
      </c>
      <c r="N989" s="403">
        <f t="shared" ref="N989" si="3974">M989+(M989*$D989*$D$2)</f>
        <v>33.10671</v>
      </c>
      <c r="O989" s="402">
        <v>26.24</v>
      </c>
      <c r="P989" s="403">
        <f t="shared" ref="P989" si="3975">O989+(O989*$D989*$D$2)</f>
        <v>33.246079999999999</v>
      </c>
      <c r="Q989" s="402">
        <v>28.63</v>
      </c>
      <c r="R989" s="403">
        <f t="shared" si="3875"/>
        <v>36.274209999999997</v>
      </c>
    </row>
    <row r="990" spans="1:18" x14ac:dyDescent="0.25">
      <c r="A990" s="404" t="s">
        <v>1778</v>
      </c>
      <c r="B990" s="404" t="s">
        <v>3532</v>
      </c>
      <c r="C990" s="404" t="s">
        <v>23</v>
      </c>
      <c r="D990" s="406">
        <v>1</v>
      </c>
      <c r="E990" s="404">
        <v>16.989999999999998</v>
      </c>
      <c r="F990" s="405">
        <f t="shared" si="3870"/>
        <v>21.526329999999998</v>
      </c>
      <c r="G990" s="404">
        <v>13.24</v>
      </c>
      <c r="H990" s="405">
        <f t="shared" si="3870"/>
        <v>16.775079999999999</v>
      </c>
      <c r="I990" s="404">
        <v>18.32</v>
      </c>
      <c r="J990" s="405">
        <f t="shared" ref="J990" si="3976">I990+(I990*$D990*$D$2)</f>
        <v>23.21144</v>
      </c>
      <c r="K990" s="404">
        <v>15.48</v>
      </c>
      <c r="L990" s="405">
        <f t="shared" ref="L990" si="3977">K990+(K990*$D990*$D$2)</f>
        <v>19.613160000000001</v>
      </c>
      <c r="M990" s="404">
        <v>12.99</v>
      </c>
      <c r="N990" s="405">
        <f t="shared" ref="N990" si="3978">M990+(M990*$D990*$D$2)</f>
        <v>16.45833</v>
      </c>
      <c r="O990" s="404">
        <v>13.05</v>
      </c>
      <c r="P990" s="405">
        <f t="shared" ref="P990" si="3979">O990+(O990*$D990*$D$2)</f>
        <v>16.53435</v>
      </c>
      <c r="Q990" s="404">
        <v>15.48</v>
      </c>
      <c r="R990" s="405">
        <f t="shared" si="3875"/>
        <v>19.613160000000001</v>
      </c>
    </row>
    <row r="991" spans="1:18" x14ac:dyDescent="0.25">
      <c r="A991" s="402" t="s">
        <v>1779</v>
      </c>
      <c r="B991" s="402" t="s">
        <v>3533</v>
      </c>
      <c r="C991" s="402" t="s">
        <v>23</v>
      </c>
      <c r="D991" s="406">
        <v>1</v>
      </c>
      <c r="E991" s="402">
        <v>34.53</v>
      </c>
      <c r="F991" s="403">
        <f t="shared" si="3870"/>
        <v>43.749510000000001</v>
      </c>
      <c r="G991" s="402">
        <v>34.979999999999997</v>
      </c>
      <c r="H991" s="403">
        <f t="shared" si="3870"/>
        <v>44.319659999999999</v>
      </c>
      <c r="I991" s="402">
        <v>41.6</v>
      </c>
      <c r="J991" s="403">
        <f t="shared" ref="J991" si="3980">I991+(I991*$D991*$D$2)</f>
        <v>52.7072</v>
      </c>
      <c r="K991" s="402">
        <v>37.9</v>
      </c>
      <c r="L991" s="403">
        <f t="shared" ref="L991" si="3981">K991+(K991*$D991*$D$2)</f>
        <v>48.019300000000001</v>
      </c>
      <c r="M991" s="402">
        <v>31.58</v>
      </c>
      <c r="N991" s="403">
        <f t="shared" ref="N991" si="3982">M991+(M991*$D991*$D$2)</f>
        <v>40.011859999999999</v>
      </c>
      <c r="O991" s="402">
        <v>34.200000000000003</v>
      </c>
      <c r="P991" s="403">
        <f t="shared" ref="P991" si="3983">O991+(O991*$D991*$D$2)</f>
        <v>43.331400000000002</v>
      </c>
      <c r="Q991" s="402">
        <v>37.9</v>
      </c>
      <c r="R991" s="403">
        <f t="shared" si="3875"/>
        <v>48.019300000000001</v>
      </c>
    </row>
    <row r="992" spans="1:18" x14ac:dyDescent="0.25">
      <c r="A992" s="404" t="s">
        <v>1780</v>
      </c>
      <c r="B992" s="404" t="s">
        <v>3534</v>
      </c>
      <c r="C992" s="404" t="s">
        <v>23</v>
      </c>
      <c r="D992" s="406">
        <v>1</v>
      </c>
      <c r="E992" s="404">
        <v>39.79</v>
      </c>
      <c r="F992" s="405">
        <f t="shared" si="3870"/>
        <v>50.413930000000001</v>
      </c>
      <c r="G992" s="404">
        <v>35.89</v>
      </c>
      <c r="H992" s="405">
        <f t="shared" si="3870"/>
        <v>45.472630000000002</v>
      </c>
      <c r="I992" s="404">
        <v>41.91</v>
      </c>
      <c r="J992" s="405">
        <f t="shared" ref="J992" si="3984">I992+(I992*$D992*$D$2)</f>
        <v>53.099969999999999</v>
      </c>
      <c r="K992" s="404">
        <v>37.619999999999997</v>
      </c>
      <c r="L992" s="405">
        <f t="shared" ref="L992" si="3985">K992+(K992*$D992*$D$2)</f>
        <v>47.664539999999995</v>
      </c>
      <c r="M992" s="404">
        <v>35.119999999999997</v>
      </c>
      <c r="N992" s="405">
        <f t="shared" ref="N992" si="3986">M992+(M992*$D992*$D$2)</f>
        <v>44.497039999999998</v>
      </c>
      <c r="O992" s="404">
        <v>35.880000000000003</v>
      </c>
      <c r="P992" s="405">
        <f t="shared" ref="P992" si="3987">O992+(O992*$D992*$D$2)</f>
        <v>45.459960000000002</v>
      </c>
      <c r="Q992" s="404">
        <v>37.619999999999997</v>
      </c>
      <c r="R992" s="405">
        <f t="shared" si="3875"/>
        <v>47.664539999999995</v>
      </c>
    </row>
    <row r="993" spans="1:18" x14ac:dyDescent="0.25">
      <c r="A993" s="402" t="s">
        <v>1781</v>
      </c>
      <c r="B993" s="402" t="s">
        <v>3535</v>
      </c>
      <c r="C993" s="402" t="s">
        <v>23</v>
      </c>
      <c r="D993" s="406">
        <v>1</v>
      </c>
      <c r="E993" s="402">
        <v>49.85</v>
      </c>
      <c r="F993" s="403">
        <f t="shared" si="3870"/>
        <v>63.159950000000002</v>
      </c>
      <c r="G993" s="402">
        <v>45.66</v>
      </c>
      <c r="H993" s="403">
        <f t="shared" si="3870"/>
        <v>57.851219999999998</v>
      </c>
      <c r="I993" s="402">
        <v>52.17</v>
      </c>
      <c r="J993" s="403">
        <f t="shared" ref="J993" si="3988">I993+(I993*$D993*$D$2)</f>
        <v>66.09939</v>
      </c>
      <c r="K993" s="402">
        <v>47.6</v>
      </c>
      <c r="L993" s="403">
        <f t="shared" ref="L993" si="3989">K993+(K993*$D993*$D$2)</f>
        <v>60.309200000000004</v>
      </c>
      <c r="M993" s="402">
        <v>45.1</v>
      </c>
      <c r="N993" s="403">
        <f t="shared" ref="N993" si="3990">M993+(M993*$D993*$D$2)</f>
        <v>57.1417</v>
      </c>
      <c r="O993" s="402">
        <v>45.86</v>
      </c>
      <c r="P993" s="403">
        <f t="shared" ref="P993" si="3991">O993+(O993*$D993*$D$2)</f>
        <v>58.104619999999997</v>
      </c>
      <c r="Q993" s="402">
        <v>47.6</v>
      </c>
      <c r="R993" s="403">
        <f t="shared" si="3875"/>
        <v>60.309200000000004</v>
      </c>
    </row>
    <row r="994" spans="1:18" x14ac:dyDescent="0.25">
      <c r="A994" s="404" t="s">
        <v>1782</v>
      </c>
      <c r="B994" s="404" t="s">
        <v>3536</v>
      </c>
      <c r="C994" s="404" t="s">
        <v>23</v>
      </c>
      <c r="D994" s="406">
        <v>1</v>
      </c>
      <c r="E994" s="404">
        <v>37.119999999999997</v>
      </c>
      <c r="F994" s="405">
        <f t="shared" si="3870"/>
        <v>47.031039999999997</v>
      </c>
      <c r="G994" s="404">
        <v>40.47</v>
      </c>
      <c r="H994" s="405">
        <f t="shared" si="3870"/>
        <v>51.275489999999998</v>
      </c>
      <c r="I994" s="404">
        <v>44.6</v>
      </c>
      <c r="J994" s="405">
        <f t="shared" ref="J994" si="3992">I994+(I994*$D994*$D$2)</f>
        <v>56.508200000000002</v>
      </c>
      <c r="K994" s="404">
        <v>43.78</v>
      </c>
      <c r="L994" s="405">
        <f t="shared" ref="L994" si="3993">K994+(K994*$D994*$D$2)</f>
        <v>55.469260000000006</v>
      </c>
      <c r="M994" s="404">
        <v>36.06</v>
      </c>
      <c r="N994" s="405">
        <f t="shared" ref="N994" si="3994">M994+(M994*$D994*$D$2)</f>
        <v>45.688020000000002</v>
      </c>
      <c r="O994" s="404">
        <v>37.26</v>
      </c>
      <c r="P994" s="405">
        <f t="shared" ref="P994" si="3995">O994+(O994*$D994*$D$2)</f>
        <v>47.208419999999997</v>
      </c>
      <c r="Q994" s="404">
        <v>43.78</v>
      </c>
      <c r="R994" s="405">
        <f t="shared" si="3875"/>
        <v>55.469260000000006</v>
      </c>
    </row>
    <row r="995" spans="1:18" x14ac:dyDescent="0.25">
      <c r="A995" s="402" t="s">
        <v>1783</v>
      </c>
      <c r="B995" s="402" t="s">
        <v>3537</v>
      </c>
      <c r="C995" s="402" t="s">
        <v>23</v>
      </c>
      <c r="D995" s="406">
        <v>1</v>
      </c>
      <c r="E995" s="402">
        <v>86.79</v>
      </c>
      <c r="F995" s="403">
        <f t="shared" si="3870"/>
        <v>109.96293000000001</v>
      </c>
      <c r="G995" s="402">
        <v>78.13</v>
      </c>
      <c r="H995" s="403">
        <f t="shared" si="3870"/>
        <v>98.990709999999993</v>
      </c>
      <c r="I995" s="402">
        <v>90.46</v>
      </c>
      <c r="J995" s="403">
        <f t="shared" ref="J995" si="3996">I995+(I995*$D995*$D$2)</f>
        <v>114.61282</v>
      </c>
      <c r="K995" s="402">
        <v>79.180000000000007</v>
      </c>
      <c r="L995" s="403">
        <f t="shared" ref="L995" si="3997">K995+(K995*$D995*$D$2)</f>
        <v>100.32106000000002</v>
      </c>
      <c r="M995" s="402">
        <v>79.66</v>
      </c>
      <c r="N995" s="403">
        <f t="shared" ref="N995" si="3998">M995+(M995*$D995*$D$2)</f>
        <v>100.92922</v>
      </c>
      <c r="O995" s="402">
        <v>86.63</v>
      </c>
      <c r="P995" s="403">
        <f t="shared" ref="P995" si="3999">O995+(O995*$D995*$D$2)</f>
        <v>109.76021</v>
      </c>
      <c r="Q995" s="402">
        <v>79.180000000000007</v>
      </c>
      <c r="R995" s="403">
        <f t="shared" si="3875"/>
        <v>100.32106000000002</v>
      </c>
    </row>
    <row r="996" spans="1:18" x14ac:dyDescent="0.25">
      <c r="A996" s="404" t="s">
        <v>1784</v>
      </c>
      <c r="B996" s="404" t="s">
        <v>3538</v>
      </c>
      <c r="C996" s="404" t="s">
        <v>23</v>
      </c>
      <c r="D996" s="406">
        <v>1</v>
      </c>
      <c r="E996" s="404">
        <v>98.33</v>
      </c>
      <c r="F996" s="405">
        <f t="shared" si="3870"/>
        <v>124.58411</v>
      </c>
      <c r="G996" s="404">
        <v>88.53</v>
      </c>
      <c r="H996" s="405">
        <f t="shared" si="3870"/>
        <v>112.16751000000001</v>
      </c>
      <c r="I996" s="404">
        <v>101.73</v>
      </c>
      <c r="J996" s="405">
        <f t="shared" ref="J996" si="4000">I996+(I996*$D996*$D$2)</f>
        <v>128.89191</v>
      </c>
      <c r="K996" s="404">
        <v>89.65</v>
      </c>
      <c r="L996" s="405">
        <f t="shared" ref="L996" si="4001">K996+(K996*$D996*$D$2)</f>
        <v>113.58655000000002</v>
      </c>
      <c r="M996" s="404">
        <v>90.39</v>
      </c>
      <c r="N996" s="405">
        <f t="shared" ref="N996" si="4002">M996+(M996*$D996*$D$2)</f>
        <v>114.52413</v>
      </c>
      <c r="O996" s="404">
        <v>98.66</v>
      </c>
      <c r="P996" s="405">
        <f t="shared" ref="P996" si="4003">O996+(O996*$D996*$D$2)</f>
        <v>125.00221999999999</v>
      </c>
      <c r="Q996" s="404">
        <v>89.65</v>
      </c>
      <c r="R996" s="405">
        <f t="shared" si="3875"/>
        <v>113.58655000000002</v>
      </c>
    </row>
    <row r="997" spans="1:18" x14ac:dyDescent="0.25">
      <c r="A997" s="402" t="s">
        <v>1785</v>
      </c>
      <c r="B997" s="402" t="s">
        <v>3539</v>
      </c>
      <c r="C997" s="402" t="s">
        <v>23</v>
      </c>
      <c r="D997" s="406">
        <v>1</v>
      </c>
      <c r="E997" s="402">
        <v>92.56</v>
      </c>
      <c r="F997" s="403">
        <f t="shared" si="3870"/>
        <v>117.27352</v>
      </c>
      <c r="G997" s="402">
        <v>87.07</v>
      </c>
      <c r="H997" s="403">
        <f t="shared" si="3870"/>
        <v>110.31769</v>
      </c>
      <c r="I997" s="402">
        <v>101.34</v>
      </c>
      <c r="J997" s="403">
        <f t="shared" ref="J997" si="4004">I997+(I997*$D997*$D$2)</f>
        <v>128.39778000000001</v>
      </c>
      <c r="K997" s="402">
        <v>91.18</v>
      </c>
      <c r="L997" s="403">
        <f t="shared" ref="L997" si="4005">K997+(K997*$D997*$D$2)</f>
        <v>115.52506000000001</v>
      </c>
      <c r="M997" s="402">
        <v>83.21</v>
      </c>
      <c r="N997" s="403">
        <f t="shared" ref="N997" si="4006">M997+(M997*$D997*$D$2)</f>
        <v>105.42706999999999</v>
      </c>
      <c r="O997" s="402">
        <v>90.42</v>
      </c>
      <c r="P997" s="403">
        <f t="shared" ref="P997" si="4007">O997+(O997*$D997*$D$2)</f>
        <v>114.56214</v>
      </c>
      <c r="Q997" s="402">
        <v>91.18</v>
      </c>
      <c r="R997" s="403">
        <f t="shared" si="3875"/>
        <v>115.52506000000001</v>
      </c>
    </row>
    <row r="998" spans="1:18" x14ac:dyDescent="0.25">
      <c r="A998" s="404" t="s">
        <v>1786</v>
      </c>
      <c r="B998" s="404" t="s">
        <v>3540</v>
      </c>
      <c r="C998" s="404" t="s">
        <v>23</v>
      </c>
      <c r="D998" s="406">
        <v>1</v>
      </c>
      <c r="E998" s="404">
        <v>105.64</v>
      </c>
      <c r="F998" s="405">
        <f t="shared" si="3870"/>
        <v>133.84587999999999</v>
      </c>
      <c r="G998" s="404">
        <v>99.88</v>
      </c>
      <c r="H998" s="405">
        <f t="shared" si="3870"/>
        <v>126.54795999999999</v>
      </c>
      <c r="I998" s="404">
        <v>115.53</v>
      </c>
      <c r="J998" s="405">
        <f t="shared" ref="J998" si="4008">I998+(I998*$D998*$D$2)</f>
        <v>146.37651</v>
      </c>
      <c r="K998" s="404">
        <v>104.88</v>
      </c>
      <c r="L998" s="405">
        <f t="shared" ref="L998" si="4009">K998+(K998*$D998*$D$2)</f>
        <v>132.88296</v>
      </c>
      <c r="M998" s="404">
        <v>94.9</v>
      </c>
      <c r="N998" s="405">
        <f t="shared" ref="N998" si="4010">M998+(M998*$D998*$D$2)</f>
        <v>120.23830000000001</v>
      </c>
      <c r="O998" s="404">
        <v>103.48</v>
      </c>
      <c r="P998" s="405">
        <f t="shared" ref="P998" si="4011">O998+(O998*$D998*$D$2)</f>
        <v>131.10916</v>
      </c>
      <c r="Q998" s="404">
        <v>104.88</v>
      </c>
      <c r="R998" s="405">
        <f t="shared" si="3875"/>
        <v>132.88296</v>
      </c>
    </row>
    <row r="999" spans="1:18" x14ac:dyDescent="0.25">
      <c r="A999" s="402" t="s">
        <v>1787</v>
      </c>
      <c r="B999" s="402" t="s">
        <v>3541</v>
      </c>
      <c r="C999" s="402" t="s">
        <v>23</v>
      </c>
      <c r="D999" s="406">
        <v>1</v>
      </c>
      <c r="E999" s="402">
        <v>9.56</v>
      </c>
      <c r="F999" s="403">
        <f t="shared" si="3870"/>
        <v>12.11252</v>
      </c>
      <c r="G999" s="402">
        <v>8.81</v>
      </c>
      <c r="H999" s="403">
        <f t="shared" si="3870"/>
        <v>11.162270000000001</v>
      </c>
      <c r="I999" s="402">
        <v>10.130000000000001</v>
      </c>
      <c r="J999" s="403">
        <f t="shared" ref="J999" si="4012">I999+(I999*$D999*$D$2)</f>
        <v>12.834710000000001</v>
      </c>
      <c r="K999" s="402">
        <v>9.27</v>
      </c>
      <c r="L999" s="403">
        <f t="shared" ref="L999" si="4013">K999+(K999*$D999*$D$2)</f>
        <v>11.745089999999999</v>
      </c>
      <c r="M999" s="402">
        <v>9.26</v>
      </c>
      <c r="N999" s="403">
        <f t="shared" ref="N999" si="4014">M999+(M999*$D999*$D$2)</f>
        <v>11.732419999999999</v>
      </c>
      <c r="O999" s="402">
        <v>9.3800000000000008</v>
      </c>
      <c r="P999" s="403">
        <f t="shared" ref="P999" si="4015">O999+(O999*$D999*$D$2)</f>
        <v>11.884460000000001</v>
      </c>
      <c r="Q999" s="402">
        <v>9.27</v>
      </c>
      <c r="R999" s="403">
        <f t="shared" si="3875"/>
        <v>11.745089999999999</v>
      </c>
    </row>
    <row r="1000" spans="1:18" x14ac:dyDescent="0.25">
      <c r="A1000" s="404" t="s">
        <v>1788</v>
      </c>
      <c r="B1000" s="404" t="s">
        <v>3542</v>
      </c>
      <c r="C1000" s="404" t="s">
        <v>23</v>
      </c>
      <c r="D1000" s="406">
        <v>1</v>
      </c>
      <c r="E1000" s="404">
        <v>20.85</v>
      </c>
      <c r="F1000" s="405">
        <f t="shared" si="3870"/>
        <v>26.41695</v>
      </c>
      <c r="G1000" s="404">
        <v>19.579999999999998</v>
      </c>
      <c r="H1000" s="405">
        <f t="shared" si="3870"/>
        <v>24.807859999999998</v>
      </c>
      <c r="I1000" s="404">
        <v>21.35</v>
      </c>
      <c r="J1000" s="405">
        <f t="shared" ref="J1000" si="4016">I1000+(I1000*$D1000*$D$2)</f>
        <v>27.050450000000001</v>
      </c>
      <c r="K1000" s="404">
        <v>20.39</v>
      </c>
      <c r="L1000" s="405">
        <f t="shared" ref="L1000" si="4017">K1000+(K1000*$D1000*$D$2)</f>
        <v>25.834130000000002</v>
      </c>
      <c r="M1000" s="404">
        <v>20.38</v>
      </c>
      <c r="N1000" s="405">
        <f t="shared" ref="N1000" si="4018">M1000+(M1000*$D1000*$D$2)</f>
        <v>25.821459999999998</v>
      </c>
      <c r="O1000" s="404">
        <v>20.51</v>
      </c>
      <c r="P1000" s="405">
        <f t="shared" ref="P1000" si="4019">O1000+(O1000*$D1000*$D$2)</f>
        <v>25.986170000000001</v>
      </c>
      <c r="Q1000" s="404">
        <v>20.39</v>
      </c>
      <c r="R1000" s="405">
        <f t="shared" si="3875"/>
        <v>25.834130000000002</v>
      </c>
    </row>
    <row r="1001" spans="1:18" x14ac:dyDescent="0.25">
      <c r="A1001" s="402" t="s">
        <v>1789</v>
      </c>
      <c r="B1001" s="402" t="s">
        <v>3543</v>
      </c>
      <c r="C1001" s="402" t="s">
        <v>23</v>
      </c>
      <c r="D1001" s="406">
        <v>1</v>
      </c>
      <c r="E1001" s="402">
        <v>7.87</v>
      </c>
      <c r="F1001" s="403">
        <f t="shared" si="3870"/>
        <v>9.9712899999999998</v>
      </c>
      <c r="G1001" s="402">
        <v>6.74</v>
      </c>
      <c r="H1001" s="403">
        <f t="shared" si="3870"/>
        <v>8.5395800000000008</v>
      </c>
      <c r="I1001" s="402">
        <v>8.27</v>
      </c>
      <c r="J1001" s="403">
        <f t="shared" ref="J1001" si="4020">I1001+(I1001*$D1001*$D$2)</f>
        <v>10.47809</v>
      </c>
      <c r="K1001" s="402">
        <v>7.45</v>
      </c>
      <c r="L1001" s="403">
        <f t="shared" ref="L1001" si="4021">K1001+(K1001*$D1001*$D$2)</f>
        <v>9.4391499999999997</v>
      </c>
      <c r="M1001" s="402">
        <v>7.44</v>
      </c>
      <c r="N1001" s="403">
        <f t="shared" ref="N1001" si="4022">M1001+(M1001*$D1001*$D$2)</f>
        <v>9.4264800000000015</v>
      </c>
      <c r="O1001" s="402">
        <v>7.57</v>
      </c>
      <c r="P1001" s="403">
        <f t="shared" ref="P1001" si="4023">O1001+(O1001*$D1001*$D$2)</f>
        <v>9.591190000000001</v>
      </c>
      <c r="Q1001" s="402">
        <v>7.45</v>
      </c>
      <c r="R1001" s="403">
        <f t="shared" si="3875"/>
        <v>9.4391499999999997</v>
      </c>
    </row>
    <row r="1002" spans="1:18" x14ac:dyDescent="0.25">
      <c r="A1002" s="404" t="s">
        <v>1790</v>
      </c>
      <c r="B1002" s="404" t="s">
        <v>3544</v>
      </c>
      <c r="C1002" s="404" t="s">
        <v>23</v>
      </c>
      <c r="D1002" s="406">
        <v>1</v>
      </c>
      <c r="E1002" s="404">
        <v>28.97</v>
      </c>
      <c r="F1002" s="405">
        <f t="shared" si="3870"/>
        <v>36.704989999999995</v>
      </c>
      <c r="G1002" s="404">
        <v>27.59</v>
      </c>
      <c r="H1002" s="405">
        <f t="shared" si="3870"/>
        <v>34.956530000000001</v>
      </c>
      <c r="I1002" s="404">
        <v>29.52</v>
      </c>
      <c r="J1002" s="405">
        <f t="shared" ref="J1002" si="4024">I1002+(I1002*$D1002*$D$2)</f>
        <v>37.40184</v>
      </c>
      <c r="K1002" s="404">
        <v>28.09</v>
      </c>
      <c r="L1002" s="405">
        <f t="shared" ref="L1002" si="4025">K1002+(K1002*$D1002*$D$2)</f>
        <v>35.590029999999999</v>
      </c>
      <c r="M1002" s="404">
        <v>27.85</v>
      </c>
      <c r="N1002" s="405">
        <f t="shared" ref="N1002" si="4026">M1002+(M1002*$D1002*$D$2)</f>
        <v>35.28595</v>
      </c>
      <c r="O1002" s="404">
        <v>27.99</v>
      </c>
      <c r="P1002" s="405">
        <f t="shared" ref="P1002" si="4027">O1002+(O1002*$D1002*$D$2)</f>
        <v>35.463329999999999</v>
      </c>
      <c r="Q1002" s="404">
        <v>28.09</v>
      </c>
      <c r="R1002" s="405">
        <f t="shared" si="3875"/>
        <v>35.590029999999999</v>
      </c>
    </row>
    <row r="1003" spans="1:18" x14ac:dyDescent="0.25">
      <c r="A1003" s="402" t="s">
        <v>1791</v>
      </c>
      <c r="B1003" s="402" t="s">
        <v>3545</v>
      </c>
      <c r="C1003" s="402" t="s">
        <v>23</v>
      </c>
      <c r="D1003" s="406">
        <v>1</v>
      </c>
      <c r="E1003" s="402">
        <v>23.94</v>
      </c>
      <c r="F1003" s="403">
        <f t="shared" si="3870"/>
        <v>30.331980000000001</v>
      </c>
      <c r="G1003" s="402">
        <v>23.19</v>
      </c>
      <c r="H1003" s="403">
        <f t="shared" si="3870"/>
        <v>29.381730000000001</v>
      </c>
      <c r="I1003" s="402">
        <v>24.5</v>
      </c>
      <c r="J1003" s="403">
        <f t="shared" ref="J1003" si="4028">I1003+(I1003*$D1003*$D$2)</f>
        <v>31.041499999999999</v>
      </c>
      <c r="K1003" s="402">
        <v>23.65</v>
      </c>
      <c r="L1003" s="403">
        <f t="shared" ref="L1003" si="4029">K1003+(K1003*$D1003*$D$2)</f>
        <v>29.964549999999999</v>
      </c>
      <c r="M1003" s="402">
        <v>23.64</v>
      </c>
      <c r="N1003" s="403">
        <f t="shared" ref="N1003" si="4030">M1003+(M1003*$D1003*$D$2)</f>
        <v>29.951880000000003</v>
      </c>
      <c r="O1003" s="402">
        <v>23.76</v>
      </c>
      <c r="P1003" s="403">
        <f t="shared" ref="P1003" si="4031">O1003+(O1003*$D1003*$D$2)</f>
        <v>30.103920000000002</v>
      </c>
      <c r="Q1003" s="402">
        <v>23.65</v>
      </c>
      <c r="R1003" s="403">
        <f t="shared" si="3875"/>
        <v>29.964549999999999</v>
      </c>
    </row>
    <row r="1004" spans="1:18" x14ac:dyDescent="0.25">
      <c r="A1004" s="404" t="s">
        <v>1792</v>
      </c>
      <c r="B1004" s="404" t="s">
        <v>3546</v>
      </c>
      <c r="C1004" s="404" t="s">
        <v>23</v>
      </c>
      <c r="D1004" s="406">
        <v>1</v>
      </c>
      <c r="E1004" s="404">
        <v>37.44</v>
      </c>
      <c r="F1004" s="405">
        <f t="shared" si="3870"/>
        <v>47.436479999999996</v>
      </c>
      <c r="G1004" s="404">
        <v>36.159999999999997</v>
      </c>
      <c r="H1004" s="405">
        <f t="shared" si="3870"/>
        <v>45.814719999999994</v>
      </c>
      <c r="I1004" s="404">
        <v>37.950000000000003</v>
      </c>
      <c r="J1004" s="405">
        <f t="shared" ref="J1004" si="4032">I1004+(I1004*$D1004*$D$2)</f>
        <v>48.082650000000001</v>
      </c>
      <c r="K1004" s="404">
        <v>36.85</v>
      </c>
      <c r="L1004" s="405">
        <f t="shared" ref="L1004" si="4033">K1004+(K1004*$D1004*$D$2)</f>
        <v>46.688950000000006</v>
      </c>
      <c r="M1004" s="404">
        <v>36.76</v>
      </c>
      <c r="N1004" s="405">
        <f t="shared" ref="N1004" si="4034">M1004+(M1004*$D1004*$D$2)</f>
        <v>46.574919999999999</v>
      </c>
      <c r="O1004" s="404">
        <v>36.880000000000003</v>
      </c>
      <c r="P1004" s="405">
        <f t="shared" ref="P1004" si="4035">O1004+(O1004*$D1004*$D$2)</f>
        <v>46.726960000000005</v>
      </c>
      <c r="Q1004" s="404">
        <v>36.85</v>
      </c>
      <c r="R1004" s="405">
        <f t="shared" si="3875"/>
        <v>46.688950000000006</v>
      </c>
    </row>
    <row r="1005" spans="1:18" x14ac:dyDescent="0.25">
      <c r="A1005" s="402" t="s">
        <v>1793</v>
      </c>
      <c r="B1005" s="402" t="s">
        <v>3547</v>
      </c>
      <c r="C1005" s="402" t="s">
        <v>23</v>
      </c>
      <c r="D1005" s="406">
        <v>1</v>
      </c>
      <c r="E1005" s="402">
        <v>11.61</v>
      </c>
      <c r="F1005" s="403">
        <f t="shared" si="3870"/>
        <v>14.709869999999999</v>
      </c>
      <c r="G1005" s="402">
        <v>15.23</v>
      </c>
      <c r="H1005" s="403">
        <f t="shared" si="3870"/>
        <v>19.296410000000002</v>
      </c>
      <c r="I1005" s="402">
        <v>16.850000000000001</v>
      </c>
      <c r="J1005" s="403">
        <f t="shared" ref="J1005" si="4036">I1005+(I1005*$D1005*$D$2)</f>
        <v>21.348950000000002</v>
      </c>
      <c r="K1005" s="402">
        <v>17.989999999999998</v>
      </c>
      <c r="L1005" s="403">
        <f t="shared" ref="L1005" si="4037">K1005+(K1005*$D1005*$D$2)</f>
        <v>22.793329999999997</v>
      </c>
      <c r="M1005" s="402">
        <v>11.6</v>
      </c>
      <c r="N1005" s="403">
        <f t="shared" ref="N1005" si="4038">M1005+(M1005*$D1005*$D$2)</f>
        <v>14.697199999999999</v>
      </c>
      <c r="O1005" s="402">
        <v>12.03</v>
      </c>
      <c r="P1005" s="403">
        <f t="shared" ref="P1005" si="4039">O1005+(O1005*$D1005*$D$2)</f>
        <v>15.242009999999999</v>
      </c>
      <c r="Q1005" s="402">
        <v>17.989999999999998</v>
      </c>
      <c r="R1005" s="403">
        <f t="shared" si="3875"/>
        <v>22.793329999999997</v>
      </c>
    </row>
    <row r="1006" spans="1:18" x14ac:dyDescent="0.25">
      <c r="A1006" s="404" t="s">
        <v>1794</v>
      </c>
      <c r="B1006" s="404" t="s">
        <v>3548</v>
      </c>
      <c r="C1006" s="404" t="s">
        <v>23</v>
      </c>
      <c r="D1006" s="406">
        <v>1</v>
      </c>
      <c r="E1006" s="404">
        <v>24.66</v>
      </c>
      <c r="F1006" s="405">
        <f t="shared" si="3870"/>
        <v>31.244219999999999</v>
      </c>
      <c r="G1006" s="404">
        <v>22.04</v>
      </c>
      <c r="H1006" s="405">
        <f t="shared" si="3870"/>
        <v>27.924679999999999</v>
      </c>
      <c r="I1006" s="404">
        <v>25.5</v>
      </c>
      <c r="J1006" s="405">
        <f t="shared" ref="J1006" si="4040">I1006+(I1006*$D1006*$D$2)</f>
        <v>32.308500000000002</v>
      </c>
      <c r="K1006" s="404">
        <v>23.57</v>
      </c>
      <c r="L1006" s="405">
        <f t="shared" ref="L1006" si="4041">K1006+(K1006*$D1006*$D$2)</f>
        <v>29.863189999999999</v>
      </c>
      <c r="M1006" s="404">
        <v>21.58</v>
      </c>
      <c r="N1006" s="405">
        <f t="shared" ref="N1006" si="4042">M1006+(M1006*$D1006*$D$2)</f>
        <v>27.341859999999997</v>
      </c>
      <c r="O1006" s="404">
        <v>21.63</v>
      </c>
      <c r="P1006" s="405">
        <f t="shared" ref="P1006" si="4043">O1006+(O1006*$D1006*$D$2)</f>
        <v>27.40521</v>
      </c>
      <c r="Q1006" s="404">
        <v>23.57</v>
      </c>
      <c r="R1006" s="405">
        <f t="shared" si="3875"/>
        <v>29.863189999999999</v>
      </c>
    </row>
    <row r="1007" spans="1:18" x14ac:dyDescent="0.25">
      <c r="A1007" s="402" t="s">
        <v>1795</v>
      </c>
      <c r="B1007" s="402" t="s">
        <v>3549</v>
      </c>
      <c r="C1007" s="402" t="s">
        <v>23</v>
      </c>
      <c r="D1007" s="406">
        <v>1</v>
      </c>
      <c r="E1007" s="402">
        <v>11.68</v>
      </c>
      <c r="F1007" s="403">
        <f t="shared" si="3870"/>
        <v>14.79856</v>
      </c>
      <c r="G1007" s="402">
        <v>9.1999999999999993</v>
      </c>
      <c r="H1007" s="403">
        <f t="shared" si="3870"/>
        <v>11.6564</v>
      </c>
      <c r="I1007" s="402">
        <v>12.42</v>
      </c>
      <c r="J1007" s="403">
        <f t="shared" ref="J1007" si="4044">I1007+(I1007*$D1007*$D$2)</f>
        <v>15.736140000000001</v>
      </c>
      <c r="K1007" s="402">
        <v>10.64</v>
      </c>
      <c r="L1007" s="403">
        <f t="shared" ref="L1007" si="4045">K1007+(K1007*$D1007*$D$2)</f>
        <v>13.480880000000001</v>
      </c>
      <c r="M1007" s="402">
        <v>8.64</v>
      </c>
      <c r="N1007" s="403">
        <f t="shared" ref="N1007" si="4046">M1007+(M1007*$D1007*$D$2)</f>
        <v>10.94688</v>
      </c>
      <c r="O1007" s="402">
        <v>8.6999999999999993</v>
      </c>
      <c r="P1007" s="403">
        <f t="shared" ref="P1007" si="4047">O1007+(O1007*$D1007*$D$2)</f>
        <v>11.0229</v>
      </c>
      <c r="Q1007" s="402">
        <v>10.64</v>
      </c>
      <c r="R1007" s="403">
        <f t="shared" si="3875"/>
        <v>13.480880000000001</v>
      </c>
    </row>
    <row r="1008" spans="1:18" x14ac:dyDescent="0.25">
      <c r="A1008" s="404" t="s">
        <v>1796</v>
      </c>
      <c r="B1008" s="404" t="s">
        <v>3550</v>
      </c>
      <c r="C1008" s="404" t="s">
        <v>23</v>
      </c>
      <c r="D1008" s="406">
        <v>1</v>
      </c>
      <c r="E1008" s="404">
        <v>32.79</v>
      </c>
      <c r="F1008" s="405">
        <f t="shared" si="3870"/>
        <v>41.544930000000001</v>
      </c>
      <c r="G1008" s="404">
        <v>30.05</v>
      </c>
      <c r="H1008" s="405">
        <f t="shared" si="3870"/>
        <v>38.073350000000005</v>
      </c>
      <c r="I1008" s="404">
        <v>33.68</v>
      </c>
      <c r="J1008" s="405">
        <f t="shared" ref="J1008" si="4048">I1008+(I1008*$D1008*$D$2)</f>
        <v>42.672560000000004</v>
      </c>
      <c r="K1008" s="404">
        <v>31.28</v>
      </c>
      <c r="L1008" s="405">
        <f t="shared" ref="L1008" si="4049">K1008+(K1008*$D1008*$D$2)</f>
        <v>39.63176</v>
      </c>
      <c r="M1008" s="404">
        <v>29.05</v>
      </c>
      <c r="N1008" s="405">
        <f t="shared" ref="N1008" si="4050">M1008+(M1008*$D1008*$D$2)</f>
        <v>36.806350000000002</v>
      </c>
      <c r="O1008" s="404">
        <v>29.12</v>
      </c>
      <c r="P1008" s="405">
        <f t="shared" ref="P1008" si="4051">O1008+(O1008*$D1008*$D$2)</f>
        <v>36.895040000000002</v>
      </c>
      <c r="Q1008" s="404">
        <v>31.28</v>
      </c>
      <c r="R1008" s="405">
        <f t="shared" si="3875"/>
        <v>39.63176</v>
      </c>
    </row>
    <row r="1009" spans="1:18" x14ac:dyDescent="0.25">
      <c r="A1009" s="402" t="s">
        <v>1797</v>
      </c>
      <c r="B1009" s="402" t="s">
        <v>3551</v>
      </c>
      <c r="C1009" s="402" t="s">
        <v>23</v>
      </c>
      <c r="D1009" s="406">
        <v>1</v>
      </c>
      <c r="E1009" s="402">
        <v>25.86</v>
      </c>
      <c r="F1009" s="403">
        <f t="shared" si="3870"/>
        <v>32.764620000000001</v>
      </c>
      <c r="G1009" s="402">
        <v>29.21</v>
      </c>
      <c r="H1009" s="403">
        <f t="shared" si="3870"/>
        <v>37.009070000000001</v>
      </c>
      <c r="I1009" s="402">
        <v>30.81</v>
      </c>
      <c r="J1009" s="403">
        <f t="shared" ref="J1009" si="4052">I1009+(I1009*$D1009*$D$2)</f>
        <v>39.036270000000002</v>
      </c>
      <c r="K1009" s="402">
        <v>31.83</v>
      </c>
      <c r="L1009" s="403">
        <f t="shared" ref="L1009" si="4053">K1009+(K1009*$D1009*$D$2)</f>
        <v>40.328609999999998</v>
      </c>
      <c r="M1009" s="402">
        <v>25.84</v>
      </c>
      <c r="N1009" s="403">
        <f t="shared" ref="N1009" si="4054">M1009+(M1009*$D1009*$D$2)</f>
        <v>32.739280000000001</v>
      </c>
      <c r="O1009" s="402">
        <v>26.24</v>
      </c>
      <c r="P1009" s="403">
        <f t="shared" ref="P1009" si="4055">O1009+(O1009*$D1009*$D$2)</f>
        <v>33.246079999999999</v>
      </c>
      <c r="Q1009" s="402">
        <v>31.83</v>
      </c>
      <c r="R1009" s="403">
        <f t="shared" si="3875"/>
        <v>40.328609999999998</v>
      </c>
    </row>
    <row r="1010" spans="1:18" x14ac:dyDescent="0.25">
      <c r="A1010" s="404" t="s">
        <v>1798</v>
      </c>
      <c r="B1010" s="404" t="s">
        <v>3552</v>
      </c>
      <c r="C1010" s="404" t="s">
        <v>23</v>
      </c>
      <c r="D1010" s="406">
        <v>1</v>
      </c>
      <c r="E1010" s="404">
        <v>41.02</v>
      </c>
      <c r="F1010" s="405">
        <f t="shared" si="3870"/>
        <v>51.972340000000003</v>
      </c>
      <c r="G1010" s="404">
        <v>38.46</v>
      </c>
      <c r="H1010" s="405">
        <f t="shared" si="3870"/>
        <v>48.728819999999999</v>
      </c>
      <c r="I1010" s="404">
        <v>41.85</v>
      </c>
      <c r="J1010" s="405">
        <f t="shared" ref="J1010" si="4056">I1010+(I1010*$D1010*$D$2)</f>
        <v>53.023949999999999</v>
      </c>
      <c r="K1010" s="404">
        <v>39.840000000000003</v>
      </c>
      <c r="L1010" s="405">
        <f t="shared" ref="L1010" si="4057">K1010+(K1010*$D1010*$D$2)</f>
        <v>50.477280000000007</v>
      </c>
      <c r="M1010" s="404">
        <v>37.89</v>
      </c>
      <c r="N1010" s="405">
        <f t="shared" ref="N1010" si="4058">M1010+(M1010*$D1010*$D$2)</f>
        <v>48.006630000000001</v>
      </c>
      <c r="O1010" s="404">
        <v>37.94</v>
      </c>
      <c r="P1010" s="405">
        <f t="shared" ref="P1010" si="4059">O1010+(O1010*$D1010*$D$2)</f>
        <v>48.069980000000001</v>
      </c>
      <c r="Q1010" s="404">
        <v>39.840000000000003</v>
      </c>
      <c r="R1010" s="405">
        <f t="shared" si="3875"/>
        <v>50.477280000000007</v>
      </c>
    </row>
    <row r="1011" spans="1:18" x14ac:dyDescent="0.25">
      <c r="A1011" s="402" t="s">
        <v>1799</v>
      </c>
      <c r="B1011" s="402" t="s">
        <v>3553</v>
      </c>
      <c r="C1011" s="402" t="s">
        <v>505</v>
      </c>
      <c r="D1011" s="406">
        <v>1</v>
      </c>
      <c r="E1011" s="402">
        <v>38.32</v>
      </c>
      <c r="F1011" s="403">
        <f t="shared" si="3870"/>
        <v>48.551439999999999</v>
      </c>
      <c r="G1011" s="402">
        <v>34.03</v>
      </c>
      <c r="H1011" s="403">
        <f t="shared" si="3870"/>
        <v>43.116010000000003</v>
      </c>
      <c r="I1011" s="402">
        <v>39.630000000000003</v>
      </c>
      <c r="J1011" s="403">
        <f t="shared" ref="J1011" si="4060">I1011+(I1011*$D1011*$D$2)</f>
        <v>50.211210000000001</v>
      </c>
      <c r="K1011" s="402">
        <v>34.99</v>
      </c>
      <c r="L1011" s="403">
        <f t="shared" ref="L1011" si="4061">K1011+(K1011*$D1011*$D$2)</f>
        <v>44.332329999999999</v>
      </c>
      <c r="M1011" s="402">
        <v>35.25</v>
      </c>
      <c r="N1011" s="403">
        <f t="shared" ref="N1011" si="4062">M1011+(M1011*$D1011*$D$2)</f>
        <v>44.661749999999998</v>
      </c>
      <c r="O1011" s="402">
        <v>38.130000000000003</v>
      </c>
      <c r="P1011" s="403">
        <f t="shared" ref="P1011" si="4063">O1011+(O1011*$D1011*$D$2)</f>
        <v>48.31071</v>
      </c>
      <c r="Q1011" s="402">
        <v>34.99</v>
      </c>
      <c r="R1011" s="403">
        <f t="shared" si="3875"/>
        <v>44.332329999999999</v>
      </c>
    </row>
    <row r="1012" spans="1:18" x14ac:dyDescent="0.25">
      <c r="A1012" s="404" t="s">
        <v>1800</v>
      </c>
      <c r="B1012" s="404" t="s">
        <v>3554</v>
      </c>
      <c r="C1012" s="404" t="s">
        <v>505</v>
      </c>
      <c r="D1012" s="406">
        <v>1</v>
      </c>
      <c r="E1012" s="404">
        <v>41.38</v>
      </c>
      <c r="F1012" s="405">
        <f t="shared" si="3870"/>
        <v>52.428460000000001</v>
      </c>
      <c r="G1012" s="404">
        <v>38.86</v>
      </c>
      <c r="H1012" s="405">
        <f t="shared" si="3870"/>
        <v>49.235619999999997</v>
      </c>
      <c r="I1012" s="404">
        <v>45.47</v>
      </c>
      <c r="J1012" s="405">
        <f t="shared" ref="J1012" si="4064">I1012+(I1012*$D1012*$D$2)</f>
        <v>57.610489999999999</v>
      </c>
      <c r="K1012" s="404">
        <v>41.47</v>
      </c>
      <c r="L1012" s="405">
        <f t="shared" ref="L1012" si="4065">K1012+(K1012*$D1012*$D$2)</f>
        <v>52.542490000000001</v>
      </c>
      <c r="M1012" s="404">
        <v>37.159999999999997</v>
      </c>
      <c r="N1012" s="405">
        <f t="shared" ref="N1012" si="4066">M1012+(M1012*$D1012*$D$2)</f>
        <v>47.081719999999997</v>
      </c>
      <c r="O1012" s="404">
        <v>40.17</v>
      </c>
      <c r="P1012" s="405">
        <f t="shared" ref="P1012" si="4067">O1012+(O1012*$D1012*$D$2)</f>
        <v>50.895390000000006</v>
      </c>
      <c r="Q1012" s="404">
        <v>41.47</v>
      </c>
      <c r="R1012" s="405">
        <f t="shared" si="3875"/>
        <v>52.542490000000001</v>
      </c>
    </row>
    <row r="1013" spans="1:18" x14ac:dyDescent="0.25">
      <c r="A1013" s="402" t="s">
        <v>1801</v>
      </c>
      <c r="B1013" s="402" t="s">
        <v>3555</v>
      </c>
      <c r="C1013" s="402" t="s">
        <v>23</v>
      </c>
      <c r="D1013" s="406">
        <v>1</v>
      </c>
      <c r="E1013" s="402">
        <v>48.87</v>
      </c>
      <c r="F1013" s="403">
        <f t="shared" si="3870"/>
        <v>61.918289999999999</v>
      </c>
      <c r="G1013" s="402">
        <v>45.17</v>
      </c>
      <c r="H1013" s="403">
        <f t="shared" si="3870"/>
        <v>57.23039</v>
      </c>
      <c r="I1013" s="402">
        <v>54.27</v>
      </c>
      <c r="J1013" s="403">
        <f t="shared" ref="J1013" si="4068">I1013+(I1013*$D1013*$D$2)</f>
        <v>68.760090000000005</v>
      </c>
      <c r="K1013" s="402">
        <v>45.4</v>
      </c>
      <c r="L1013" s="403">
        <f t="shared" ref="L1013" si="4069">K1013+(K1013*$D1013*$D$2)</f>
        <v>57.521799999999999</v>
      </c>
      <c r="M1013" s="402">
        <v>45.17</v>
      </c>
      <c r="N1013" s="403">
        <f t="shared" ref="N1013" si="4070">M1013+(M1013*$D1013*$D$2)</f>
        <v>57.23039</v>
      </c>
      <c r="O1013" s="402">
        <v>48.41</v>
      </c>
      <c r="P1013" s="403">
        <f t="shared" ref="P1013" si="4071">O1013+(O1013*$D1013*$D$2)</f>
        <v>61.335470000000001</v>
      </c>
      <c r="Q1013" s="402">
        <v>45.4</v>
      </c>
      <c r="R1013" s="403">
        <f t="shared" si="3875"/>
        <v>57.521799999999999</v>
      </c>
    </row>
    <row r="1014" spans="1:18" x14ac:dyDescent="0.25">
      <c r="A1014" s="404" t="s">
        <v>1802</v>
      </c>
      <c r="B1014" s="404" t="s">
        <v>3555</v>
      </c>
      <c r="C1014" s="404" t="s">
        <v>23</v>
      </c>
      <c r="D1014" s="406">
        <v>1</v>
      </c>
      <c r="E1014" s="404">
        <v>48.87</v>
      </c>
      <c r="F1014" s="405">
        <f t="shared" si="3870"/>
        <v>61.918289999999999</v>
      </c>
      <c r="G1014" s="404">
        <v>45.17</v>
      </c>
      <c r="H1014" s="405">
        <f t="shared" si="3870"/>
        <v>57.23039</v>
      </c>
      <c r="I1014" s="404">
        <v>54.27</v>
      </c>
      <c r="J1014" s="405">
        <f t="shared" ref="J1014" si="4072">I1014+(I1014*$D1014*$D$2)</f>
        <v>68.760090000000005</v>
      </c>
      <c r="K1014" s="404">
        <v>45.4</v>
      </c>
      <c r="L1014" s="405">
        <f t="shared" ref="L1014" si="4073">K1014+(K1014*$D1014*$D$2)</f>
        <v>57.521799999999999</v>
      </c>
      <c r="M1014" s="404">
        <v>45.17</v>
      </c>
      <c r="N1014" s="405">
        <f t="shared" ref="N1014" si="4074">M1014+(M1014*$D1014*$D$2)</f>
        <v>57.23039</v>
      </c>
      <c r="O1014" s="404">
        <v>48.41</v>
      </c>
      <c r="P1014" s="405">
        <f t="shared" ref="P1014" si="4075">O1014+(O1014*$D1014*$D$2)</f>
        <v>61.335470000000001</v>
      </c>
      <c r="Q1014" s="404">
        <v>45.4</v>
      </c>
      <c r="R1014" s="405">
        <f t="shared" si="3875"/>
        <v>57.521799999999999</v>
      </c>
    </row>
    <row r="1015" spans="1:18" x14ac:dyDescent="0.25">
      <c r="A1015" s="402" t="s">
        <v>1803</v>
      </c>
      <c r="B1015" s="402" t="s">
        <v>3556</v>
      </c>
      <c r="C1015" s="402" t="s">
        <v>505</v>
      </c>
      <c r="D1015" s="406">
        <v>1</v>
      </c>
      <c r="E1015" s="402">
        <v>10.45</v>
      </c>
      <c r="F1015" s="403">
        <f t="shared" si="3870"/>
        <v>13.24015</v>
      </c>
      <c r="G1015" s="402">
        <v>9.18</v>
      </c>
      <c r="H1015" s="403">
        <f t="shared" si="3870"/>
        <v>11.63106</v>
      </c>
      <c r="I1015" s="402">
        <v>10.96</v>
      </c>
      <c r="J1015" s="403">
        <f t="shared" ref="J1015" si="4076">I1015+(I1015*$D1015*$D$2)</f>
        <v>13.886320000000001</v>
      </c>
      <c r="K1015" s="402">
        <v>9.57</v>
      </c>
      <c r="L1015" s="403">
        <f t="shared" ref="L1015" si="4077">K1015+(K1015*$D1015*$D$2)</f>
        <v>12.12519</v>
      </c>
      <c r="M1015" s="402">
        <v>9.6199999999999992</v>
      </c>
      <c r="N1015" s="403">
        <f t="shared" ref="N1015" si="4078">M1015+(M1015*$D1015*$D$2)</f>
        <v>12.18854</v>
      </c>
      <c r="O1015" s="402">
        <v>10.3</v>
      </c>
      <c r="P1015" s="403">
        <f t="shared" ref="P1015" si="4079">O1015+(O1015*$D1015*$D$2)</f>
        <v>13.0501</v>
      </c>
      <c r="Q1015" s="402">
        <v>9.57</v>
      </c>
      <c r="R1015" s="403">
        <f t="shared" si="3875"/>
        <v>12.12519</v>
      </c>
    </row>
    <row r="1016" spans="1:18" x14ac:dyDescent="0.25">
      <c r="A1016" s="404" t="s">
        <v>1804</v>
      </c>
      <c r="B1016" s="404" t="s">
        <v>3557</v>
      </c>
      <c r="C1016" s="404" t="s">
        <v>505</v>
      </c>
      <c r="D1016" s="406">
        <v>1</v>
      </c>
      <c r="E1016" s="404">
        <v>11.16</v>
      </c>
      <c r="F1016" s="405">
        <f t="shared" si="3870"/>
        <v>14.139720000000001</v>
      </c>
      <c r="G1016" s="404">
        <v>10.29</v>
      </c>
      <c r="H1016" s="405">
        <f t="shared" si="3870"/>
        <v>13.037429999999999</v>
      </c>
      <c r="I1016" s="404">
        <v>12.3</v>
      </c>
      <c r="J1016" s="405">
        <f t="shared" ref="J1016" si="4080">I1016+(I1016*$D1016*$D$2)</f>
        <v>15.584100000000001</v>
      </c>
      <c r="K1016" s="404">
        <v>11.06</v>
      </c>
      <c r="L1016" s="405">
        <f t="shared" ref="L1016" si="4081">K1016+(K1016*$D1016*$D$2)</f>
        <v>14.013020000000001</v>
      </c>
      <c r="M1016" s="404">
        <v>10.06</v>
      </c>
      <c r="N1016" s="405">
        <f t="shared" ref="N1016" si="4082">M1016+(M1016*$D1016*$D$2)</f>
        <v>12.746020000000001</v>
      </c>
      <c r="O1016" s="404">
        <v>10.76</v>
      </c>
      <c r="P1016" s="405">
        <f t="shared" ref="P1016" si="4083">O1016+(O1016*$D1016*$D$2)</f>
        <v>13.63292</v>
      </c>
      <c r="Q1016" s="404">
        <v>11.06</v>
      </c>
      <c r="R1016" s="405">
        <f t="shared" si="3875"/>
        <v>14.013020000000001</v>
      </c>
    </row>
    <row r="1017" spans="1:18" x14ac:dyDescent="0.25">
      <c r="A1017" s="402" t="s">
        <v>1805</v>
      </c>
      <c r="B1017" s="402" t="s">
        <v>3558</v>
      </c>
      <c r="C1017" s="402" t="s">
        <v>23</v>
      </c>
      <c r="D1017" s="406">
        <v>1</v>
      </c>
      <c r="E1017" s="402">
        <v>42.27</v>
      </c>
      <c r="F1017" s="403">
        <f t="shared" si="3870"/>
        <v>53.556090000000005</v>
      </c>
      <c r="G1017" s="402">
        <v>37.659999999999997</v>
      </c>
      <c r="H1017" s="403">
        <f t="shared" si="3870"/>
        <v>47.715219999999995</v>
      </c>
      <c r="I1017" s="402">
        <v>43.45</v>
      </c>
      <c r="J1017" s="403">
        <f t="shared" ref="J1017" si="4084">I1017+(I1017*$D1017*$D$2)</f>
        <v>55.051150000000007</v>
      </c>
      <c r="K1017" s="402">
        <v>38.479999999999997</v>
      </c>
      <c r="L1017" s="403">
        <f t="shared" ref="L1017" si="4085">K1017+(K1017*$D1017*$D$2)</f>
        <v>48.754159999999999</v>
      </c>
      <c r="M1017" s="402">
        <v>39.090000000000003</v>
      </c>
      <c r="N1017" s="403">
        <f t="shared" ref="N1017" si="4086">M1017+(M1017*$D1017*$D$2)</f>
        <v>49.527030000000003</v>
      </c>
      <c r="O1017" s="402">
        <v>43.12</v>
      </c>
      <c r="P1017" s="403">
        <f t="shared" ref="P1017" si="4087">O1017+(O1017*$D1017*$D$2)</f>
        <v>54.633039999999994</v>
      </c>
      <c r="Q1017" s="402">
        <v>38.479999999999997</v>
      </c>
      <c r="R1017" s="403">
        <f t="shared" si="3875"/>
        <v>48.754159999999999</v>
      </c>
    </row>
    <row r="1018" spans="1:18" x14ac:dyDescent="0.25">
      <c r="A1018" s="404" t="s">
        <v>117</v>
      </c>
      <c r="B1018" s="404" t="s">
        <v>118</v>
      </c>
      <c r="C1018" s="404" t="s">
        <v>23</v>
      </c>
      <c r="D1018" s="406">
        <v>1</v>
      </c>
      <c r="E1018" s="404">
        <v>29.27</v>
      </c>
      <c r="F1018" s="405">
        <f t="shared" si="3870"/>
        <v>37.085090000000001</v>
      </c>
      <c r="G1018" s="404">
        <v>26.11</v>
      </c>
      <c r="H1018" s="405">
        <f t="shared" si="3870"/>
        <v>33.08137</v>
      </c>
      <c r="I1018" s="404">
        <v>30.32</v>
      </c>
      <c r="J1018" s="405">
        <f t="shared" ref="J1018" si="4088">I1018+(I1018*$D1018*$D$2)</f>
        <v>38.415440000000004</v>
      </c>
      <c r="K1018" s="404">
        <v>26.67</v>
      </c>
      <c r="L1018" s="405">
        <f t="shared" ref="L1018" si="4089">K1018+(K1018*$D1018*$D$2)</f>
        <v>33.790890000000005</v>
      </c>
      <c r="M1018" s="404">
        <v>27.05</v>
      </c>
      <c r="N1018" s="405">
        <f t="shared" ref="N1018" si="4090">M1018+(M1018*$D1018*$D$2)</f>
        <v>34.272350000000003</v>
      </c>
      <c r="O1018" s="404">
        <v>29.79</v>
      </c>
      <c r="P1018" s="405">
        <f t="shared" ref="P1018" si="4091">O1018+(O1018*$D1018*$D$2)</f>
        <v>37.743929999999999</v>
      </c>
      <c r="Q1018" s="404">
        <v>26.67</v>
      </c>
      <c r="R1018" s="405">
        <f t="shared" si="3875"/>
        <v>33.790890000000005</v>
      </c>
    </row>
    <row r="1019" spans="1:18" x14ac:dyDescent="0.25">
      <c r="A1019" s="402" t="s">
        <v>1806</v>
      </c>
      <c r="B1019" s="402" t="s">
        <v>3559</v>
      </c>
      <c r="C1019" s="402" t="s">
        <v>23</v>
      </c>
      <c r="D1019" s="406">
        <v>1</v>
      </c>
      <c r="E1019" s="402">
        <v>25.35</v>
      </c>
      <c r="F1019" s="403">
        <f t="shared" si="3870"/>
        <v>32.118450000000003</v>
      </c>
      <c r="G1019" s="402">
        <v>22.55</v>
      </c>
      <c r="H1019" s="403">
        <f t="shared" si="3870"/>
        <v>28.57085</v>
      </c>
      <c r="I1019" s="402">
        <v>26.25</v>
      </c>
      <c r="J1019" s="403">
        <f t="shared" ref="J1019" si="4092">I1019+(I1019*$D1019*$D$2)</f>
        <v>33.258749999999999</v>
      </c>
      <c r="K1019" s="402">
        <v>23.1</v>
      </c>
      <c r="L1019" s="403">
        <f t="shared" ref="L1019" si="4093">K1019+(K1019*$D1019*$D$2)</f>
        <v>29.267700000000001</v>
      </c>
      <c r="M1019" s="402">
        <v>23.43</v>
      </c>
      <c r="N1019" s="403">
        <f t="shared" ref="N1019" si="4094">M1019+(M1019*$D1019*$D$2)</f>
        <v>29.68581</v>
      </c>
      <c r="O1019" s="402">
        <v>25.77</v>
      </c>
      <c r="P1019" s="403">
        <f t="shared" ref="P1019" si="4095">O1019+(O1019*$D1019*$D$2)</f>
        <v>32.650590000000001</v>
      </c>
      <c r="Q1019" s="402">
        <v>23.1</v>
      </c>
      <c r="R1019" s="403">
        <f t="shared" si="3875"/>
        <v>29.267700000000001</v>
      </c>
    </row>
    <row r="1020" spans="1:18" x14ac:dyDescent="0.25">
      <c r="A1020" s="404" t="s">
        <v>1807</v>
      </c>
      <c r="B1020" s="404" t="s">
        <v>3560</v>
      </c>
      <c r="C1020" s="404" t="s">
        <v>23</v>
      </c>
      <c r="D1020" s="406">
        <v>1</v>
      </c>
      <c r="E1020" s="404">
        <v>20.350000000000001</v>
      </c>
      <c r="F1020" s="405">
        <f t="shared" si="3870"/>
        <v>25.783450000000002</v>
      </c>
      <c r="G1020" s="404">
        <v>18.11</v>
      </c>
      <c r="H1020" s="405">
        <f t="shared" si="3870"/>
        <v>22.94537</v>
      </c>
      <c r="I1020" s="404">
        <v>21.02</v>
      </c>
      <c r="J1020" s="405">
        <f t="shared" ref="J1020" si="4096">I1020+(I1020*$D1020*$D$2)</f>
        <v>26.632339999999999</v>
      </c>
      <c r="K1020" s="404">
        <v>18.55</v>
      </c>
      <c r="L1020" s="405">
        <f t="shared" ref="L1020" si="4097">K1020+(K1020*$D1020*$D$2)</f>
        <v>23.502850000000002</v>
      </c>
      <c r="M1020" s="404">
        <v>18.82</v>
      </c>
      <c r="N1020" s="405">
        <f t="shared" ref="N1020" si="4098">M1020+(M1020*$D1020*$D$2)</f>
        <v>23.844940000000001</v>
      </c>
      <c r="O1020" s="404">
        <v>20.7</v>
      </c>
      <c r="P1020" s="405">
        <f t="shared" ref="P1020" si="4099">O1020+(O1020*$D1020*$D$2)</f>
        <v>26.226900000000001</v>
      </c>
      <c r="Q1020" s="404">
        <v>18.55</v>
      </c>
      <c r="R1020" s="405">
        <f t="shared" si="3875"/>
        <v>23.502850000000002</v>
      </c>
    </row>
    <row r="1021" spans="1:18" x14ac:dyDescent="0.25">
      <c r="A1021" s="402" t="s">
        <v>1808</v>
      </c>
      <c r="B1021" s="402" t="s">
        <v>3561</v>
      </c>
      <c r="C1021" s="402" t="s">
        <v>23</v>
      </c>
      <c r="D1021" s="406">
        <v>1</v>
      </c>
      <c r="E1021" s="402">
        <v>31.75</v>
      </c>
      <c r="F1021" s="403">
        <f t="shared" si="3870"/>
        <v>40.227249999999998</v>
      </c>
      <c r="G1021" s="402">
        <v>28.15</v>
      </c>
      <c r="H1021" s="403">
        <f t="shared" si="3870"/>
        <v>35.666049999999998</v>
      </c>
      <c r="I1021" s="402">
        <v>31.77</v>
      </c>
      <c r="J1021" s="403">
        <f t="shared" ref="J1021" si="4100">I1021+(I1021*$D1021*$D$2)</f>
        <v>40.252589999999998</v>
      </c>
      <c r="K1021" s="402">
        <v>28.9</v>
      </c>
      <c r="L1021" s="403">
        <f t="shared" ref="L1021" si="4101">K1021+(K1021*$D1021*$D$2)</f>
        <v>36.616299999999995</v>
      </c>
      <c r="M1021" s="402">
        <v>29.49</v>
      </c>
      <c r="N1021" s="403">
        <f t="shared" ref="N1021" si="4102">M1021+(M1021*$D1021*$D$2)</f>
        <v>37.36383</v>
      </c>
      <c r="O1021" s="402">
        <v>32.54</v>
      </c>
      <c r="P1021" s="403">
        <f t="shared" ref="P1021" si="4103">O1021+(O1021*$D1021*$D$2)</f>
        <v>41.228180000000002</v>
      </c>
      <c r="Q1021" s="402">
        <v>28.9</v>
      </c>
      <c r="R1021" s="403">
        <f t="shared" si="3875"/>
        <v>36.616299999999995</v>
      </c>
    </row>
    <row r="1022" spans="1:18" x14ac:dyDescent="0.25">
      <c r="A1022" s="404" t="s">
        <v>1809</v>
      </c>
      <c r="B1022" s="404" t="s">
        <v>3562</v>
      </c>
      <c r="C1022" s="404" t="s">
        <v>23</v>
      </c>
      <c r="D1022" s="406">
        <v>1</v>
      </c>
      <c r="E1022" s="404">
        <v>22.6</v>
      </c>
      <c r="F1022" s="405">
        <f t="shared" si="3870"/>
        <v>28.634200000000003</v>
      </c>
      <c r="G1022" s="404">
        <v>19.79</v>
      </c>
      <c r="H1022" s="405">
        <f t="shared" si="3870"/>
        <v>25.073929999999997</v>
      </c>
      <c r="I1022" s="404">
        <v>22.98</v>
      </c>
      <c r="J1022" s="405">
        <f t="shared" ref="J1022" si="4104">I1022+(I1022*$D1022*$D$2)</f>
        <v>29.115660000000002</v>
      </c>
      <c r="K1022" s="404">
        <v>20.6</v>
      </c>
      <c r="L1022" s="405">
        <f t="shared" ref="L1022" si="4105">K1022+(K1022*$D1022*$D$2)</f>
        <v>26.100200000000001</v>
      </c>
      <c r="M1022" s="404">
        <v>20.96</v>
      </c>
      <c r="N1022" s="405">
        <f t="shared" ref="N1022" si="4106">M1022+(M1022*$D1022*$D$2)</f>
        <v>26.556319999999999</v>
      </c>
      <c r="O1022" s="404">
        <v>22.89</v>
      </c>
      <c r="P1022" s="405">
        <f t="shared" ref="P1022" si="4107">O1022+(O1022*$D1022*$D$2)</f>
        <v>29.001630000000002</v>
      </c>
      <c r="Q1022" s="404">
        <v>20.6</v>
      </c>
      <c r="R1022" s="405">
        <f t="shared" si="3875"/>
        <v>26.100200000000001</v>
      </c>
    </row>
    <row r="1023" spans="1:18" x14ac:dyDescent="0.25">
      <c r="A1023" s="402" t="s">
        <v>1810</v>
      </c>
      <c r="B1023" s="402" t="s">
        <v>3563</v>
      </c>
      <c r="C1023" s="402" t="s">
        <v>23</v>
      </c>
      <c r="D1023" s="406">
        <v>1</v>
      </c>
      <c r="E1023" s="402">
        <v>19.29</v>
      </c>
      <c r="F1023" s="403">
        <f t="shared" si="3870"/>
        <v>24.440429999999999</v>
      </c>
      <c r="G1023" s="402">
        <v>16.97</v>
      </c>
      <c r="H1023" s="403">
        <f t="shared" si="3870"/>
        <v>21.500989999999998</v>
      </c>
      <c r="I1023" s="402">
        <v>19.59</v>
      </c>
      <c r="J1023" s="403">
        <f t="shared" ref="J1023" si="4108">I1023+(I1023*$D1023*$D$2)</f>
        <v>24.820529999999998</v>
      </c>
      <c r="K1023" s="402">
        <v>17.600000000000001</v>
      </c>
      <c r="L1023" s="403">
        <f t="shared" ref="L1023" si="4109">K1023+(K1023*$D1023*$D$2)</f>
        <v>22.299200000000003</v>
      </c>
      <c r="M1023" s="402">
        <v>17.899999999999999</v>
      </c>
      <c r="N1023" s="403">
        <f t="shared" ref="N1023" si="4110">M1023+(M1023*$D1023*$D$2)</f>
        <v>22.679299999999998</v>
      </c>
      <c r="O1023" s="402">
        <v>19.57</v>
      </c>
      <c r="P1023" s="403">
        <f t="shared" ref="P1023" si="4111">O1023+(O1023*$D1023*$D$2)</f>
        <v>24.795190000000002</v>
      </c>
      <c r="Q1023" s="402">
        <v>17.600000000000001</v>
      </c>
      <c r="R1023" s="403">
        <f t="shared" si="3875"/>
        <v>22.299200000000003</v>
      </c>
    </row>
    <row r="1024" spans="1:18" x14ac:dyDescent="0.25">
      <c r="A1024" s="404" t="s">
        <v>1811</v>
      </c>
      <c r="B1024" s="404" t="s">
        <v>3564</v>
      </c>
      <c r="C1024" s="404" t="s">
        <v>23</v>
      </c>
      <c r="D1024" s="406">
        <v>1</v>
      </c>
      <c r="E1024" s="404">
        <v>16.12</v>
      </c>
      <c r="F1024" s="405">
        <f t="shared" si="3870"/>
        <v>20.424040000000002</v>
      </c>
      <c r="G1024" s="404">
        <v>14.14</v>
      </c>
      <c r="H1024" s="405">
        <f t="shared" si="3870"/>
        <v>17.915379999999999</v>
      </c>
      <c r="I1024" s="404">
        <v>16.37</v>
      </c>
      <c r="J1024" s="405">
        <f t="shared" ref="J1024" si="4112">I1024+(I1024*$D1024*$D$2)</f>
        <v>20.740790000000001</v>
      </c>
      <c r="K1024" s="404">
        <v>14.71</v>
      </c>
      <c r="L1024" s="405">
        <f t="shared" ref="L1024" si="4113">K1024+(K1024*$D1024*$D$2)</f>
        <v>18.63757</v>
      </c>
      <c r="M1024" s="404">
        <v>14.96</v>
      </c>
      <c r="N1024" s="405">
        <f t="shared" ref="N1024" si="4114">M1024+(M1024*$D1024*$D$2)</f>
        <v>18.954320000000003</v>
      </c>
      <c r="O1024" s="404">
        <v>16.350000000000001</v>
      </c>
      <c r="P1024" s="405">
        <f t="shared" ref="P1024" si="4115">O1024+(O1024*$D1024*$D$2)</f>
        <v>20.715450000000004</v>
      </c>
      <c r="Q1024" s="404">
        <v>14.71</v>
      </c>
      <c r="R1024" s="405">
        <f t="shared" si="3875"/>
        <v>18.63757</v>
      </c>
    </row>
    <row r="1025" spans="1:18" x14ac:dyDescent="0.25">
      <c r="A1025" s="402" t="s">
        <v>1812</v>
      </c>
      <c r="B1025" s="402" t="s">
        <v>3565</v>
      </c>
      <c r="C1025" s="402" t="s">
        <v>23</v>
      </c>
      <c r="D1025" s="406">
        <v>1</v>
      </c>
      <c r="E1025" s="402">
        <v>23.8</v>
      </c>
      <c r="F1025" s="403">
        <f t="shared" si="3870"/>
        <v>30.154600000000002</v>
      </c>
      <c r="G1025" s="402">
        <v>21.34</v>
      </c>
      <c r="H1025" s="403">
        <f t="shared" si="3870"/>
        <v>27.037779999999998</v>
      </c>
      <c r="I1025" s="402">
        <v>24.09</v>
      </c>
      <c r="J1025" s="403">
        <f t="shared" ref="J1025" si="4116">I1025+(I1025*$D1025*$D$2)</f>
        <v>30.522030000000001</v>
      </c>
      <c r="K1025" s="402">
        <v>21.71</v>
      </c>
      <c r="L1025" s="403">
        <f t="shared" ref="L1025" si="4117">K1025+(K1025*$D1025*$D$2)</f>
        <v>27.506570000000004</v>
      </c>
      <c r="M1025" s="402">
        <v>22.1</v>
      </c>
      <c r="N1025" s="403">
        <f t="shared" ref="N1025" si="4118">M1025+(M1025*$D1025*$D$2)</f>
        <v>28.000700000000002</v>
      </c>
      <c r="O1025" s="402">
        <v>24.4</v>
      </c>
      <c r="P1025" s="403">
        <f t="shared" ref="P1025" si="4119">O1025+(O1025*$D1025*$D$2)</f>
        <v>30.9148</v>
      </c>
      <c r="Q1025" s="402">
        <v>21.71</v>
      </c>
      <c r="R1025" s="403">
        <f t="shared" si="3875"/>
        <v>27.506570000000004</v>
      </c>
    </row>
    <row r="1026" spans="1:18" x14ac:dyDescent="0.25">
      <c r="A1026" s="404" t="s">
        <v>1813</v>
      </c>
      <c r="B1026" s="404" t="s">
        <v>3566</v>
      </c>
      <c r="C1026" s="404" t="s">
        <v>23</v>
      </c>
      <c r="D1026" s="406">
        <v>1</v>
      </c>
      <c r="E1026" s="404">
        <v>33.090000000000003</v>
      </c>
      <c r="F1026" s="405">
        <f t="shared" si="3870"/>
        <v>41.925030000000007</v>
      </c>
      <c r="G1026" s="404">
        <v>29.67</v>
      </c>
      <c r="H1026" s="405">
        <f t="shared" si="3870"/>
        <v>37.591890000000006</v>
      </c>
      <c r="I1026" s="404">
        <v>33.74</v>
      </c>
      <c r="J1026" s="405">
        <f t="shared" ref="J1026" si="4120">I1026+(I1026*$D1026*$D$2)</f>
        <v>42.748580000000004</v>
      </c>
      <c r="K1026" s="404">
        <v>30.09</v>
      </c>
      <c r="L1026" s="405">
        <f t="shared" ref="L1026" si="4121">K1026+(K1026*$D1026*$D$2)</f>
        <v>38.124029999999998</v>
      </c>
      <c r="M1026" s="404">
        <v>30.61</v>
      </c>
      <c r="N1026" s="405">
        <f t="shared" ref="N1026" si="4122">M1026+(M1026*$D1026*$D$2)</f>
        <v>38.782870000000003</v>
      </c>
      <c r="O1026" s="404">
        <v>33.92</v>
      </c>
      <c r="P1026" s="405">
        <f t="shared" ref="P1026" si="4123">O1026+(O1026*$D1026*$D$2)</f>
        <v>42.976640000000003</v>
      </c>
      <c r="Q1026" s="404">
        <v>30.09</v>
      </c>
      <c r="R1026" s="405">
        <f t="shared" si="3875"/>
        <v>38.124029999999998</v>
      </c>
    </row>
    <row r="1027" spans="1:18" x14ac:dyDescent="0.25">
      <c r="A1027" s="402" t="s">
        <v>1814</v>
      </c>
      <c r="B1027" s="402" t="s">
        <v>3567</v>
      </c>
      <c r="C1027" s="402" t="s">
        <v>23</v>
      </c>
      <c r="D1027" s="406">
        <v>1</v>
      </c>
      <c r="E1027" s="402">
        <v>23.13</v>
      </c>
      <c r="F1027" s="403">
        <f t="shared" si="3870"/>
        <v>29.305709999999998</v>
      </c>
      <c r="G1027" s="402">
        <v>20.78</v>
      </c>
      <c r="H1027" s="403">
        <f t="shared" si="3870"/>
        <v>26.32826</v>
      </c>
      <c r="I1027" s="402">
        <v>26.17</v>
      </c>
      <c r="J1027" s="403">
        <f t="shared" ref="J1027" si="4124">I1027+(I1027*$D1027*$D$2)</f>
        <v>33.157389999999999</v>
      </c>
      <c r="K1027" s="402">
        <v>21.21</v>
      </c>
      <c r="L1027" s="403">
        <f t="shared" ref="L1027" si="4125">K1027+(K1027*$D1027*$D$2)</f>
        <v>26.873070000000002</v>
      </c>
      <c r="M1027" s="402">
        <v>21.09</v>
      </c>
      <c r="N1027" s="403">
        <f t="shared" ref="N1027" si="4126">M1027+(M1027*$D1027*$D$2)</f>
        <v>26.721029999999999</v>
      </c>
      <c r="O1027" s="402">
        <v>22.81</v>
      </c>
      <c r="P1027" s="403">
        <f t="shared" ref="P1027" si="4127">O1027+(O1027*$D1027*$D$2)</f>
        <v>28.900269999999999</v>
      </c>
      <c r="Q1027" s="402">
        <v>21.21</v>
      </c>
      <c r="R1027" s="403">
        <f t="shared" si="3875"/>
        <v>26.873070000000002</v>
      </c>
    </row>
    <row r="1028" spans="1:18" x14ac:dyDescent="0.25">
      <c r="A1028" s="404" t="s">
        <v>1815</v>
      </c>
      <c r="B1028" s="404" t="s">
        <v>3568</v>
      </c>
      <c r="C1028" s="404" t="s">
        <v>23</v>
      </c>
      <c r="D1028" s="406">
        <v>1</v>
      </c>
      <c r="E1028" s="404">
        <v>19.02</v>
      </c>
      <c r="F1028" s="405">
        <f t="shared" ref="F1028:H1091" si="4128">E1028+(E1028*$D1028*$D$2)</f>
        <v>24.09834</v>
      </c>
      <c r="G1028" s="404">
        <v>17.18</v>
      </c>
      <c r="H1028" s="405">
        <f t="shared" si="4128"/>
        <v>21.767060000000001</v>
      </c>
      <c r="I1028" s="404">
        <v>21.5</v>
      </c>
      <c r="J1028" s="405">
        <f t="shared" ref="J1028" si="4129">I1028+(I1028*$D1028*$D$2)</f>
        <v>27.240500000000001</v>
      </c>
      <c r="K1028" s="404">
        <v>17.440000000000001</v>
      </c>
      <c r="L1028" s="405">
        <f t="shared" ref="L1028" si="4130">K1028+(K1028*$D1028*$D$2)</f>
        <v>22.09648</v>
      </c>
      <c r="M1028" s="404">
        <v>17.34</v>
      </c>
      <c r="N1028" s="405">
        <f t="shared" ref="N1028" si="4131">M1028+(M1028*$D1028*$D$2)</f>
        <v>21.96978</v>
      </c>
      <c r="O1028" s="404">
        <v>18.8</v>
      </c>
      <c r="P1028" s="405">
        <f t="shared" ref="P1028" si="4132">O1028+(O1028*$D1028*$D$2)</f>
        <v>23.819600000000001</v>
      </c>
      <c r="Q1028" s="404">
        <v>17.440000000000001</v>
      </c>
      <c r="R1028" s="405">
        <f t="shared" ref="R1028:R1091" si="4133">L1028</f>
        <v>22.09648</v>
      </c>
    </row>
    <row r="1029" spans="1:18" x14ac:dyDescent="0.25">
      <c r="A1029" s="402" t="s">
        <v>1816</v>
      </c>
      <c r="B1029" s="402" t="s">
        <v>3569</v>
      </c>
      <c r="C1029" s="402" t="s">
        <v>23</v>
      </c>
      <c r="D1029" s="406">
        <v>1</v>
      </c>
      <c r="E1029" s="402">
        <v>16.48</v>
      </c>
      <c r="F1029" s="403">
        <f t="shared" si="4128"/>
        <v>20.88016</v>
      </c>
      <c r="G1029" s="402">
        <v>14.77</v>
      </c>
      <c r="H1029" s="403">
        <f t="shared" si="4128"/>
        <v>18.71359</v>
      </c>
      <c r="I1029" s="402">
        <v>18.64</v>
      </c>
      <c r="J1029" s="403">
        <f t="shared" ref="J1029" si="4134">I1029+(I1029*$D1029*$D$2)</f>
        <v>23.616880000000002</v>
      </c>
      <c r="K1029" s="402">
        <v>15.12</v>
      </c>
      <c r="L1029" s="403">
        <f t="shared" ref="L1029" si="4135">K1029+(K1029*$D1029*$D$2)</f>
        <v>19.157039999999999</v>
      </c>
      <c r="M1029" s="402">
        <v>15.03</v>
      </c>
      <c r="N1029" s="403">
        <f t="shared" ref="N1029" si="4136">M1029+(M1029*$D1029*$D$2)</f>
        <v>19.043009999999999</v>
      </c>
      <c r="O1029" s="402">
        <v>16.239999999999998</v>
      </c>
      <c r="P1029" s="403">
        <f t="shared" ref="P1029" si="4137">O1029+(O1029*$D1029*$D$2)</f>
        <v>20.576079999999997</v>
      </c>
      <c r="Q1029" s="402">
        <v>15.12</v>
      </c>
      <c r="R1029" s="403">
        <f t="shared" si="4133"/>
        <v>19.157039999999999</v>
      </c>
    </row>
    <row r="1030" spans="1:18" x14ac:dyDescent="0.25">
      <c r="A1030" s="404" t="s">
        <v>1817</v>
      </c>
      <c r="B1030" s="404" t="s">
        <v>3570</v>
      </c>
      <c r="C1030" s="404" t="s">
        <v>23</v>
      </c>
      <c r="D1030" s="406">
        <v>1</v>
      </c>
      <c r="E1030" s="404">
        <v>12.56</v>
      </c>
      <c r="F1030" s="405">
        <f t="shared" si="4128"/>
        <v>15.913520000000002</v>
      </c>
      <c r="G1030" s="404">
        <v>11.21</v>
      </c>
      <c r="H1030" s="405">
        <f t="shared" si="4128"/>
        <v>14.20307</v>
      </c>
      <c r="I1030" s="404">
        <v>14.2</v>
      </c>
      <c r="J1030" s="405">
        <f t="shared" ref="J1030" si="4138">I1030+(I1030*$D1030*$D$2)</f>
        <v>17.991399999999999</v>
      </c>
      <c r="K1030" s="404">
        <v>11.54</v>
      </c>
      <c r="L1030" s="405">
        <f t="shared" ref="L1030" si="4139">K1030+(K1030*$D1030*$D$2)</f>
        <v>14.621179999999999</v>
      </c>
      <c r="M1030" s="404">
        <v>11.47</v>
      </c>
      <c r="N1030" s="405">
        <f t="shared" ref="N1030" si="4140">M1030+(M1030*$D1030*$D$2)</f>
        <v>14.532490000000001</v>
      </c>
      <c r="O1030" s="404">
        <v>12.36</v>
      </c>
      <c r="P1030" s="405">
        <f t="shared" ref="P1030" si="4141">O1030+(O1030*$D1030*$D$2)</f>
        <v>15.660119999999999</v>
      </c>
      <c r="Q1030" s="404">
        <v>11.54</v>
      </c>
      <c r="R1030" s="405">
        <f t="shared" si="4133"/>
        <v>14.621179999999999</v>
      </c>
    </row>
    <row r="1031" spans="1:18" x14ac:dyDescent="0.25">
      <c r="A1031" s="402" t="s">
        <v>1818</v>
      </c>
      <c r="B1031" s="402" t="s">
        <v>3571</v>
      </c>
      <c r="C1031" s="402" t="s">
        <v>23</v>
      </c>
      <c r="D1031" s="406">
        <v>1</v>
      </c>
      <c r="E1031" s="402">
        <v>12.98</v>
      </c>
      <c r="F1031" s="403">
        <f t="shared" si="4128"/>
        <v>16.44566</v>
      </c>
      <c r="G1031" s="402">
        <v>11.39</v>
      </c>
      <c r="H1031" s="403">
        <f t="shared" si="4128"/>
        <v>14.431130000000001</v>
      </c>
      <c r="I1031" s="402">
        <v>14.74</v>
      </c>
      <c r="J1031" s="403">
        <f t="shared" ref="J1031" si="4142">I1031+(I1031*$D1031*$D$2)</f>
        <v>18.67558</v>
      </c>
      <c r="K1031" s="402">
        <v>11.92</v>
      </c>
      <c r="L1031" s="403">
        <f t="shared" ref="L1031" si="4143">K1031+(K1031*$D1031*$D$2)</f>
        <v>15.102640000000001</v>
      </c>
      <c r="M1031" s="402">
        <v>11.86</v>
      </c>
      <c r="N1031" s="403">
        <f t="shared" ref="N1031" si="4144">M1031+(M1031*$D1031*$D$2)</f>
        <v>15.026619999999999</v>
      </c>
      <c r="O1031" s="402">
        <v>12.67</v>
      </c>
      <c r="P1031" s="403">
        <f t="shared" ref="P1031" si="4145">O1031+(O1031*$D1031*$D$2)</f>
        <v>16.052890000000001</v>
      </c>
      <c r="Q1031" s="402">
        <v>11.92</v>
      </c>
      <c r="R1031" s="403">
        <f t="shared" si="4133"/>
        <v>15.102640000000001</v>
      </c>
    </row>
    <row r="1032" spans="1:18" x14ac:dyDescent="0.25">
      <c r="A1032" s="404" t="s">
        <v>1819</v>
      </c>
      <c r="B1032" s="404" t="s">
        <v>3572</v>
      </c>
      <c r="C1032" s="404" t="s">
        <v>23</v>
      </c>
      <c r="D1032" s="406">
        <v>1</v>
      </c>
      <c r="E1032" s="404">
        <v>10.88</v>
      </c>
      <c r="F1032" s="405">
        <f t="shared" si="4128"/>
        <v>13.784960000000002</v>
      </c>
      <c r="G1032" s="404">
        <v>9.5500000000000007</v>
      </c>
      <c r="H1032" s="405">
        <f t="shared" si="4128"/>
        <v>12.09985</v>
      </c>
      <c r="I1032" s="404">
        <v>12.36</v>
      </c>
      <c r="J1032" s="405">
        <f t="shared" ref="J1032" si="4146">I1032+(I1032*$D1032*$D$2)</f>
        <v>15.660119999999999</v>
      </c>
      <c r="K1032" s="404">
        <v>9.99</v>
      </c>
      <c r="L1032" s="405">
        <f t="shared" ref="L1032" si="4147">K1032+(K1032*$D1032*$D$2)</f>
        <v>12.65733</v>
      </c>
      <c r="M1032" s="404">
        <v>9.94</v>
      </c>
      <c r="N1032" s="405">
        <f t="shared" ref="N1032" si="4148">M1032+(M1032*$D1032*$D$2)</f>
        <v>12.59398</v>
      </c>
      <c r="O1032" s="404">
        <v>10.63</v>
      </c>
      <c r="P1032" s="405">
        <f t="shared" ref="P1032" si="4149">O1032+(O1032*$D1032*$D$2)</f>
        <v>13.468210000000001</v>
      </c>
      <c r="Q1032" s="404">
        <v>9.99</v>
      </c>
      <c r="R1032" s="405">
        <f t="shared" si="4133"/>
        <v>12.65733</v>
      </c>
    </row>
    <row r="1033" spans="1:18" x14ac:dyDescent="0.25">
      <c r="A1033" s="402" t="s">
        <v>1820</v>
      </c>
      <c r="B1033" s="402" t="s">
        <v>3573</v>
      </c>
      <c r="C1033" s="402" t="s">
        <v>23</v>
      </c>
      <c r="D1033" s="406">
        <v>1</v>
      </c>
      <c r="E1033" s="402">
        <v>9.1999999999999993</v>
      </c>
      <c r="F1033" s="403">
        <f t="shared" si="4128"/>
        <v>11.6564</v>
      </c>
      <c r="G1033" s="402">
        <v>8.0399999999999991</v>
      </c>
      <c r="H1033" s="403">
        <f t="shared" si="4128"/>
        <v>10.186679999999999</v>
      </c>
      <c r="I1033" s="402">
        <v>10.45</v>
      </c>
      <c r="J1033" s="403">
        <f t="shared" ref="J1033" si="4150">I1033+(I1033*$D1033*$D$2)</f>
        <v>13.24015</v>
      </c>
      <c r="K1033" s="402">
        <v>8.4600000000000009</v>
      </c>
      <c r="L1033" s="403">
        <f t="shared" ref="L1033" si="4151">K1033+(K1033*$D1033*$D$2)</f>
        <v>10.718820000000001</v>
      </c>
      <c r="M1033" s="402">
        <v>8.42</v>
      </c>
      <c r="N1033" s="403">
        <f t="shared" ref="N1033" si="4152">M1033+(M1033*$D1033*$D$2)</f>
        <v>10.668140000000001</v>
      </c>
      <c r="O1033" s="402">
        <v>8.9700000000000006</v>
      </c>
      <c r="P1033" s="403">
        <f t="shared" ref="P1033" si="4153">O1033+(O1033*$D1033*$D$2)</f>
        <v>11.364990000000001</v>
      </c>
      <c r="Q1033" s="402">
        <v>8.4600000000000009</v>
      </c>
      <c r="R1033" s="403">
        <f t="shared" si="4133"/>
        <v>10.718820000000001</v>
      </c>
    </row>
    <row r="1034" spans="1:18" x14ac:dyDescent="0.25">
      <c r="A1034" s="404" t="s">
        <v>1821</v>
      </c>
      <c r="B1034" s="404" t="s">
        <v>3574</v>
      </c>
      <c r="C1034" s="404" t="s">
        <v>23</v>
      </c>
      <c r="D1034" s="406">
        <v>1</v>
      </c>
      <c r="E1034" s="404">
        <v>6.69</v>
      </c>
      <c r="F1034" s="405">
        <f t="shared" si="4128"/>
        <v>8.476230000000001</v>
      </c>
      <c r="G1034" s="404">
        <v>5.78</v>
      </c>
      <c r="H1034" s="405">
        <f t="shared" si="4128"/>
        <v>7.3232600000000003</v>
      </c>
      <c r="I1034" s="404">
        <v>7.58</v>
      </c>
      <c r="J1034" s="405">
        <f t="shared" ref="J1034" si="4154">I1034+(I1034*$D1034*$D$2)</f>
        <v>9.603860000000001</v>
      </c>
      <c r="K1034" s="404">
        <v>6.16</v>
      </c>
      <c r="L1034" s="405">
        <f t="shared" ref="L1034" si="4155">K1034+(K1034*$D1034*$D$2)</f>
        <v>7.8047200000000005</v>
      </c>
      <c r="M1034" s="404">
        <v>6.13</v>
      </c>
      <c r="N1034" s="405">
        <f t="shared" ref="N1034" si="4156">M1034+(M1034*$D1034*$D$2)</f>
        <v>7.7667099999999998</v>
      </c>
      <c r="O1034" s="404">
        <v>6.49</v>
      </c>
      <c r="P1034" s="405">
        <f t="shared" ref="P1034" si="4157">O1034+(O1034*$D1034*$D$2)</f>
        <v>8.2228300000000001</v>
      </c>
      <c r="Q1034" s="404">
        <v>6.16</v>
      </c>
      <c r="R1034" s="405">
        <f t="shared" si="4133"/>
        <v>7.8047200000000005</v>
      </c>
    </row>
    <row r="1035" spans="1:18" x14ac:dyDescent="0.25">
      <c r="A1035" s="402" t="s">
        <v>1822</v>
      </c>
      <c r="B1035" s="402" t="s">
        <v>3575</v>
      </c>
      <c r="C1035" s="402" t="s">
        <v>23</v>
      </c>
      <c r="D1035" s="406">
        <v>1</v>
      </c>
      <c r="E1035" s="402">
        <v>46.07</v>
      </c>
      <c r="F1035" s="403">
        <f t="shared" si="4128"/>
        <v>58.370690000000003</v>
      </c>
      <c r="G1035" s="402">
        <v>43.64</v>
      </c>
      <c r="H1035" s="403">
        <f t="shared" si="4128"/>
        <v>55.291879999999999</v>
      </c>
      <c r="I1035" s="402">
        <v>50.7</v>
      </c>
      <c r="J1035" s="403">
        <f t="shared" ref="J1035" si="4158">I1035+(I1035*$D1035*$D$2)</f>
        <v>64.236900000000006</v>
      </c>
      <c r="K1035" s="402">
        <v>46.51</v>
      </c>
      <c r="L1035" s="403">
        <f t="shared" ref="L1035" si="4159">K1035+(K1035*$D1035*$D$2)</f>
        <v>58.928169999999994</v>
      </c>
      <c r="M1035" s="402">
        <v>41.46</v>
      </c>
      <c r="N1035" s="403">
        <f t="shared" ref="N1035" si="4160">M1035+(M1035*$D1035*$D$2)</f>
        <v>52.529820000000001</v>
      </c>
      <c r="O1035" s="402">
        <v>45.66</v>
      </c>
      <c r="P1035" s="403">
        <f t="shared" ref="P1035" si="4161">O1035+(O1035*$D1035*$D$2)</f>
        <v>57.851219999999998</v>
      </c>
      <c r="Q1035" s="402">
        <v>46.51</v>
      </c>
      <c r="R1035" s="403">
        <f t="shared" si="4133"/>
        <v>58.928169999999994</v>
      </c>
    </row>
    <row r="1036" spans="1:18" x14ac:dyDescent="0.25">
      <c r="A1036" s="404" t="s">
        <v>1823</v>
      </c>
      <c r="B1036" s="404" t="s">
        <v>3576</v>
      </c>
      <c r="C1036" s="404" t="s">
        <v>23</v>
      </c>
      <c r="D1036" s="406">
        <v>1</v>
      </c>
      <c r="E1036" s="404">
        <v>31.7</v>
      </c>
      <c r="F1036" s="405">
        <f t="shared" si="4128"/>
        <v>40.163899999999998</v>
      </c>
      <c r="G1036" s="404">
        <v>29.93</v>
      </c>
      <c r="H1036" s="405">
        <f t="shared" si="4128"/>
        <v>37.921309999999998</v>
      </c>
      <c r="I1036" s="404">
        <v>34.950000000000003</v>
      </c>
      <c r="J1036" s="405">
        <f t="shared" ref="J1036" si="4162">I1036+(I1036*$D1036*$D$2)</f>
        <v>44.281650000000006</v>
      </c>
      <c r="K1036" s="404">
        <v>31.79</v>
      </c>
      <c r="L1036" s="405">
        <f t="shared" ref="L1036" si="4163">K1036+(K1036*$D1036*$D$2)</f>
        <v>40.277929999999998</v>
      </c>
      <c r="M1036" s="404">
        <v>28.56</v>
      </c>
      <c r="N1036" s="405">
        <f t="shared" ref="N1036" si="4164">M1036+(M1036*$D1036*$D$2)</f>
        <v>36.185519999999997</v>
      </c>
      <c r="O1036" s="404">
        <v>31.41</v>
      </c>
      <c r="P1036" s="405">
        <f t="shared" ref="P1036" si="4165">O1036+(O1036*$D1036*$D$2)</f>
        <v>39.796469999999999</v>
      </c>
      <c r="Q1036" s="404">
        <v>31.79</v>
      </c>
      <c r="R1036" s="405">
        <f t="shared" si="4133"/>
        <v>40.277929999999998</v>
      </c>
    </row>
    <row r="1037" spans="1:18" x14ac:dyDescent="0.25">
      <c r="A1037" s="402" t="s">
        <v>1824</v>
      </c>
      <c r="B1037" s="402" t="s">
        <v>3577</v>
      </c>
      <c r="C1037" s="402" t="s">
        <v>23</v>
      </c>
      <c r="D1037" s="406">
        <v>1</v>
      </c>
      <c r="E1037" s="402">
        <v>27.46</v>
      </c>
      <c r="F1037" s="403">
        <f t="shared" si="4128"/>
        <v>34.791820000000001</v>
      </c>
      <c r="G1037" s="402">
        <v>25.87</v>
      </c>
      <c r="H1037" s="403">
        <f t="shared" si="4128"/>
        <v>32.777290000000001</v>
      </c>
      <c r="I1037" s="402">
        <v>30.27</v>
      </c>
      <c r="J1037" s="403">
        <f t="shared" ref="J1037" si="4166">I1037+(I1037*$D1037*$D$2)</f>
        <v>38.352090000000004</v>
      </c>
      <c r="K1037" s="402">
        <v>27.55</v>
      </c>
      <c r="L1037" s="403">
        <f t="shared" ref="L1037" si="4167">K1037+(K1037*$D1037*$D$2)</f>
        <v>34.905850000000001</v>
      </c>
      <c r="M1037" s="402">
        <v>24.75</v>
      </c>
      <c r="N1037" s="403">
        <f t="shared" ref="N1037" si="4168">M1037+(M1037*$D1037*$D$2)</f>
        <v>31.358249999999998</v>
      </c>
      <c r="O1037" s="402">
        <v>27.18</v>
      </c>
      <c r="P1037" s="403">
        <f t="shared" ref="P1037" si="4169">O1037+(O1037*$D1037*$D$2)</f>
        <v>34.437060000000002</v>
      </c>
      <c r="Q1037" s="402">
        <v>27.55</v>
      </c>
      <c r="R1037" s="403">
        <f t="shared" si="4133"/>
        <v>34.905850000000001</v>
      </c>
    </row>
    <row r="1038" spans="1:18" x14ac:dyDescent="0.25">
      <c r="A1038" s="404" t="s">
        <v>1825</v>
      </c>
      <c r="B1038" s="404" t="s">
        <v>3578</v>
      </c>
      <c r="C1038" s="404" t="s">
        <v>23</v>
      </c>
      <c r="D1038" s="406">
        <v>1</v>
      </c>
      <c r="E1038" s="404">
        <v>22.07</v>
      </c>
      <c r="F1038" s="405">
        <f t="shared" si="4128"/>
        <v>27.962690000000002</v>
      </c>
      <c r="G1038" s="404">
        <v>20.82</v>
      </c>
      <c r="H1038" s="405">
        <f t="shared" si="4128"/>
        <v>26.37894</v>
      </c>
      <c r="I1038" s="404">
        <v>24.3</v>
      </c>
      <c r="J1038" s="405">
        <f t="shared" ref="J1038" si="4170">I1038+(I1038*$D1038*$D$2)</f>
        <v>30.7881</v>
      </c>
      <c r="K1038" s="404">
        <v>22.19</v>
      </c>
      <c r="L1038" s="405">
        <f t="shared" ref="L1038" si="4171">K1038+(K1038*$D1038*$D$2)</f>
        <v>28.114730000000002</v>
      </c>
      <c r="M1038" s="404">
        <v>19.899999999999999</v>
      </c>
      <c r="N1038" s="405">
        <f t="shared" ref="N1038" si="4172">M1038+(M1038*$D1038*$D$2)</f>
        <v>25.213299999999997</v>
      </c>
      <c r="O1038" s="404">
        <v>21.85</v>
      </c>
      <c r="P1038" s="405">
        <f t="shared" ref="P1038" si="4173">O1038+(O1038*$D1038*$D$2)</f>
        <v>27.683950000000003</v>
      </c>
      <c r="Q1038" s="404">
        <v>22.19</v>
      </c>
      <c r="R1038" s="405">
        <f t="shared" si="4133"/>
        <v>28.114730000000002</v>
      </c>
    </row>
    <row r="1039" spans="1:18" x14ac:dyDescent="0.25">
      <c r="A1039" s="402" t="s">
        <v>1826</v>
      </c>
      <c r="B1039" s="402" t="s">
        <v>3579</v>
      </c>
      <c r="C1039" s="402" t="s">
        <v>23</v>
      </c>
      <c r="D1039" s="406">
        <v>1</v>
      </c>
      <c r="E1039" s="402">
        <v>35.29</v>
      </c>
      <c r="F1039" s="403">
        <f t="shared" si="4128"/>
        <v>44.712429999999998</v>
      </c>
      <c r="G1039" s="402">
        <v>33.72</v>
      </c>
      <c r="H1039" s="403">
        <f t="shared" si="4128"/>
        <v>42.723239999999997</v>
      </c>
      <c r="I1039" s="402">
        <v>38.53</v>
      </c>
      <c r="J1039" s="403">
        <f t="shared" ref="J1039" si="4174">I1039+(I1039*$D1039*$D$2)</f>
        <v>48.817509999999999</v>
      </c>
      <c r="K1039" s="402">
        <v>36.39</v>
      </c>
      <c r="L1039" s="403">
        <f t="shared" ref="L1039" si="4175">K1039+(K1039*$D1039*$D$2)</f>
        <v>46.10613</v>
      </c>
      <c r="M1039" s="402">
        <v>31.71</v>
      </c>
      <c r="N1039" s="403">
        <f t="shared" ref="N1039" si="4176">M1039+(M1039*$D1039*$D$2)</f>
        <v>40.176569999999998</v>
      </c>
      <c r="O1039" s="402">
        <v>34.9</v>
      </c>
      <c r="P1039" s="403">
        <f t="shared" ref="P1039" si="4177">O1039+(O1039*$D1039*$D$2)</f>
        <v>44.218299999999999</v>
      </c>
      <c r="Q1039" s="402">
        <v>36.39</v>
      </c>
      <c r="R1039" s="403">
        <f t="shared" si="4133"/>
        <v>46.10613</v>
      </c>
    </row>
    <row r="1040" spans="1:18" x14ac:dyDescent="0.25">
      <c r="A1040" s="404" t="s">
        <v>1827</v>
      </c>
      <c r="B1040" s="404" t="s">
        <v>3580</v>
      </c>
      <c r="C1040" s="404" t="s">
        <v>23</v>
      </c>
      <c r="D1040" s="406">
        <v>1</v>
      </c>
      <c r="E1040" s="404">
        <v>24.83</v>
      </c>
      <c r="F1040" s="405">
        <f t="shared" si="4128"/>
        <v>31.459609999999998</v>
      </c>
      <c r="G1040" s="404">
        <v>23.31</v>
      </c>
      <c r="H1040" s="405">
        <f t="shared" si="4128"/>
        <v>29.533769999999997</v>
      </c>
      <c r="I1040" s="404">
        <v>27.24</v>
      </c>
      <c r="J1040" s="405">
        <f t="shared" ref="J1040" si="4178">I1040+(I1040*$D1040*$D$2)</f>
        <v>34.513080000000002</v>
      </c>
      <c r="K1040" s="404">
        <v>25.32</v>
      </c>
      <c r="L1040" s="405">
        <f t="shared" ref="L1040" si="4179">K1040+(K1040*$D1040*$D$2)</f>
        <v>32.080440000000003</v>
      </c>
      <c r="M1040" s="404">
        <v>22.35</v>
      </c>
      <c r="N1040" s="405">
        <f t="shared" ref="N1040" si="4180">M1040+(M1040*$D1040*$D$2)</f>
        <v>28.317450000000001</v>
      </c>
      <c r="O1040" s="404">
        <v>24.38</v>
      </c>
      <c r="P1040" s="405">
        <f t="shared" ref="P1040" si="4181">O1040+(O1040*$D1040*$D$2)</f>
        <v>30.88946</v>
      </c>
      <c r="Q1040" s="404">
        <v>25.32</v>
      </c>
      <c r="R1040" s="405">
        <f t="shared" si="4133"/>
        <v>32.080440000000003</v>
      </c>
    </row>
    <row r="1041" spans="1:18" x14ac:dyDescent="0.25">
      <c r="A1041" s="402" t="s">
        <v>1828</v>
      </c>
      <c r="B1041" s="402" t="s">
        <v>3581</v>
      </c>
      <c r="C1041" s="402" t="s">
        <v>23</v>
      </c>
      <c r="D1041" s="406">
        <v>1</v>
      </c>
      <c r="E1041" s="402">
        <v>21.21</v>
      </c>
      <c r="F1041" s="403">
        <f t="shared" si="4128"/>
        <v>26.873070000000002</v>
      </c>
      <c r="G1041" s="402">
        <v>19.98</v>
      </c>
      <c r="H1041" s="403">
        <f t="shared" si="4128"/>
        <v>25.31466</v>
      </c>
      <c r="I1041" s="402">
        <v>23.24</v>
      </c>
      <c r="J1041" s="403">
        <f t="shared" ref="J1041" si="4182">I1041+(I1041*$D1041*$D$2)</f>
        <v>29.445079999999997</v>
      </c>
      <c r="K1041" s="402">
        <v>21.65</v>
      </c>
      <c r="L1041" s="403">
        <f t="shared" ref="L1041" si="4183">K1041+(K1041*$D1041*$D$2)</f>
        <v>27.430549999999997</v>
      </c>
      <c r="M1041" s="402">
        <v>19.100000000000001</v>
      </c>
      <c r="N1041" s="403">
        <f t="shared" ref="N1041" si="4184">M1041+(M1041*$D1041*$D$2)</f>
        <v>24.1997</v>
      </c>
      <c r="O1041" s="402">
        <v>20.84</v>
      </c>
      <c r="P1041" s="403">
        <f t="shared" ref="P1041" si="4185">O1041+(O1041*$D1041*$D$2)</f>
        <v>26.40428</v>
      </c>
      <c r="Q1041" s="402">
        <v>21.65</v>
      </c>
      <c r="R1041" s="403">
        <f t="shared" si="4133"/>
        <v>27.430549999999997</v>
      </c>
    </row>
    <row r="1042" spans="1:18" x14ac:dyDescent="0.25">
      <c r="A1042" s="404" t="s">
        <v>1829</v>
      </c>
      <c r="B1042" s="404" t="s">
        <v>3582</v>
      </c>
      <c r="C1042" s="404" t="s">
        <v>23</v>
      </c>
      <c r="D1042" s="406">
        <v>1</v>
      </c>
      <c r="E1042" s="404">
        <v>17.71</v>
      </c>
      <c r="F1042" s="405">
        <f t="shared" si="4128"/>
        <v>22.438570000000002</v>
      </c>
      <c r="G1042" s="404">
        <v>16.66</v>
      </c>
      <c r="H1042" s="405">
        <f t="shared" si="4128"/>
        <v>21.108219999999999</v>
      </c>
      <c r="I1042" s="404">
        <v>19.41</v>
      </c>
      <c r="J1042" s="405">
        <f t="shared" ref="J1042" si="4186">I1042+(I1042*$D1042*$D$2)</f>
        <v>24.592469999999999</v>
      </c>
      <c r="K1042" s="404">
        <v>18.079999999999998</v>
      </c>
      <c r="L1042" s="405">
        <f t="shared" ref="L1042" si="4187">K1042+(K1042*$D1042*$D$2)</f>
        <v>22.907359999999997</v>
      </c>
      <c r="M1042" s="404">
        <v>15.96</v>
      </c>
      <c r="N1042" s="405">
        <f t="shared" ref="N1042" si="4188">M1042+(M1042*$D1042*$D$2)</f>
        <v>20.221320000000002</v>
      </c>
      <c r="O1042" s="404">
        <v>17.41</v>
      </c>
      <c r="P1042" s="405">
        <f t="shared" ref="P1042" si="4189">O1042+(O1042*$D1042*$D$2)</f>
        <v>22.05847</v>
      </c>
      <c r="Q1042" s="404">
        <v>18.079999999999998</v>
      </c>
      <c r="R1042" s="405">
        <f t="shared" si="4133"/>
        <v>22.907359999999997</v>
      </c>
    </row>
    <row r="1043" spans="1:18" x14ac:dyDescent="0.25">
      <c r="A1043" s="402" t="s">
        <v>1830</v>
      </c>
      <c r="B1043" s="402" t="s">
        <v>3583</v>
      </c>
      <c r="C1043" s="402" t="s">
        <v>23</v>
      </c>
      <c r="D1043" s="406">
        <v>1</v>
      </c>
      <c r="E1043" s="402">
        <v>26.16</v>
      </c>
      <c r="F1043" s="403">
        <f t="shared" si="4128"/>
        <v>33.14472</v>
      </c>
      <c r="G1043" s="402">
        <v>25.05</v>
      </c>
      <c r="H1043" s="403">
        <f t="shared" si="4128"/>
        <v>31.738350000000001</v>
      </c>
      <c r="I1043" s="402">
        <v>28.59</v>
      </c>
      <c r="J1043" s="403">
        <f t="shared" ref="J1043" si="4190">I1043+(I1043*$D1043*$D$2)</f>
        <v>36.223529999999997</v>
      </c>
      <c r="K1043" s="402">
        <v>26.7</v>
      </c>
      <c r="L1043" s="403">
        <f t="shared" ref="L1043" si="4191">K1043+(K1043*$D1043*$D$2)</f>
        <v>33.828899999999997</v>
      </c>
      <c r="M1043" s="402">
        <v>23.58</v>
      </c>
      <c r="N1043" s="403">
        <f t="shared" ref="N1043" si="4192">M1043+(M1043*$D1043*$D$2)</f>
        <v>29.875859999999999</v>
      </c>
      <c r="O1043" s="402">
        <v>25.98</v>
      </c>
      <c r="P1043" s="403">
        <f t="shared" ref="P1043" si="4193">O1043+(O1043*$D1043*$D$2)</f>
        <v>32.91666</v>
      </c>
      <c r="Q1043" s="402">
        <v>26.7</v>
      </c>
      <c r="R1043" s="403">
        <f t="shared" si="4133"/>
        <v>33.828899999999997</v>
      </c>
    </row>
    <row r="1044" spans="1:18" x14ac:dyDescent="0.25">
      <c r="A1044" s="404" t="s">
        <v>1831</v>
      </c>
      <c r="B1044" s="404" t="s">
        <v>3584</v>
      </c>
      <c r="C1044" s="404" t="s">
        <v>23</v>
      </c>
      <c r="D1044" s="406">
        <v>1</v>
      </c>
      <c r="E1044" s="404">
        <v>36.29</v>
      </c>
      <c r="F1044" s="405">
        <f t="shared" si="4128"/>
        <v>45.979430000000001</v>
      </c>
      <c r="G1044" s="404">
        <v>34.69</v>
      </c>
      <c r="H1044" s="405">
        <f t="shared" si="4128"/>
        <v>43.95223</v>
      </c>
      <c r="I1044" s="404">
        <v>39.83</v>
      </c>
      <c r="J1044" s="405">
        <f t="shared" ref="J1044" si="4194">I1044+(I1044*$D1044*$D$2)</f>
        <v>50.46461</v>
      </c>
      <c r="K1044" s="404">
        <v>36.840000000000003</v>
      </c>
      <c r="L1044" s="405">
        <f t="shared" ref="L1044" si="4195">K1044+(K1044*$D1044*$D$2)</f>
        <v>46.676280000000006</v>
      </c>
      <c r="M1044" s="404">
        <v>32.6</v>
      </c>
      <c r="N1044" s="405">
        <f t="shared" ref="N1044" si="4196">M1044+(M1044*$D1044*$D$2)</f>
        <v>41.304200000000002</v>
      </c>
      <c r="O1044" s="404">
        <v>36.049999999999997</v>
      </c>
      <c r="P1044" s="405">
        <f t="shared" ref="P1044" si="4197">O1044+(O1044*$D1044*$D$2)</f>
        <v>45.675349999999995</v>
      </c>
      <c r="Q1044" s="404">
        <v>36.840000000000003</v>
      </c>
      <c r="R1044" s="405">
        <f t="shared" si="4133"/>
        <v>46.676280000000006</v>
      </c>
    </row>
    <row r="1045" spans="1:18" x14ac:dyDescent="0.25">
      <c r="A1045" s="402" t="s">
        <v>655</v>
      </c>
      <c r="B1045" s="402" t="s">
        <v>840</v>
      </c>
      <c r="C1045" s="402" t="s">
        <v>23</v>
      </c>
      <c r="D1045" s="406">
        <v>1</v>
      </c>
      <c r="E1045" s="402">
        <v>34.770000000000003</v>
      </c>
      <c r="F1045" s="403">
        <f t="shared" si="4128"/>
        <v>44.053590000000007</v>
      </c>
      <c r="G1045" s="402">
        <v>31.09</v>
      </c>
      <c r="H1045" s="403">
        <f t="shared" si="4128"/>
        <v>39.391030000000001</v>
      </c>
      <c r="I1045" s="402">
        <v>36.28</v>
      </c>
      <c r="J1045" s="403">
        <f t="shared" ref="J1045" si="4198">I1045+(I1045*$D1045*$D$2)</f>
        <v>45.966760000000001</v>
      </c>
      <c r="K1045" s="402">
        <v>31.88</v>
      </c>
      <c r="L1045" s="403">
        <f t="shared" ref="L1045" si="4199">K1045+(K1045*$D1045*$D$2)</f>
        <v>40.391959999999997</v>
      </c>
      <c r="M1045" s="402">
        <v>32.24</v>
      </c>
      <c r="N1045" s="403">
        <f t="shared" ref="N1045" si="4200">M1045+(M1045*$D1045*$D$2)</f>
        <v>40.848080000000003</v>
      </c>
      <c r="O1045" s="402">
        <v>35.22</v>
      </c>
      <c r="P1045" s="403">
        <f t="shared" ref="P1045" si="4201">O1045+(O1045*$D1045*$D$2)</f>
        <v>44.623739999999998</v>
      </c>
      <c r="Q1045" s="402">
        <v>31.88</v>
      </c>
      <c r="R1045" s="403">
        <f t="shared" si="4133"/>
        <v>40.391959999999997</v>
      </c>
    </row>
    <row r="1046" spans="1:18" x14ac:dyDescent="0.25">
      <c r="A1046" s="404" t="s">
        <v>1832</v>
      </c>
      <c r="B1046" s="404" t="s">
        <v>3585</v>
      </c>
      <c r="C1046" s="404" t="s">
        <v>23</v>
      </c>
      <c r="D1046" s="406">
        <v>1</v>
      </c>
      <c r="E1046" s="404">
        <v>21.55</v>
      </c>
      <c r="F1046" s="405">
        <f t="shared" si="4128"/>
        <v>27.303850000000001</v>
      </c>
      <c r="G1046" s="404">
        <v>19.14</v>
      </c>
      <c r="H1046" s="405">
        <f t="shared" si="4128"/>
        <v>24.25038</v>
      </c>
      <c r="I1046" s="404">
        <v>22.4</v>
      </c>
      <c r="J1046" s="405">
        <f t="shared" ref="J1046" si="4202">I1046+(I1046*$D1046*$D$2)</f>
        <v>28.380800000000001</v>
      </c>
      <c r="K1046" s="404">
        <v>19.649999999999999</v>
      </c>
      <c r="L1046" s="405">
        <f t="shared" ref="L1046" si="4203">K1046+(K1046*$D1046*$D$2)</f>
        <v>24.896549999999998</v>
      </c>
      <c r="M1046" s="404">
        <v>19.920000000000002</v>
      </c>
      <c r="N1046" s="405">
        <f t="shared" ref="N1046" si="4204">M1046+(M1046*$D1046*$D$2)</f>
        <v>25.238640000000004</v>
      </c>
      <c r="O1046" s="404">
        <v>21.87</v>
      </c>
      <c r="P1046" s="405">
        <f t="shared" ref="P1046" si="4205">O1046+(O1046*$D1046*$D$2)</f>
        <v>27.709290000000003</v>
      </c>
      <c r="Q1046" s="404">
        <v>19.649999999999999</v>
      </c>
      <c r="R1046" s="405">
        <f t="shared" si="4133"/>
        <v>24.896549999999998</v>
      </c>
    </row>
    <row r="1047" spans="1:18" x14ac:dyDescent="0.25">
      <c r="A1047" s="402" t="s">
        <v>1833</v>
      </c>
      <c r="B1047" s="402" t="s">
        <v>3586</v>
      </c>
      <c r="C1047" s="402" t="s">
        <v>23</v>
      </c>
      <c r="D1047" s="406">
        <v>1</v>
      </c>
      <c r="E1047" s="402">
        <v>27.06</v>
      </c>
      <c r="F1047" s="403">
        <f t="shared" si="4128"/>
        <v>34.285019999999996</v>
      </c>
      <c r="G1047" s="402">
        <v>24.13</v>
      </c>
      <c r="H1047" s="403">
        <f t="shared" si="4128"/>
        <v>30.572710000000001</v>
      </c>
      <c r="I1047" s="402">
        <v>27.74</v>
      </c>
      <c r="J1047" s="403">
        <f t="shared" ref="J1047" si="4206">I1047+(I1047*$D1047*$D$2)</f>
        <v>35.14658</v>
      </c>
      <c r="K1047" s="402">
        <v>24.63</v>
      </c>
      <c r="L1047" s="403">
        <f t="shared" ref="L1047" si="4207">K1047+(K1047*$D1047*$D$2)</f>
        <v>31.206209999999999</v>
      </c>
      <c r="M1047" s="402">
        <v>25.03</v>
      </c>
      <c r="N1047" s="403">
        <f t="shared" ref="N1047" si="4208">M1047+(M1047*$D1047*$D$2)</f>
        <v>31.713010000000001</v>
      </c>
      <c r="O1047" s="402">
        <v>27.63</v>
      </c>
      <c r="P1047" s="403">
        <f t="shared" ref="P1047" si="4209">O1047+(O1047*$D1047*$D$2)</f>
        <v>35.007210000000001</v>
      </c>
      <c r="Q1047" s="402">
        <v>24.63</v>
      </c>
      <c r="R1047" s="403">
        <f t="shared" si="4133"/>
        <v>31.206209999999999</v>
      </c>
    </row>
    <row r="1048" spans="1:18" x14ac:dyDescent="0.25">
      <c r="A1048" s="404" t="s">
        <v>123</v>
      </c>
      <c r="B1048" s="404" t="s">
        <v>3587</v>
      </c>
      <c r="C1048" s="404" t="s">
        <v>23</v>
      </c>
      <c r="D1048" s="406">
        <v>1</v>
      </c>
      <c r="E1048" s="404">
        <v>48.48</v>
      </c>
      <c r="F1048" s="405">
        <f t="shared" si="4128"/>
        <v>61.424160000000001</v>
      </c>
      <c r="G1048" s="404">
        <v>43.39</v>
      </c>
      <c r="H1048" s="405">
        <f t="shared" si="4128"/>
        <v>54.97513</v>
      </c>
      <c r="I1048" s="404">
        <v>49.35</v>
      </c>
      <c r="J1048" s="405">
        <f t="shared" ref="J1048" si="4210">I1048+(I1048*$D1048*$D$2)</f>
        <v>62.526450000000004</v>
      </c>
      <c r="K1048" s="404">
        <v>44.08</v>
      </c>
      <c r="L1048" s="405">
        <f t="shared" ref="L1048" si="4211">K1048+(K1048*$D1048*$D$2)</f>
        <v>55.849359999999997</v>
      </c>
      <c r="M1048" s="404">
        <v>44.86</v>
      </c>
      <c r="N1048" s="405">
        <f t="shared" ref="N1048" si="4212">M1048+(M1048*$D1048*$D$2)</f>
        <v>56.837620000000001</v>
      </c>
      <c r="O1048" s="404">
        <v>49.7</v>
      </c>
      <c r="P1048" s="405">
        <f t="shared" ref="P1048" si="4213">O1048+(O1048*$D1048*$D$2)</f>
        <v>62.969900000000003</v>
      </c>
      <c r="Q1048" s="404">
        <v>44.08</v>
      </c>
      <c r="R1048" s="405">
        <f t="shared" si="4133"/>
        <v>55.849359999999997</v>
      </c>
    </row>
    <row r="1049" spans="1:18" x14ac:dyDescent="0.25">
      <c r="A1049" s="402" t="s">
        <v>1834</v>
      </c>
      <c r="B1049" s="402" t="s">
        <v>3588</v>
      </c>
      <c r="C1049" s="402" t="s">
        <v>23</v>
      </c>
      <c r="D1049" s="406">
        <v>1</v>
      </c>
      <c r="E1049" s="402">
        <v>20.77</v>
      </c>
      <c r="F1049" s="403">
        <f t="shared" si="4128"/>
        <v>26.31559</v>
      </c>
      <c r="G1049" s="402">
        <v>18.739999999999998</v>
      </c>
      <c r="H1049" s="403">
        <f t="shared" si="4128"/>
        <v>23.743579999999998</v>
      </c>
      <c r="I1049" s="402">
        <v>23.49</v>
      </c>
      <c r="J1049" s="403">
        <f t="shared" ref="J1049" si="4214">I1049+(I1049*$D1049*$D$2)</f>
        <v>29.761829999999996</v>
      </c>
      <c r="K1049" s="402">
        <v>19.03</v>
      </c>
      <c r="L1049" s="403">
        <f t="shared" ref="L1049" si="4215">K1049+(K1049*$D1049*$D$2)</f>
        <v>24.11101</v>
      </c>
      <c r="M1049" s="402">
        <v>18.920000000000002</v>
      </c>
      <c r="N1049" s="403">
        <f t="shared" ref="N1049" si="4216">M1049+(M1049*$D1049*$D$2)</f>
        <v>23.971640000000001</v>
      </c>
      <c r="O1049" s="402">
        <v>20.51</v>
      </c>
      <c r="P1049" s="403">
        <f t="shared" ref="P1049" si="4217">O1049+(O1049*$D1049*$D$2)</f>
        <v>25.986170000000001</v>
      </c>
      <c r="Q1049" s="402">
        <v>19.03</v>
      </c>
      <c r="R1049" s="403">
        <f t="shared" si="4133"/>
        <v>24.11101</v>
      </c>
    </row>
    <row r="1050" spans="1:18" x14ac:dyDescent="0.25">
      <c r="A1050" s="404" t="s">
        <v>1835</v>
      </c>
      <c r="B1050" s="404" t="s">
        <v>3589</v>
      </c>
      <c r="C1050" s="404" t="s">
        <v>23</v>
      </c>
      <c r="D1050" s="406">
        <v>1</v>
      </c>
      <c r="E1050" s="404">
        <v>13.32</v>
      </c>
      <c r="F1050" s="405">
        <f t="shared" si="4128"/>
        <v>16.876440000000002</v>
      </c>
      <c r="G1050" s="404">
        <v>11.92</v>
      </c>
      <c r="H1050" s="405">
        <f t="shared" si="4128"/>
        <v>15.102640000000001</v>
      </c>
      <c r="I1050" s="404">
        <v>15.05</v>
      </c>
      <c r="J1050" s="405">
        <f t="shared" ref="J1050" si="4218">I1050+(I1050*$D1050*$D$2)</f>
        <v>19.068350000000002</v>
      </c>
      <c r="K1050" s="404">
        <v>12.22</v>
      </c>
      <c r="L1050" s="405">
        <f t="shared" ref="L1050" si="4219">K1050+(K1050*$D1050*$D$2)</f>
        <v>15.482740000000002</v>
      </c>
      <c r="M1050" s="404">
        <v>12.16</v>
      </c>
      <c r="N1050" s="405">
        <f t="shared" ref="N1050" si="4220">M1050+(M1050*$D1050*$D$2)</f>
        <v>15.40672</v>
      </c>
      <c r="O1050" s="404">
        <v>13.11</v>
      </c>
      <c r="P1050" s="405">
        <f t="shared" ref="P1050" si="4221">O1050+(O1050*$D1050*$D$2)</f>
        <v>16.61037</v>
      </c>
      <c r="Q1050" s="404">
        <v>12.22</v>
      </c>
      <c r="R1050" s="405">
        <f t="shared" si="4133"/>
        <v>15.482740000000002</v>
      </c>
    </row>
    <row r="1051" spans="1:18" x14ac:dyDescent="0.25">
      <c r="A1051" s="402" t="s">
        <v>1836</v>
      </c>
      <c r="B1051" s="402" t="s">
        <v>3590</v>
      </c>
      <c r="C1051" s="402" t="s">
        <v>23</v>
      </c>
      <c r="D1051" s="406">
        <v>1</v>
      </c>
      <c r="E1051" s="402">
        <v>12.85</v>
      </c>
      <c r="F1051" s="403">
        <f t="shared" si="4128"/>
        <v>16.280950000000001</v>
      </c>
      <c r="G1051" s="402">
        <v>11.34</v>
      </c>
      <c r="H1051" s="403">
        <f t="shared" si="4128"/>
        <v>14.36778</v>
      </c>
      <c r="I1051" s="402">
        <v>14.59</v>
      </c>
      <c r="J1051" s="403">
        <f t="shared" ref="J1051" si="4222">I1051+(I1051*$D1051*$D$2)</f>
        <v>18.485530000000001</v>
      </c>
      <c r="K1051" s="402">
        <v>11.79</v>
      </c>
      <c r="L1051" s="403">
        <f t="shared" ref="L1051" si="4223">K1051+(K1051*$D1051*$D$2)</f>
        <v>14.93793</v>
      </c>
      <c r="M1051" s="402">
        <v>11.73</v>
      </c>
      <c r="N1051" s="403">
        <f t="shared" ref="N1051" si="4224">M1051+(M1051*$D1051*$D$2)</f>
        <v>14.861910000000002</v>
      </c>
      <c r="O1051" s="402">
        <v>12.57</v>
      </c>
      <c r="P1051" s="403">
        <f t="shared" ref="P1051" si="4225">O1051+(O1051*$D1051*$D$2)</f>
        <v>15.92619</v>
      </c>
      <c r="Q1051" s="402">
        <v>11.79</v>
      </c>
      <c r="R1051" s="403">
        <f t="shared" si="4133"/>
        <v>14.93793</v>
      </c>
    </row>
    <row r="1052" spans="1:18" x14ac:dyDescent="0.25">
      <c r="A1052" s="404" t="s">
        <v>1837</v>
      </c>
      <c r="B1052" s="404" t="s">
        <v>3591</v>
      </c>
      <c r="C1052" s="404" t="s">
        <v>23</v>
      </c>
      <c r="D1052" s="406">
        <v>1</v>
      </c>
      <c r="E1052" s="404">
        <v>7.81</v>
      </c>
      <c r="F1052" s="405">
        <f t="shared" si="4128"/>
        <v>9.89527</v>
      </c>
      <c r="G1052" s="404">
        <v>6.81</v>
      </c>
      <c r="H1052" s="405">
        <f t="shared" si="4128"/>
        <v>8.6282700000000006</v>
      </c>
      <c r="I1052" s="404">
        <v>8.86</v>
      </c>
      <c r="J1052" s="405">
        <f t="shared" ref="J1052" si="4226">I1052+(I1052*$D1052*$D$2)</f>
        <v>11.225619999999999</v>
      </c>
      <c r="K1052" s="404">
        <v>7.19</v>
      </c>
      <c r="L1052" s="405">
        <f t="shared" ref="L1052" si="4227">K1052+(K1052*$D1052*$D$2)</f>
        <v>9.1097300000000008</v>
      </c>
      <c r="M1052" s="404">
        <v>7.15</v>
      </c>
      <c r="N1052" s="405">
        <f t="shared" ref="N1052" si="4228">M1052+(M1052*$D1052*$D$2)</f>
        <v>9.0590500000000009</v>
      </c>
      <c r="O1052" s="404">
        <v>7.61</v>
      </c>
      <c r="P1052" s="405">
        <f t="shared" ref="P1052" si="4229">O1052+(O1052*$D1052*$D$2)</f>
        <v>9.6418700000000008</v>
      </c>
      <c r="Q1052" s="404">
        <v>7.19</v>
      </c>
      <c r="R1052" s="405">
        <f t="shared" si="4133"/>
        <v>9.1097300000000008</v>
      </c>
    </row>
    <row r="1053" spans="1:18" x14ac:dyDescent="0.25">
      <c r="A1053" s="402" t="s">
        <v>872</v>
      </c>
      <c r="B1053" s="402" t="s">
        <v>871</v>
      </c>
      <c r="C1053" s="402" t="s">
        <v>23</v>
      </c>
      <c r="D1053" s="406">
        <v>1</v>
      </c>
      <c r="E1053" s="402">
        <v>37.19</v>
      </c>
      <c r="F1053" s="403">
        <f t="shared" si="4128"/>
        <v>47.119729999999997</v>
      </c>
      <c r="G1053" s="402">
        <v>34.9</v>
      </c>
      <c r="H1053" s="403">
        <f t="shared" si="4128"/>
        <v>44.218299999999999</v>
      </c>
      <c r="I1053" s="402">
        <v>40.909999999999997</v>
      </c>
      <c r="J1053" s="403">
        <f t="shared" ref="J1053" si="4230">I1053+(I1053*$D1053*$D$2)</f>
        <v>51.832969999999996</v>
      </c>
      <c r="K1053" s="402">
        <v>37</v>
      </c>
      <c r="L1053" s="403">
        <f t="shared" ref="L1053" si="4231">K1053+(K1053*$D1053*$D$2)</f>
        <v>46.879000000000005</v>
      </c>
      <c r="M1053" s="402">
        <v>33.75</v>
      </c>
      <c r="N1053" s="403">
        <f t="shared" ref="N1053" si="4232">M1053+(M1053*$D1053*$D$2)</f>
        <v>42.761250000000004</v>
      </c>
      <c r="O1053" s="402">
        <v>36.840000000000003</v>
      </c>
      <c r="P1053" s="403">
        <f t="shared" ref="P1053" si="4233">O1053+(O1053*$D1053*$D$2)</f>
        <v>46.676280000000006</v>
      </c>
      <c r="Q1053" s="402">
        <v>37</v>
      </c>
      <c r="R1053" s="403">
        <f t="shared" si="4133"/>
        <v>46.879000000000005</v>
      </c>
    </row>
    <row r="1054" spans="1:18" x14ac:dyDescent="0.25">
      <c r="A1054" s="404" t="s">
        <v>1838</v>
      </c>
      <c r="B1054" s="404" t="s">
        <v>3592</v>
      </c>
      <c r="C1054" s="404" t="s">
        <v>23</v>
      </c>
      <c r="D1054" s="406">
        <v>1</v>
      </c>
      <c r="E1054" s="404">
        <v>23.28</v>
      </c>
      <c r="F1054" s="405">
        <f t="shared" si="4128"/>
        <v>29.495760000000001</v>
      </c>
      <c r="G1054" s="404">
        <v>21.86</v>
      </c>
      <c r="H1054" s="405">
        <f t="shared" si="4128"/>
        <v>27.696619999999999</v>
      </c>
      <c r="I1054" s="404">
        <v>25.69</v>
      </c>
      <c r="J1054" s="405">
        <f t="shared" ref="J1054" si="4234">I1054+(I1054*$D1054*$D$2)</f>
        <v>32.549230000000001</v>
      </c>
      <c r="K1054" s="404">
        <v>23.29</v>
      </c>
      <c r="L1054" s="405">
        <f t="shared" ref="L1054" si="4235">K1054+(K1054*$D1054*$D$2)</f>
        <v>29.508429999999997</v>
      </c>
      <c r="M1054" s="404">
        <v>21</v>
      </c>
      <c r="N1054" s="405">
        <f t="shared" ref="N1054" si="4236">M1054+(M1054*$D1054*$D$2)</f>
        <v>26.606999999999999</v>
      </c>
      <c r="O1054" s="404">
        <v>23.02</v>
      </c>
      <c r="P1054" s="405">
        <f t="shared" ref="P1054" si="4237">O1054+(O1054*$D1054*$D$2)</f>
        <v>29.166339999999998</v>
      </c>
      <c r="Q1054" s="404">
        <v>23.29</v>
      </c>
      <c r="R1054" s="405">
        <f t="shared" si="4133"/>
        <v>29.508429999999997</v>
      </c>
    </row>
    <row r="1055" spans="1:18" x14ac:dyDescent="0.25">
      <c r="A1055" s="402" t="s">
        <v>1839</v>
      </c>
      <c r="B1055" s="402" t="s">
        <v>3593</v>
      </c>
      <c r="C1055" s="402" t="s">
        <v>23</v>
      </c>
      <c r="D1055" s="406">
        <v>1</v>
      </c>
      <c r="E1055" s="402">
        <v>29.55</v>
      </c>
      <c r="F1055" s="403">
        <f t="shared" si="4128"/>
        <v>37.43985</v>
      </c>
      <c r="G1055" s="402">
        <v>28.04</v>
      </c>
      <c r="H1055" s="403">
        <f t="shared" si="4128"/>
        <v>35.526679999999999</v>
      </c>
      <c r="I1055" s="402">
        <v>32.49</v>
      </c>
      <c r="J1055" s="403">
        <f t="shared" ref="J1055" si="4238">I1055+(I1055*$D1055*$D$2)</f>
        <v>41.164830000000002</v>
      </c>
      <c r="K1055" s="402">
        <v>29.89</v>
      </c>
      <c r="L1055" s="403">
        <f t="shared" ref="L1055" si="4239">K1055+(K1055*$D1055*$D$2)</f>
        <v>37.870629999999998</v>
      </c>
      <c r="M1055" s="402">
        <v>26.59</v>
      </c>
      <c r="N1055" s="403">
        <f t="shared" ref="N1055" si="4240">M1055+(M1055*$D1055*$D$2)</f>
        <v>33.689529999999998</v>
      </c>
      <c r="O1055" s="402">
        <v>29.29</v>
      </c>
      <c r="P1055" s="403">
        <f t="shared" ref="P1055" si="4241">O1055+(O1055*$D1055*$D$2)</f>
        <v>37.110430000000001</v>
      </c>
      <c r="Q1055" s="402">
        <v>29.89</v>
      </c>
      <c r="R1055" s="403">
        <f t="shared" si="4133"/>
        <v>37.870629999999998</v>
      </c>
    </row>
    <row r="1056" spans="1:18" x14ac:dyDescent="0.25">
      <c r="A1056" s="404" t="s">
        <v>1840</v>
      </c>
      <c r="B1056" s="404" t="s">
        <v>3594</v>
      </c>
      <c r="C1056" s="404" t="s">
        <v>23</v>
      </c>
      <c r="D1056" s="406">
        <v>1</v>
      </c>
      <c r="E1056" s="404">
        <v>53.23</v>
      </c>
      <c r="F1056" s="405">
        <f t="shared" si="4128"/>
        <v>67.442409999999995</v>
      </c>
      <c r="G1056" s="404">
        <v>50.87</v>
      </c>
      <c r="H1056" s="405">
        <f t="shared" si="4128"/>
        <v>64.452290000000005</v>
      </c>
      <c r="I1056" s="404">
        <v>58.42</v>
      </c>
      <c r="J1056" s="405">
        <f t="shared" ref="J1056" si="4242">I1056+(I1056*$D1056*$D$2)</f>
        <v>74.018140000000002</v>
      </c>
      <c r="K1056" s="404">
        <v>54.13</v>
      </c>
      <c r="L1056" s="405">
        <f t="shared" ref="L1056" si="4243">K1056+(K1056*$D1056*$D$2)</f>
        <v>68.582710000000006</v>
      </c>
      <c r="M1056" s="404">
        <v>47.82</v>
      </c>
      <c r="N1056" s="405">
        <f t="shared" ref="N1056" si="4244">M1056+(M1056*$D1056*$D$2)</f>
        <v>60.587940000000003</v>
      </c>
      <c r="O1056" s="404">
        <v>52.87</v>
      </c>
      <c r="P1056" s="405">
        <f t="shared" ref="P1056" si="4245">O1056+(O1056*$D1056*$D$2)</f>
        <v>66.986289999999997</v>
      </c>
      <c r="Q1056" s="404">
        <v>54.13</v>
      </c>
      <c r="R1056" s="405">
        <f t="shared" si="4133"/>
        <v>68.582710000000006</v>
      </c>
    </row>
    <row r="1057" spans="1:18" x14ac:dyDescent="0.25">
      <c r="A1057" s="402" t="s">
        <v>1841</v>
      </c>
      <c r="B1057" s="402" t="s">
        <v>3595</v>
      </c>
      <c r="C1057" s="402" t="s">
        <v>23</v>
      </c>
      <c r="D1057" s="406">
        <v>1</v>
      </c>
      <c r="E1057" s="402">
        <v>42.11</v>
      </c>
      <c r="F1057" s="403">
        <f t="shared" si="4128"/>
        <v>53.353369999999998</v>
      </c>
      <c r="G1057" s="402">
        <v>37.46</v>
      </c>
      <c r="H1057" s="403">
        <f t="shared" si="4128"/>
        <v>47.461820000000003</v>
      </c>
      <c r="I1057" s="402">
        <v>42.84</v>
      </c>
      <c r="J1057" s="403">
        <f t="shared" ref="J1057" si="4246">I1057+(I1057*$D1057*$D$2)</f>
        <v>54.278280000000009</v>
      </c>
      <c r="K1057" s="402">
        <v>38.54</v>
      </c>
      <c r="L1057" s="403">
        <f t="shared" ref="L1057" si="4247">K1057+(K1057*$D1057*$D$2)</f>
        <v>48.830179999999999</v>
      </c>
      <c r="M1057" s="402">
        <v>39.07</v>
      </c>
      <c r="N1057" s="403">
        <f t="shared" ref="N1057" si="4248">M1057+(M1057*$D1057*$D$2)</f>
        <v>49.501690000000004</v>
      </c>
      <c r="O1057" s="402">
        <v>42.64</v>
      </c>
      <c r="P1057" s="403">
        <f t="shared" ref="P1057" si="4249">O1057+(O1057*$D1057*$D$2)</f>
        <v>54.024880000000003</v>
      </c>
      <c r="Q1057" s="402">
        <v>38.54</v>
      </c>
      <c r="R1057" s="403">
        <f t="shared" si="4133"/>
        <v>48.830179999999999</v>
      </c>
    </row>
    <row r="1058" spans="1:18" x14ac:dyDescent="0.25">
      <c r="A1058" s="404" t="s">
        <v>255</v>
      </c>
      <c r="B1058" s="404" t="s">
        <v>256</v>
      </c>
      <c r="C1058" s="404" t="s">
        <v>23</v>
      </c>
      <c r="D1058" s="406">
        <v>1</v>
      </c>
      <c r="E1058" s="404">
        <v>33.799999999999997</v>
      </c>
      <c r="F1058" s="405">
        <f t="shared" si="4128"/>
        <v>42.824599999999997</v>
      </c>
      <c r="G1058" s="404">
        <v>30.06</v>
      </c>
      <c r="H1058" s="405">
        <f t="shared" si="4128"/>
        <v>38.086019999999998</v>
      </c>
      <c r="I1058" s="404">
        <v>34.409999999999997</v>
      </c>
      <c r="J1058" s="405">
        <f t="shared" ref="J1058" si="4250">I1058+(I1058*$D1058*$D$2)</f>
        <v>43.597469999999994</v>
      </c>
      <c r="K1058" s="404">
        <v>30.97</v>
      </c>
      <c r="L1058" s="405">
        <f t="shared" ref="L1058" si="4251">K1058+(K1058*$D1058*$D$2)</f>
        <v>39.238990000000001</v>
      </c>
      <c r="M1058" s="404">
        <v>31.39</v>
      </c>
      <c r="N1058" s="405">
        <f t="shared" ref="N1058" si="4252">M1058+(M1058*$D1058*$D$2)</f>
        <v>39.771129999999999</v>
      </c>
      <c r="O1058" s="404">
        <v>34.229999999999997</v>
      </c>
      <c r="P1058" s="405">
        <f t="shared" ref="P1058" si="4253">O1058+(O1058*$D1058*$D$2)</f>
        <v>43.369409999999995</v>
      </c>
      <c r="Q1058" s="404">
        <v>30.97</v>
      </c>
      <c r="R1058" s="405">
        <f t="shared" si="4133"/>
        <v>39.238990000000001</v>
      </c>
    </row>
    <row r="1059" spans="1:18" x14ac:dyDescent="0.25">
      <c r="A1059" s="402" t="s">
        <v>1842</v>
      </c>
      <c r="B1059" s="402" t="s">
        <v>3596</v>
      </c>
      <c r="C1059" s="402" t="s">
        <v>23</v>
      </c>
      <c r="D1059" s="406">
        <v>1</v>
      </c>
      <c r="E1059" s="402">
        <v>20.63</v>
      </c>
      <c r="F1059" s="403">
        <f t="shared" si="4128"/>
        <v>26.138210000000001</v>
      </c>
      <c r="G1059" s="402">
        <v>18.25</v>
      </c>
      <c r="H1059" s="403">
        <f t="shared" si="4128"/>
        <v>23.12275</v>
      </c>
      <c r="I1059" s="402">
        <v>21.25</v>
      </c>
      <c r="J1059" s="403">
        <f t="shared" ref="J1059" si="4254">I1059+(I1059*$D1059*$D$2)</f>
        <v>26.923749999999998</v>
      </c>
      <c r="K1059" s="402">
        <v>18.920000000000002</v>
      </c>
      <c r="L1059" s="403">
        <f t="shared" ref="L1059" si="4255">K1059+(K1059*$D1059*$D$2)</f>
        <v>23.971640000000001</v>
      </c>
      <c r="M1059" s="402">
        <v>19.11</v>
      </c>
      <c r="N1059" s="403">
        <f t="shared" ref="N1059" si="4256">M1059+(M1059*$D1059*$D$2)</f>
        <v>24.21237</v>
      </c>
      <c r="O1059" s="402">
        <v>20.69</v>
      </c>
      <c r="P1059" s="403">
        <f t="shared" ref="P1059" si="4257">O1059+(O1059*$D1059*$D$2)</f>
        <v>26.214230000000001</v>
      </c>
      <c r="Q1059" s="402">
        <v>18.920000000000002</v>
      </c>
      <c r="R1059" s="403">
        <f t="shared" si="4133"/>
        <v>23.971640000000001</v>
      </c>
    </row>
    <row r="1060" spans="1:18" x14ac:dyDescent="0.25">
      <c r="A1060" s="404" t="s">
        <v>1843</v>
      </c>
      <c r="B1060" s="404" t="s">
        <v>3597</v>
      </c>
      <c r="C1060" s="404" t="s">
        <v>23</v>
      </c>
      <c r="D1060" s="406">
        <v>1</v>
      </c>
      <c r="E1060" s="404">
        <v>14.67</v>
      </c>
      <c r="F1060" s="405">
        <f t="shared" si="4128"/>
        <v>18.58689</v>
      </c>
      <c r="G1060" s="404">
        <v>13</v>
      </c>
      <c r="H1060" s="405">
        <f t="shared" si="4128"/>
        <v>16.471</v>
      </c>
      <c r="I1060" s="404">
        <v>15.11</v>
      </c>
      <c r="J1060" s="405">
        <f t="shared" ref="J1060" si="4258">I1060+(I1060*$D1060*$D$2)</f>
        <v>19.144369999999999</v>
      </c>
      <c r="K1060" s="404">
        <v>13.48</v>
      </c>
      <c r="L1060" s="405">
        <f t="shared" ref="L1060" si="4259">K1060+(K1060*$D1060*$D$2)</f>
        <v>17.079160000000002</v>
      </c>
      <c r="M1060" s="404">
        <v>13.61</v>
      </c>
      <c r="N1060" s="405">
        <f t="shared" ref="N1060" si="4260">M1060+(M1060*$D1060*$D$2)</f>
        <v>17.243870000000001</v>
      </c>
      <c r="O1060" s="404">
        <v>14.71</v>
      </c>
      <c r="P1060" s="405">
        <f t="shared" ref="P1060" si="4261">O1060+(O1060*$D1060*$D$2)</f>
        <v>18.63757</v>
      </c>
      <c r="Q1060" s="404">
        <v>13.48</v>
      </c>
      <c r="R1060" s="405">
        <f t="shared" si="4133"/>
        <v>17.079160000000002</v>
      </c>
    </row>
    <row r="1061" spans="1:18" x14ac:dyDescent="0.25">
      <c r="A1061" s="402" t="s">
        <v>1844</v>
      </c>
      <c r="B1061" s="402" t="s">
        <v>3598</v>
      </c>
      <c r="C1061" s="402" t="s">
        <v>23</v>
      </c>
      <c r="D1061" s="406">
        <v>1</v>
      </c>
      <c r="E1061" s="402">
        <v>21.16</v>
      </c>
      <c r="F1061" s="403">
        <f t="shared" si="4128"/>
        <v>26.809719999999999</v>
      </c>
      <c r="G1061" s="402">
        <v>18.53</v>
      </c>
      <c r="H1061" s="403">
        <f t="shared" si="4128"/>
        <v>23.477510000000002</v>
      </c>
      <c r="I1061" s="402">
        <v>22.07</v>
      </c>
      <c r="J1061" s="403">
        <f t="shared" ref="J1061" si="4262">I1061+(I1061*$D1061*$D$2)</f>
        <v>27.962690000000002</v>
      </c>
      <c r="K1061" s="402">
        <v>19.39</v>
      </c>
      <c r="L1061" s="403">
        <f t="shared" ref="L1061" si="4263">K1061+(K1061*$D1061*$D$2)</f>
        <v>24.567129999999999</v>
      </c>
      <c r="M1061" s="402">
        <v>19.559999999999999</v>
      </c>
      <c r="N1061" s="403">
        <f t="shared" ref="N1061" si="4264">M1061+(M1061*$D1061*$D$2)</f>
        <v>24.782519999999998</v>
      </c>
      <c r="O1061" s="402">
        <v>21.06</v>
      </c>
      <c r="P1061" s="403">
        <f t="shared" ref="P1061" si="4265">O1061+(O1061*$D1061*$D$2)</f>
        <v>26.683019999999999</v>
      </c>
      <c r="Q1061" s="402">
        <v>19.39</v>
      </c>
      <c r="R1061" s="403">
        <f t="shared" si="4133"/>
        <v>24.567129999999999</v>
      </c>
    </row>
    <row r="1062" spans="1:18" x14ac:dyDescent="0.25">
      <c r="A1062" s="404" t="s">
        <v>1845</v>
      </c>
      <c r="B1062" s="404" t="s">
        <v>3599</v>
      </c>
      <c r="C1062" s="404" t="s">
        <v>23</v>
      </c>
      <c r="D1062" s="406">
        <v>1</v>
      </c>
      <c r="E1062" s="404">
        <v>13.34</v>
      </c>
      <c r="F1062" s="405">
        <f t="shared" si="4128"/>
        <v>16.901779999999999</v>
      </c>
      <c r="G1062" s="404">
        <v>11.78</v>
      </c>
      <c r="H1062" s="405">
        <f t="shared" si="4128"/>
        <v>14.92526</v>
      </c>
      <c r="I1062" s="404">
        <v>13.92</v>
      </c>
      <c r="J1062" s="405">
        <f t="shared" ref="J1062" si="4266">I1062+(I1062*$D1062*$D$2)</f>
        <v>17.63664</v>
      </c>
      <c r="K1062" s="404">
        <v>12.25</v>
      </c>
      <c r="L1062" s="405">
        <f t="shared" ref="L1062" si="4267">K1062+(K1062*$D1062*$D$2)</f>
        <v>15.52075</v>
      </c>
      <c r="M1062" s="404">
        <v>12.34</v>
      </c>
      <c r="N1062" s="405">
        <f t="shared" ref="N1062" si="4268">M1062+(M1062*$D1062*$D$2)</f>
        <v>15.634779999999999</v>
      </c>
      <c r="O1062" s="404">
        <v>13.28</v>
      </c>
      <c r="P1062" s="405">
        <f t="shared" ref="P1062" si="4269">O1062+(O1062*$D1062*$D$2)</f>
        <v>16.825759999999999</v>
      </c>
      <c r="Q1062" s="404">
        <v>12.25</v>
      </c>
      <c r="R1062" s="405">
        <f t="shared" si="4133"/>
        <v>15.52075</v>
      </c>
    </row>
    <row r="1063" spans="1:18" x14ac:dyDescent="0.25">
      <c r="A1063" s="402" t="s">
        <v>1846</v>
      </c>
      <c r="B1063" s="402" t="s">
        <v>3600</v>
      </c>
      <c r="C1063" s="402" t="s">
        <v>23</v>
      </c>
      <c r="D1063" s="406">
        <v>1</v>
      </c>
      <c r="E1063" s="402">
        <v>20.04</v>
      </c>
      <c r="F1063" s="403">
        <f t="shared" si="4128"/>
        <v>25.39068</v>
      </c>
      <c r="G1063" s="402">
        <v>17.73</v>
      </c>
      <c r="H1063" s="403">
        <f t="shared" si="4128"/>
        <v>22.463910000000002</v>
      </c>
      <c r="I1063" s="402">
        <v>20.69</v>
      </c>
      <c r="J1063" s="403">
        <f t="shared" ref="J1063" si="4270">I1063+(I1063*$D1063*$D$2)</f>
        <v>26.214230000000001</v>
      </c>
      <c r="K1063" s="402">
        <v>18.36</v>
      </c>
      <c r="L1063" s="403">
        <f t="shared" ref="L1063" si="4271">K1063+(K1063*$D1063*$D$2)</f>
        <v>23.262119999999999</v>
      </c>
      <c r="M1063" s="402">
        <v>18.54</v>
      </c>
      <c r="N1063" s="403">
        <f t="shared" ref="N1063" si="4272">M1063+(M1063*$D1063*$D$2)</f>
        <v>23.490179999999999</v>
      </c>
      <c r="O1063" s="402">
        <v>20.059999999999999</v>
      </c>
      <c r="P1063" s="403">
        <f t="shared" ref="P1063" si="4273">O1063+(O1063*$D1063*$D$2)</f>
        <v>25.41602</v>
      </c>
      <c r="Q1063" s="402">
        <v>18.36</v>
      </c>
      <c r="R1063" s="403">
        <f t="shared" si="4133"/>
        <v>23.262119999999999</v>
      </c>
    </row>
    <row r="1064" spans="1:18" x14ac:dyDescent="0.25">
      <c r="A1064" s="404" t="s">
        <v>1847</v>
      </c>
      <c r="B1064" s="404" t="s">
        <v>3601</v>
      </c>
      <c r="C1064" s="404" t="s">
        <v>23</v>
      </c>
      <c r="D1064" s="406">
        <v>1</v>
      </c>
      <c r="E1064" s="404">
        <v>32.049999999999997</v>
      </c>
      <c r="F1064" s="405">
        <f t="shared" si="4128"/>
        <v>40.607349999999997</v>
      </c>
      <c r="G1064" s="404">
        <v>28.42</v>
      </c>
      <c r="H1064" s="405">
        <f t="shared" si="4128"/>
        <v>36.008140000000004</v>
      </c>
      <c r="I1064" s="404">
        <v>32.68</v>
      </c>
      <c r="J1064" s="405">
        <f t="shared" ref="J1064" si="4274">I1064+(I1064*$D1064*$D$2)</f>
        <v>41.405560000000001</v>
      </c>
      <c r="K1064" s="404">
        <v>29.31</v>
      </c>
      <c r="L1064" s="405">
        <f t="shared" ref="L1064" si="4275">K1064+(K1064*$D1064*$D$2)</f>
        <v>37.135770000000001</v>
      </c>
      <c r="M1064" s="404">
        <v>29.69</v>
      </c>
      <c r="N1064" s="405">
        <f t="shared" ref="N1064" si="4276">M1064+(M1064*$D1064*$D$2)</f>
        <v>37.617229999999999</v>
      </c>
      <c r="O1064" s="404">
        <v>32.35</v>
      </c>
      <c r="P1064" s="405">
        <f t="shared" ref="P1064" si="4277">O1064+(O1064*$D1064*$D$2)</f>
        <v>40.987450000000003</v>
      </c>
      <c r="Q1064" s="404">
        <v>29.31</v>
      </c>
      <c r="R1064" s="405">
        <f t="shared" si="4133"/>
        <v>37.135770000000001</v>
      </c>
    </row>
    <row r="1065" spans="1:18" x14ac:dyDescent="0.25">
      <c r="A1065" s="402" t="s">
        <v>1848</v>
      </c>
      <c r="B1065" s="402" t="s">
        <v>3602</v>
      </c>
      <c r="C1065" s="402" t="s">
        <v>23</v>
      </c>
      <c r="D1065" s="406">
        <v>1</v>
      </c>
      <c r="E1065" s="402">
        <v>48.28</v>
      </c>
      <c r="F1065" s="403">
        <f t="shared" si="4128"/>
        <v>61.170760000000001</v>
      </c>
      <c r="G1065" s="402">
        <v>44.92</v>
      </c>
      <c r="H1065" s="403">
        <f t="shared" si="4128"/>
        <v>56.913640000000001</v>
      </c>
      <c r="I1065" s="402">
        <v>52.63</v>
      </c>
      <c r="J1065" s="403">
        <f t="shared" ref="J1065" si="4278">I1065+(I1065*$D1065*$D$2)</f>
        <v>66.682209999999998</v>
      </c>
      <c r="K1065" s="402">
        <v>48.49</v>
      </c>
      <c r="L1065" s="403">
        <f t="shared" ref="L1065" si="4279">K1065+(K1065*$D1065*$D$2)</f>
        <v>61.43683</v>
      </c>
      <c r="M1065" s="402">
        <v>42.17</v>
      </c>
      <c r="N1065" s="403">
        <f t="shared" ref="N1065" si="4280">M1065+(M1065*$D1065*$D$2)</f>
        <v>53.429390000000005</v>
      </c>
      <c r="O1065" s="402">
        <v>45.86</v>
      </c>
      <c r="P1065" s="403">
        <f t="shared" ref="P1065" si="4281">O1065+(O1065*$D1065*$D$2)</f>
        <v>58.104619999999997</v>
      </c>
      <c r="Q1065" s="402">
        <v>48.49</v>
      </c>
      <c r="R1065" s="403">
        <f t="shared" si="4133"/>
        <v>61.43683</v>
      </c>
    </row>
    <row r="1066" spans="1:18" x14ac:dyDescent="0.25">
      <c r="A1066" s="404" t="s">
        <v>342</v>
      </c>
      <c r="B1066" s="404" t="s">
        <v>343</v>
      </c>
      <c r="C1066" s="404" t="s">
        <v>23</v>
      </c>
      <c r="D1066" s="406">
        <v>1</v>
      </c>
      <c r="E1066" s="404">
        <v>39.11</v>
      </c>
      <c r="F1066" s="405">
        <f t="shared" si="4128"/>
        <v>49.552369999999996</v>
      </c>
      <c r="G1066" s="404">
        <v>36.15</v>
      </c>
      <c r="H1066" s="405">
        <f t="shared" si="4128"/>
        <v>45.802050000000001</v>
      </c>
      <c r="I1066" s="404">
        <v>42.54</v>
      </c>
      <c r="J1066" s="405">
        <f t="shared" ref="J1066" si="4282">I1066+(I1066*$D1066*$D$2)</f>
        <v>53.898179999999996</v>
      </c>
      <c r="K1066" s="404">
        <v>39.07</v>
      </c>
      <c r="L1066" s="405">
        <f t="shared" ref="L1066" si="4283">K1066+(K1066*$D1066*$D$2)</f>
        <v>49.501690000000004</v>
      </c>
      <c r="M1066" s="404">
        <v>33.94</v>
      </c>
      <c r="N1066" s="405">
        <f t="shared" ref="N1066" si="4284">M1066+(M1066*$D1066*$D$2)</f>
        <v>43.001979999999996</v>
      </c>
      <c r="O1066" s="404">
        <v>36.86</v>
      </c>
      <c r="P1066" s="405">
        <f t="shared" ref="P1066" si="4285">O1066+(O1066*$D1066*$D$2)</f>
        <v>46.701619999999998</v>
      </c>
      <c r="Q1066" s="404">
        <v>39.07</v>
      </c>
      <c r="R1066" s="405">
        <f t="shared" si="4133"/>
        <v>49.501690000000004</v>
      </c>
    </row>
    <row r="1067" spans="1:18" x14ac:dyDescent="0.25">
      <c r="A1067" s="402" t="s">
        <v>1849</v>
      </c>
      <c r="B1067" s="402" t="s">
        <v>3603</v>
      </c>
      <c r="C1067" s="402" t="s">
        <v>23</v>
      </c>
      <c r="D1067" s="406">
        <v>1</v>
      </c>
      <c r="E1067" s="402">
        <v>23.52</v>
      </c>
      <c r="F1067" s="403">
        <f t="shared" si="4128"/>
        <v>29.79984</v>
      </c>
      <c r="G1067" s="402">
        <v>21.61</v>
      </c>
      <c r="H1067" s="403">
        <f t="shared" si="4128"/>
        <v>27.37987</v>
      </c>
      <c r="I1067" s="402">
        <v>25.71</v>
      </c>
      <c r="J1067" s="403">
        <f t="shared" ref="J1067" si="4286">I1067+(I1067*$D1067*$D$2)</f>
        <v>32.574570000000001</v>
      </c>
      <c r="K1067" s="402">
        <v>23.38</v>
      </c>
      <c r="L1067" s="403">
        <f t="shared" ref="L1067" si="4287">K1067+(K1067*$D1067*$D$2)</f>
        <v>29.62246</v>
      </c>
      <c r="M1067" s="402">
        <v>20.52</v>
      </c>
      <c r="N1067" s="403">
        <f t="shared" ref="N1067" si="4288">M1067+(M1067*$D1067*$D$2)</f>
        <v>25.998840000000001</v>
      </c>
      <c r="O1067" s="402">
        <v>22.14</v>
      </c>
      <c r="P1067" s="403">
        <f t="shared" ref="P1067" si="4289">O1067+(O1067*$D1067*$D$2)</f>
        <v>28.051380000000002</v>
      </c>
      <c r="Q1067" s="402">
        <v>23.38</v>
      </c>
      <c r="R1067" s="403">
        <f t="shared" si="4133"/>
        <v>29.62246</v>
      </c>
    </row>
    <row r="1068" spans="1:18" x14ac:dyDescent="0.25">
      <c r="A1068" s="404" t="s">
        <v>1850</v>
      </c>
      <c r="B1068" s="404" t="s">
        <v>3604</v>
      </c>
      <c r="C1068" s="404" t="s">
        <v>23</v>
      </c>
      <c r="D1068" s="406">
        <v>1</v>
      </c>
      <c r="E1068" s="404">
        <v>17.010000000000002</v>
      </c>
      <c r="F1068" s="405">
        <f t="shared" si="4128"/>
        <v>21.551670000000001</v>
      </c>
      <c r="G1068" s="404">
        <v>15.49</v>
      </c>
      <c r="H1068" s="405">
        <f t="shared" si="4128"/>
        <v>19.625830000000001</v>
      </c>
      <c r="I1068" s="404">
        <v>18.52</v>
      </c>
      <c r="J1068" s="405">
        <f t="shared" ref="J1068" si="4290">I1068+(I1068*$D1068*$D$2)</f>
        <v>23.464839999999999</v>
      </c>
      <c r="K1068" s="404">
        <v>16.78</v>
      </c>
      <c r="L1068" s="405">
        <f t="shared" ref="L1068" si="4291">K1068+(K1068*$D1068*$D$2)</f>
        <v>21.260260000000002</v>
      </c>
      <c r="M1068" s="404">
        <v>14.67</v>
      </c>
      <c r="N1068" s="405">
        <f t="shared" ref="N1068" si="4292">M1068+(M1068*$D1068*$D$2)</f>
        <v>18.58689</v>
      </c>
      <c r="O1068" s="404">
        <v>15.79</v>
      </c>
      <c r="P1068" s="405">
        <f t="shared" ref="P1068" si="4293">O1068+(O1068*$D1068*$D$2)</f>
        <v>20.005929999999999</v>
      </c>
      <c r="Q1068" s="404">
        <v>16.78</v>
      </c>
      <c r="R1068" s="405">
        <f t="shared" si="4133"/>
        <v>21.260260000000002</v>
      </c>
    </row>
    <row r="1069" spans="1:18" x14ac:dyDescent="0.25">
      <c r="A1069" s="402" t="s">
        <v>1851</v>
      </c>
      <c r="B1069" s="402" t="s">
        <v>3605</v>
      </c>
      <c r="C1069" s="402" t="s">
        <v>23</v>
      </c>
      <c r="D1069" s="406">
        <v>1</v>
      </c>
      <c r="E1069" s="402">
        <v>23.62</v>
      </c>
      <c r="F1069" s="403">
        <f t="shared" si="4128"/>
        <v>29.926540000000003</v>
      </c>
      <c r="G1069" s="402">
        <v>21.55</v>
      </c>
      <c r="H1069" s="403">
        <f t="shared" si="4128"/>
        <v>27.303850000000001</v>
      </c>
      <c r="I1069" s="402">
        <v>26.01</v>
      </c>
      <c r="J1069" s="403">
        <f t="shared" ref="J1069" si="4294">I1069+(I1069*$D1069*$D$2)</f>
        <v>32.95467</v>
      </c>
      <c r="K1069" s="402">
        <v>23.41</v>
      </c>
      <c r="L1069" s="403">
        <f t="shared" ref="L1069" si="4295">K1069+(K1069*$D1069*$D$2)</f>
        <v>29.66047</v>
      </c>
      <c r="M1069" s="402">
        <v>20.81</v>
      </c>
      <c r="N1069" s="403">
        <f t="shared" ref="N1069" si="4296">M1069+(M1069*$D1069*$D$2)</f>
        <v>26.36627</v>
      </c>
      <c r="O1069" s="402">
        <v>22.36</v>
      </c>
      <c r="P1069" s="403">
        <f t="shared" ref="P1069" si="4297">O1069+(O1069*$D1069*$D$2)</f>
        <v>28.330120000000001</v>
      </c>
      <c r="Q1069" s="402">
        <v>23.41</v>
      </c>
      <c r="R1069" s="403">
        <f t="shared" si="4133"/>
        <v>29.66047</v>
      </c>
    </row>
    <row r="1070" spans="1:18" x14ac:dyDescent="0.25">
      <c r="A1070" s="404" t="s">
        <v>1852</v>
      </c>
      <c r="B1070" s="404" t="s">
        <v>3606</v>
      </c>
      <c r="C1070" s="404" t="s">
        <v>23</v>
      </c>
      <c r="D1070" s="406">
        <v>1</v>
      </c>
      <c r="E1070" s="404">
        <v>15.12</v>
      </c>
      <c r="F1070" s="405">
        <f t="shared" si="4128"/>
        <v>19.157039999999999</v>
      </c>
      <c r="G1070" s="404">
        <v>13.73</v>
      </c>
      <c r="H1070" s="405">
        <f t="shared" si="4128"/>
        <v>17.395910000000001</v>
      </c>
      <c r="I1070" s="404">
        <v>16.57</v>
      </c>
      <c r="J1070" s="405">
        <f t="shared" ref="J1070" si="4298">I1070+(I1070*$D1070*$D$2)</f>
        <v>20.99419</v>
      </c>
      <c r="K1070" s="404">
        <v>14.84</v>
      </c>
      <c r="L1070" s="405">
        <f t="shared" ref="L1070" si="4299">K1070+(K1070*$D1070*$D$2)</f>
        <v>18.80228</v>
      </c>
      <c r="M1070" s="404">
        <v>13.16</v>
      </c>
      <c r="N1070" s="405">
        <f t="shared" ref="N1070" si="4300">M1070+(M1070*$D1070*$D$2)</f>
        <v>16.673719999999999</v>
      </c>
      <c r="O1070" s="404">
        <v>14.12</v>
      </c>
      <c r="P1070" s="405">
        <f t="shared" ref="P1070" si="4301">O1070+(O1070*$D1070*$D$2)</f>
        <v>17.890039999999999</v>
      </c>
      <c r="Q1070" s="404">
        <v>14.84</v>
      </c>
      <c r="R1070" s="405">
        <f t="shared" si="4133"/>
        <v>18.80228</v>
      </c>
    </row>
    <row r="1071" spans="1:18" x14ac:dyDescent="0.25">
      <c r="A1071" s="402" t="s">
        <v>1853</v>
      </c>
      <c r="B1071" s="402" t="s">
        <v>3607</v>
      </c>
      <c r="C1071" s="402" t="s">
        <v>23</v>
      </c>
      <c r="D1071" s="406">
        <v>1</v>
      </c>
      <c r="E1071" s="402">
        <v>22.64</v>
      </c>
      <c r="F1071" s="403">
        <f t="shared" si="4128"/>
        <v>28.68488</v>
      </c>
      <c r="G1071" s="402">
        <v>20.84</v>
      </c>
      <c r="H1071" s="403">
        <f t="shared" si="4128"/>
        <v>26.40428</v>
      </c>
      <c r="I1071" s="402">
        <v>24.79</v>
      </c>
      <c r="J1071" s="403">
        <f t="shared" ref="J1071" si="4302">I1071+(I1071*$D1071*$D$2)</f>
        <v>31.408929999999998</v>
      </c>
      <c r="K1071" s="402">
        <v>22.51</v>
      </c>
      <c r="L1071" s="403">
        <f t="shared" ref="L1071" si="4303">K1071+(K1071*$D1071*$D$2)</f>
        <v>28.52017</v>
      </c>
      <c r="M1071" s="402">
        <v>19.829999999999998</v>
      </c>
      <c r="N1071" s="403">
        <f t="shared" ref="N1071" si="4304">M1071+(M1071*$D1071*$D$2)</f>
        <v>25.124609999999997</v>
      </c>
      <c r="O1071" s="402">
        <v>21.4</v>
      </c>
      <c r="P1071" s="403">
        <f t="shared" ref="P1071" si="4305">O1071+(O1071*$D1071*$D$2)</f>
        <v>27.113799999999998</v>
      </c>
      <c r="Q1071" s="402">
        <v>22.51</v>
      </c>
      <c r="R1071" s="403">
        <f t="shared" si="4133"/>
        <v>28.52017</v>
      </c>
    </row>
    <row r="1072" spans="1:18" x14ac:dyDescent="0.25">
      <c r="A1072" s="404" t="s">
        <v>1854</v>
      </c>
      <c r="B1072" s="404" t="s">
        <v>3608</v>
      </c>
      <c r="C1072" s="404" t="s">
        <v>23</v>
      </c>
      <c r="D1072" s="406">
        <v>1</v>
      </c>
      <c r="E1072" s="404">
        <v>36.36</v>
      </c>
      <c r="F1072" s="405">
        <f t="shared" si="4128"/>
        <v>46.06812</v>
      </c>
      <c r="G1072" s="404">
        <v>33.880000000000003</v>
      </c>
      <c r="H1072" s="405">
        <f t="shared" si="4128"/>
        <v>42.925960000000003</v>
      </c>
      <c r="I1072" s="404">
        <v>39.74</v>
      </c>
      <c r="J1072" s="405">
        <f t="shared" ref="J1072" si="4306">I1072+(I1072*$D1072*$D$2)</f>
        <v>50.350580000000001</v>
      </c>
      <c r="K1072" s="404">
        <v>36.6</v>
      </c>
      <c r="L1072" s="405">
        <f t="shared" ref="L1072" si="4307">K1072+(K1072*$D1072*$D$2)</f>
        <v>46.372200000000007</v>
      </c>
      <c r="M1072" s="404">
        <v>31.94</v>
      </c>
      <c r="N1072" s="405">
        <f t="shared" ref="N1072" si="4308">M1072+(M1072*$D1072*$D$2)</f>
        <v>40.467980000000004</v>
      </c>
      <c r="O1072" s="404">
        <v>34.700000000000003</v>
      </c>
      <c r="P1072" s="405">
        <f t="shared" ref="P1072" si="4309">O1072+(O1072*$D1072*$D$2)</f>
        <v>43.9649</v>
      </c>
      <c r="Q1072" s="404">
        <v>36.6</v>
      </c>
      <c r="R1072" s="405">
        <f t="shared" si="4133"/>
        <v>46.372200000000007</v>
      </c>
    </row>
    <row r="1073" spans="1:18" x14ac:dyDescent="0.25">
      <c r="A1073" s="402" t="s">
        <v>1855</v>
      </c>
      <c r="B1073" s="402" t="s">
        <v>3609</v>
      </c>
      <c r="C1073" s="402" t="s">
        <v>505</v>
      </c>
      <c r="D1073" s="406">
        <v>1</v>
      </c>
      <c r="E1073" s="402">
        <v>1165.31</v>
      </c>
      <c r="F1073" s="403">
        <f t="shared" si="4128"/>
        <v>1476.44777</v>
      </c>
      <c r="G1073" s="402">
        <v>1017.83</v>
      </c>
      <c r="H1073" s="403">
        <f t="shared" si="4128"/>
        <v>1289.5906100000002</v>
      </c>
      <c r="I1073" s="402">
        <v>1234.6400000000001</v>
      </c>
      <c r="J1073" s="403">
        <f t="shared" ref="J1073" si="4310">I1073+(I1073*$D1073*$D$2)</f>
        <v>1564.2888800000001</v>
      </c>
      <c r="K1073" s="402">
        <v>1066.44</v>
      </c>
      <c r="L1073" s="403">
        <f t="shared" ref="L1073" si="4311">K1073+(K1073*$D1073*$D$2)</f>
        <v>1351.17948</v>
      </c>
      <c r="M1073" s="402">
        <v>1068.8</v>
      </c>
      <c r="N1073" s="403">
        <f t="shared" ref="N1073" si="4312">M1073+(M1073*$D1073*$D$2)</f>
        <v>1354.1695999999999</v>
      </c>
      <c r="O1073" s="402">
        <v>1138.31</v>
      </c>
      <c r="P1073" s="403">
        <f t="shared" ref="P1073" si="4313">O1073+(O1073*$D1073*$D$2)</f>
        <v>1442.2387699999999</v>
      </c>
      <c r="Q1073" s="402">
        <v>1066.44</v>
      </c>
      <c r="R1073" s="403">
        <f t="shared" si="4133"/>
        <v>1351.17948</v>
      </c>
    </row>
    <row r="1074" spans="1:18" x14ac:dyDescent="0.25">
      <c r="A1074" s="404" t="s">
        <v>1856</v>
      </c>
      <c r="B1074" s="404" t="s">
        <v>3610</v>
      </c>
      <c r="C1074" s="404" t="s">
        <v>505</v>
      </c>
      <c r="D1074" s="406">
        <v>1</v>
      </c>
      <c r="E1074" s="404">
        <v>1142.99</v>
      </c>
      <c r="F1074" s="405">
        <f t="shared" si="4128"/>
        <v>1448.16833</v>
      </c>
      <c r="G1074" s="404">
        <v>997.44</v>
      </c>
      <c r="H1074" s="405">
        <f t="shared" si="4128"/>
        <v>1263.75648</v>
      </c>
      <c r="I1074" s="404">
        <v>1213.18</v>
      </c>
      <c r="J1074" s="405">
        <f t="shared" ref="J1074" si="4314">I1074+(I1074*$D1074*$D$2)</f>
        <v>1537.09906</v>
      </c>
      <c r="K1074" s="404">
        <v>1046.23</v>
      </c>
      <c r="L1074" s="405">
        <f t="shared" ref="L1074" si="4315">K1074+(K1074*$D1074*$D$2)</f>
        <v>1325.57341</v>
      </c>
      <c r="M1074" s="404">
        <v>1048.02</v>
      </c>
      <c r="N1074" s="405">
        <f t="shared" ref="N1074" si="4316">M1074+(M1074*$D1074*$D$2)</f>
        <v>1327.8413399999999</v>
      </c>
      <c r="O1074" s="404">
        <v>1114.83</v>
      </c>
      <c r="P1074" s="405">
        <f t="shared" ref="P1074" si="4317">O1074+(O1074*$D1074*$D$2)</f>
        <v>1412.4896099999999</v>
      </c>
      <c r="Q1074" s="404">
        <v>1046.23</v>
      </c>
      <c r="R1074" s="405">
        <f t="shared" si="4133"/>
        <v>1325.57341</v>
      </c>
    </row>
    <row r="1075" spans="1:18" x14ac:dyDescent="0.25">
      <c r="A1075" s="402" t="s">
        <v>1857</v>
      </c>
      <c r="B1075" s="402" t="s">
        <v>3611</v>
      </c>
      <c r="C1075" s="402" t="s">
        <v>505</v>
      </c>
      <c r="D1075" s="406">
        <v>1</v>
      </c>
      <c r="E1075" s="402">
        <v>1120.6600000000001</v>
      </c>
      <c r="F1075" s="403">
        <f t="shared" si="4128"/>
        <v>1419.8762200000001</v>
      </c>
      <c r="G1075" s="402">
        <v>977.05</v>
      </c>
      <c r="H1075" s="403">
        <f t="shared" si="4128"/>
        <v>1237.9223499999998</v>
      </c>
      <c r="I1075" s="402">
        <v>1191.73</v>
      </c>
      <c r="J1075" s="403">
        <f t="shared" ref="J1075" si="4318">I1075+(I1075*$D1075*$D$2)</f>
        <v>1509.92191</v>
      </c>
      <c r="K1075" s="402">
        <v>1026.01</v>
      </c>
      <c r="L1075" s="403">
        <f t="shared" ref="L1075" si="4319">K1075+(K1075*$D1075*$D$2)</f>
        <v>1299.9546700000001</v>
      </c>
      <c r="M1075" s="402">
        <v>1027.24</v>
      </c>
      <c r="N1075" s="403">
        <f t="shared" ref="N1075" si="4320">M1075+(M1075*$D1075*$D$2)</f>
        <v>1301.5130799999999</v>
      </c>
      <c r="O1075" s="402">
        <v>1091.3399999999999</v>
      </c>
      <c r="P1075" s="403">
        <f t="shared" ref="P1075" si="4321">O1075+(O1075*$D1075*$D$2)</f>
        <v>1382.7277799999999</v>
      </c>
      <c r="Q1075" s="402">
        <v>1026.01</v>
      </c>
      <c r="R1075" s="403">
        <f t="shared" si="4133"/>
        <v>1299.9546700000001</v>
      </c>
    </row>
    <row r="1076" spans="1:18" x14ac:dyDescent="0.25">
      <c r="A1076" s="404" t="s">
        <v>1858</v>
      </c>
      <c r="B1076" s="404" t="s">
        <v>3612</v>
      </c>
      <c r="C1076" s="404" t="s">
        <v>505</v>
      </c>
      <c r="D1076" s="406">
        <v>1</v>
      </c>
      <c r="E1076" s="404">
        <v>1095.67</v>
      </c>
      <c r="F1076" s="405">
        <f t="shared" si="4128"/>
        <v>1388.21389</v>
      </c>
      <c r="G1076" s="404">
        <v>954.71</v>
      </c>
      <c r="H1076" s="405">
        <f t="shared" si="4128"/>
        <v>1209.6175700000001</v>
      </c>
      <c r="I1076" s="404">
        <v>1167.1500000000001</v>
      </c>
      <c r="J1076" s="405">
        <f t="shared" ref="J1076" si="4322">I1076+(I1076*$D1076*$D$2)</f>
        <v>1478.7790500000001</v>
      </c>
      <c r="K1076" s="404">
        <v>1003.35</v>
      </c>
      <c r="L1076" s="405">
        <f t="shared" ref="L1076" si="4323">K1076+(K1076*$D1076*$D$2)</f>
        <v>1271.2444500000001</v>
      </c>
      <c r="M1076" s="404">
        <v>1004.02</v>
      </c>
      <c r="N1076" s="405">
        <f t="shared" ref="N1076" si="4324">M1076+(M1076*$D1076*$D$2)</f>
        <v>1272.0933399999999</v>
      </c>
      <c r="O1076" s="404">
        <v>1065.42</v>
      </c>
      <c r="P1076" s="405">
        <f t="shared" ref="P1076" si="4325">O1076+(O1076*$D1076*$D$2)</f>
        <v>1349.88714</v>
      </c>
      <c r="Q1076" s="404">
        <v>1003.35</v>
      </c>
      <c r="R1076" s="405">
        <f t="shared" si="4133"/>
        <v>1271.2444500000001</v>
      </c>
    </row>
    <row r="1077" spans="1:18" x14ac:dyDescent="0.25">
      <c r="A1077" s="402" t="s">
        <v>1859</v>
      </c>
      <c r="B1077" s="402" t="s">
        <v>3613</v>
      </c>
      <c r="C1077" s="402" t="s">
        <v>505</v>
      </c>
      <c r="D1077" s="406">
        <v>1</v>
      </c>
      <c r="E1077" s="402">
        <v>1467.63</v>
      </c>
      <c r="F1077" s="403">
        <f t="shared" si="4128"/>
        <v>1859.4872100000002</v>
      </c>
      <c r="G1077" s="402">
        <v>1281.17</v>
      </c>
      <c r="H1077" s="403">
        <f t="shared" si="4128"/>
        <v>1623.2423900000001</v>
      </c>
      <c r="I1077" s="402">
        <v>1555.87</v>
      </c>
      <c r="J1077" s="403">
        <f t="shared" ref="J1077" si="4326">I1077+(I1077*$D1077*$D$2)</f>
        <v>1971.2872899999998</v>
      </c>
      <c r="K1077" s="402">
        <v>1343.17</v>
      </c>
      <c r="L1077" s="403">
        <f t="shared" ref="L1077" si="4327">K1077+(K1077*$D1077*$D$2)</f>
        <v>1701.79639</v>
      </c>
      <c r="M1077" s="402">
        <v>1346</v>
      </c>
      <c r="N1077" s="403">
        <f t="shared" ref="N1077" si="4328">M1077+(M1077*$D1077*$D$2)</f>
        <v>1705.3820000000001</v>
      </c>
      <c r="O1077" s="402">
        <v>1433</v>
      </c>
      <c r="P1077" s="403">
        <f t="shared" ref="P1077" si="4329">O1077+(O1077*$D1077*$D$2)</f>
        <v>1815.6110000000001</v>
      </c>
      <c r="Q1077" s="402">
        <v>1343.17</v>
      </c>
      <c r="R1077" s="403">
        <f t="shared" si="4133"/>
        <v>1701.79639</v>
      </c>
    </row>
    <row r="1078" spans="1:18" x14ac:dyDescent="0.25">
      <c r="A1078" s="404" t="s">
        <v>1860</v>
      </c>
      <c r="B1078" s="404" t="s">
        <v>3614</v>
      </c>
      <c r="C1078" s="404" t="s">
        <v>505</v>
      </c>
      <c r="D1078" s="406">
        <v>1</v>
      </c>
      <c r="E1078" s="404">
        <v>1442.64</v>
      </c>
      <c r="F1078" s="405">
        <f t="shared" si="4128"/>
        <v>1827.8248800000001</v>
      </c>
      <c r="G1078" s="404">
        <v>1258.83</v>
      </c>
      <c r="H1078" s="405">
        <f t="shared" si="4128"/>
        <v>1594.9376099999999</v>
      </c>
      <c r="I1078" s="404">
        <v>1531.3</v>
      </c>
      <c r="J1078" s="405">
        <f t="shared" ref="J1078" si="4330">I1078+(I1078*$D1078*$D$2)</f>
        <v>1940.1570999999999</v>
      </c>
      <c r="K1078" s="404">
        <v>1320.51</v>
      </c>
      <c r="L1078" s="405">
        <f t="shared" ref="L1078" si="4331">K1078+(K1078*$D1078*$D$2)</f>
        <v>1673.08617</v>
      </c>
      <c r="M1078" s="404">
        <v>1322.78</v>
      </c>
      <c r="N1078" s="405">
        <f t="shared" ref="N1078" si="4332">M1078+(M1078*$D1078*$D$2)</f>
        <v>1675.96226</v>
      </c>
      <c r="O1078" s="404">
        <v>1407.08</v>
      </c>
      <c r="P1078" s="405">
        <f t="shared" ref="P1078" si="4333">O1078+(O1078*$D1078*$D$2)</f>
        <v>1782.77036</v>
      </c>
      <c r="Q1078" s="404">
        <v>1320.51</v>
      </c>
      <c r="R1078" s="405">
        <f t="shared" si="4133"/>
        <v>1673.08617</v>
      </c>
    </row>
    <row r="1079" spans="1:18" x14ac:dyDescent="0.25">
      <c r="A1079" s="402" t="s">
        <v>1861</v>
      </c>
      <c r="B1079" s="402" t="s">
        <v>3615</v>
      </c>
      <c r="C1079" s="402" t="s">
        <v>505</v>
      </c>
      <c r="D1079" s="406">
        <v>1</v>
      </c>
      <c r="E1079" s="402">
        <v>1417.65</v>
      </c>
      <c r="F1079" s="403">
        <f t="shared" si="4128"/>
        <v>1796.16255</v>
      </c>
      <c r="G1079" s="402">
        <v>1236.49</v>
      </c>
      <c r="H1079" s="403">
        <f t="shared" si="4128"/>
        <v>1566.63283</v>
      </c>
      <c r="I1079" s="402">
        <v>1506.72</v>
      </c>
      <c r="J1079" s="403">
        <f t="shared" ref="J1079" si="4334">I1079+(I1079*$D1079*$D$2)</f>
        <v>1909.01424</v>
      </c>
      <c r="K1079" s="402">
        <v>1297.8499999999999</v>
      </c>
      <c r="L1079" s="403">
        <f t="shared" ref="L1079" si="4335">K1079+(K1079*$D1079*$D$2)</f>
        <v>1644.3759499999999</v>
      </c>
      <c r="M1079" s="402">
        <v>1299.56</v>
      </c>
      <c r="N1079" s="403">
        <f t="shared" ref="N1079" si="4336">M1079+(M1079*$D1079*$D$2)</f>
        <v>1646.54252</v>
      </c>
      <c r="O1079" s="402">
        <v>1381.15</v>
      </c>
      <c r="P1079" s="403">
        <f t="shared" ref="P1079" si="4337">O1079+(O1079*$D1079*$D$2)</f>
        <v>1749.91705</v>
      </c>
      <c r="Q1079" s="402">
        <v>1297.8499999999999</v>
      </c>
      <c r="R1079" s="403">
        <f t="shared" si="4133"/>
        <v>1644.3759499999999</v>
      </c>
    </row>
    <row r="1080" spans="1:18" x14ac:dyDescent="0.25">
      <c r="A1080" s="404" t="s">
        <v>1862</v>
      </c>
      <c r="B1080" s="404" t="s">
        <v>3616</v>
      </c>
      <c r="C1080" s="404" t="s">
        <v>505</v>
      </c>
      <c r="D1080" s="406">
        <v>1</v>
      </c>
      <c r="E1080" s="404">
        <v>1395.33</v>
      </c>
      <c r="F1080" s="405">
        <f t="shared" si="4128"/>
        <v>1767.88311</v>
      </c>
      <c r="G1080" s="404">
        <v>1216.0999999999999</v>
      </c>
      <c r="H1080" s="405">
        <f t="shared" si="4128"/>
        <v>1540.7986999999998</v>
      </c>
      <c r="I1080" s="404">
        <v>1485.26</v>
      </c>
      <c r="J1080" s="405">
        <f t="shared" ref="J1080" si="4338">I1080+(I1080*$D1080*$D$2)</f>
        <v>1881.8244199999999</v>
      </c>
      <c r="K1080" s="404">
        <v>1277.6300000000001</v>
      </c>
      <c r="L1080" s="405">
        <f t="shared" ref="L1080" si="4339">K1080+(K1080*$D1080*$D$2)</f>
        <v>1618.7572100000002</v>
      </c>
      <c r="M1080" s="404">
        <v>1278.78</v>
      </c>
      <c r="N1080" s="405">
        <f t="shared" ref="N1080" si="4340">M1080+(M1080*$D1080*$D$2)</f>
        <v>1620.21426</v>
      </c>
      <c r="O1080" s="404">
        <v>1357.67</v>
      </c>
      <c r="P1080" s="405">
        <f t="shared" ref="P1080" si="4341">O1080+(O1080*$D1080*$D$2)</f>
        <v>1720.1678900000002</v>
      </c>
      <c r="Q1080" s="404">
        <v>1277.6300000000001</v>
      </c>
      <c r="R1080" s="405">
        <f t="shared" si="4133"/>
        <v>1618.7572100000002</v>
      </c>
    </row>
    <row r="1081" spans="1:18" x14ac:dyDescent="0.25">
      <c r="A1081" s="402" t="s">
        <v>1863</v>
      </c>
      <c r="B1081" s="402" t="s">
        <v>3617</v>
      </c>
      <c r="C1081" s="402" t="s">
        <v>505</v>
      </c>
      <c r="D1081" s="406">
        <v>1</v>
      </c>
      <c r="E1081" s="402">
        <v>1767.28</v>
      </c>
      <c r="F1081" s="403">
        <f t="shared" si="4128"/>
        <v>2239.1437599999999</v>
      </c>
      <c r="G1081" s="402">
        <v>1542.57</v>
      </c>
      <c r="H1081" s="403">
        <f t="shared" si="4128"/>
        <v>1954.4361899999999</v>
      </c>
      <c r="I1081" s="402">
        <v>1873.98</v>
      </c>
      <c r="J1081" s="403">
        <f t="shared" ref="J1081" si="4342">I1081+(I1081*$D1081*$D$2)</f>
        <v>2374.33266</v>
      </c>
      <c r="K1081" s="402">
        <v>1617.45</v>
      </c>
      <c r="L1081" s="403">
        <f t="shared" ref="L1081" si="4343">K1081+(K1081*$D1081*$D$2)</f>
        <v>2049.30915</v>
      </c>
      <c r="M1081" s="402">
        <v>1620.76</v>
      </c>
      <c r="N1081" s="403">
        <f t="shared" ref="N1081" si="4344">M1081+(M1081*$D1081*$D$2)</f>
        <v>2053.5029199999999</v>
      </c>
      <c r="O1081" s="402">
        <v>1725.25</v>
      </c>
      <c r="P1081" s="403">
        <f t="shared" ref="P1081" si="4345">O1081+(O1081*$D1081*$D$2)</f>
        <v>2185.8917499999998</v>
      </c>
      <c r="Q1081" s="402">
        <v>1617.45</v>
      </c>
      <c r="R1081" s="403">
        <f t="shared" si="4133"/>
        <v>2049.30915</v>
      </c>
    </row>
    <row r="1082" spans="1:18" x14ac:dyDescent="0.25">
      <c r="A1082" s="404" t="s">
        <v>1864</v>
      </c>
      <c r="B1082" s="404" t="s">
        <v>3618</v>
      </c>
      <c r="C1082" s="404" t="s">
        <v>505</v>
      </c>
      <c r="D1082" s="406">
        <v>1</v>
      </c>
      <c r="E1082" s="404">
        <v>1742.29</v>
      </c>
      <c r="F1082" s="405">
        <f t="shared" si="4128"/>
        <v>2207.4814299999998</v>
      </c>
      <c r="G1082" s="404">
        <v>1520.22</v>
      </c>
      <c r="H1082" s="405">
        <f t="shared" si="4128"/>
        <v>1926.1187400000001</v>
      </c>
      <c r="I1082" s="404">
        <v>1849.41</v>
      </c>
      <c r="J1082" s="405">
        <f t="shared" ref="J1082" si="4346">I1082+(I1082*$D1082*$D$2)</f>
        <v>2343.2024700000002</v>
      </c>
      <c r="K1082" s="404">
        <v>1594.79</v>
      </c>
      <c r="L1082" s="405">
        <f t="shared" ref="L1082" si="4347">K1082+(K1082*$D1082*$D$2)</f>
        <v>2020.5989300000001</v>
      </c>
      <c r="M1082" s="404">
        <v>1597.54</v>
      </c>
      <c r="N1082" s="405">
        <f t="shared" ref="N1082" si="4348">M1082+(M1082*$D1082*$D$2)</f>
        <v>2024.0831800000001</v>
      </c>
      <c r="O1082" s="404">
        <v>1699.33</v>
      </c>
      <c r="P1082" s="405">
        <f t="shared" ref="P1082" si="4349">O1082+(O1082*$D1082*$D$2)</f>
        <v>2153.0511099999999</v>
      </c>
      <c r="Q1082" s="404">
        <v>1594.79</v>
      </c>
      <c r="R1082" s="405">
        <f t="shared" si="4133"/>
        <v>2020.5989300000001</v>
      </c>
    </row>
    <row r="1083" spans="1:18" x14ac:dyDescent="0.25">
      <c r="A1083" s="402" t="s">
        <v>1865</v>
      </c>
      <c r="B1083" s="402" t="s">
        <v>3619</v>
      </c>
      <c r="C1083" s="402" t="s">
        <v>505</v>
      </c>
      <c r="D1083" s="406">
        <v>1</v>
      </c>
      <c r="E1083" s="402">
        <v>1717.3</v>
      </c>
      <c r="F1083" s="403">
        <f t="shared" si="4128"/>
        <v>2175.8191000000002</v>
      </c>
      <c r="G1083" s="402">
        <v>1497.88</v>
      </c>
      <c r="H1083" s="403">
        <f t="shared" si="4128"/>
        <v>1897.8139600000002</v>
      </c>
      <c r="I1083" s="402">
        <v>1824.83</v>
      </c>
      <c r="J1083" s="403">
        <f t="shared" ref="J1083" si="4350">I1083+(I1083*$D1083*$D$2)</f>
        <v>2312.0596099999998</v>
      </c>
      <c r="K1083" s="402">
        <v>1572.13</v>
      </c>
      <c r="L1083" s="403">
        <f t="shared" ref="L1083" si="4351">K1083+(K1083*$D1083*$D$2)</f>
        <v>1991.8887100000002</v>
      </c>
      <c r="M1083" s="402">
        <v>1574.32</v>
      </c>
      <c r="N1083" s="403">
        <f t="shared" ref="N1083" si="4352">M1083+(M1083*$D1083*$D$2)</f>
        <v>1994.6634399999998</v>
      </c>
      <c r="O1083" s="402">
        <v>1673.4</v>
      </c>
      <c r="P1083" s="403">
        <f t="shared" ref="P1083" si="4353">O1083+(O1083*$D1083*$D$2)</f>
        <v>2120.1977999999999</v>
      </c>
      <c r="Q1083" s="402">
        <v>1572.13</v>
      </c>
      <c r="R1083" s="403">
        <f t="shared" si="4133"/>
        <v>1991.8887100000002</v>
      </c>
    </row>
    <row r="1084" spans="1:18" x14ac:dyDescent="0.25">
      <c r="A1084" s="404" t="s">
        <v>1866</v>
      </c>
      <c r="B1084" s="404" t="s">
        <v>3620</v>
      </c>
      <c r="C1084" s="404" t="s">
        <v>505</v>
      </c>
      <c r="D1084" s="406">
        <v>1</v>
      </c>
      <c r="E1084" s="404">
        <v>1692.32</v>
      </c>
      <c r="F1084" s="405">
        <f t="shared" si="4128"/>
        <v>2144.1694400000001</v>
      </c>
      <c r="G1084" s="404">
        <v>1475.54</v>
      </c>
      <c r="H1084" s="405">
        <f t="shared" si="4128"/>
        <v>1869.50918</v>
      </c>
      <c r="I1084" s="404">
        <v>1800.25</v>
      </c>
      <c r="J1084" s="405">
        <f t="shared" ref="J1084" si="4354">I1084+(I1084*$D1084*$D$2)</f>
        <v>2280.9167499999999</v>
      </c>
      <c r="K1084" s="404">
        <v>1549.47</v>
      </c>
      <c r="L1084" s="405">
        <f t="shared" ref="L1084" si="4355">K1084+(K1084*$D1084*$D$2)</f>
        <v>1963.17849</v>
      </c>
      <c r="M1084" s="404">
        <v>1551.1</v>
      </c>
      <c r="N1084" s="405">
        <f t="shared" ref="N1084" si="4356">M1084+(M1084*$D1084*$D$2)</f>
        <v>1965.2437</v>
      </c>
      <c r="O1084" s="404">
        <v>1647.48</v>
      </c>
      <c r="P1084" s="405">
        <f t="shared" ref="P1084" si="4357">O1084+(O1084*$D1084*$D$2)</f>
        <v>2087.35716</v>
      </c>
      <c r="Q1084" s="404">
        <v>1549.47</v>
      </c>
      <c r="R1084" s="405">
        <f t="shared" si="4133"/>
        <v>1963.17849</v>
      </c>
    </row>
    <row r="1085" spans="1:18" x14ac:dyDescent="0.25">
      <c r="A1085" s="402" t="s">
        <v>1867</v>
      </c>
      <c r="B1085" s="402" t="s">
        <v>3621</v>
      </c>
      <c r="C1085" s="402" t="s">
        <v>505</v>
      </c>
      <c r="D1085" s="406">
        <v>1</v>
      </c>
      <c r="E1085" s="402">
        <v>2053.63</v>
      </c>
      <c r="F1085" s="403">
        <f t="shared" si="4128"/>
        <v>2601.9492100000002</v>
      </c>
      <c r="G1085" s="402">
        <v>1794.2</v>
      </c>
      <c r="H1085" s="403">
        <f t="shared" si="4128"/>
        <v>2273.2514000000001</v>
      </c>
      <c r="I1085" s="402">
        <v>2176.5</v>
      </c>
      <c r="J1085" s="403">
        <f t="shared" ref="J1085" si="4358">I1085+(I1085*$D1085*$D$2)</f>
        <v>2757.6255000000001</v>
      </c>
      <c r="K1085" s="402">
        <v>1879.54</v>
      </c>
      <c r="L1085" s="403">
        <f t="shared" ref="L1085" si="4359">K1085+(K1085*$D1085*$D$2)</f>
        <v>2381.37718</v>
      </c>
      <c r="M1085" s="402">
        <v>1883.33</v>
      </c>
      <c r="N1085" s="403">
        <f t="shared" ref="N1085" si="4360">M1085+(M1085*$D1085*$D$2)</f>
        <v>2386.17911</v>
      </c>
      <c r="O1085" s="402">
        <v>2005.31</v>
      </c>
      <c r="P1085" s="403">
        <f t="shared" ref="P1085" si="4361">O1085+(O1085*$D1085*$D$2)</f>
        <v>2540.72777</v>
      </c>
      <c r="Q1085" s="402">
        <v>1879.54</v>
      </c>
      <c r="R1085" s="403">
        <f t="shared" si="4133"/>
        <v>2381.37718</v>
      </c>
    </row>
    <row r="1086" spans="1:18" x14ac:dyDescent="0.25">
      <c r="A1086" s="404" t="s">
        <v>1868</v>
      </c>
      <c r="B1086" s="404" t="s">
        <v>3622</v>
      </c>
      <c r="C1086" s="404" t="s">
        <v>505</v>
      </c>
      <c r="D1086" s="406">
        <v>1</v>
      </c>
      <c r="E1086" s="404">
        <v>2028.64</v>
      </c>
      <c r="F1086" s="405">
        <f t="shared" si="4128"/>
        <v>2570.2868800000001</v>
      </c>
      <c r="G1086" s="404">
        <v>1771.86</v>
      </c>
      <c r="H1086" s="405">
        <f t="shared" si="4128"/>
        <v>2244.9466199999997</v>
      </c>
      <c r="I1086" s="404">
        <v>2151.92</v>
      </c>
      <c r="J1086" s="405">
        <f t="shared" ref="J1086" si="4362">I1086+(I1086*$D1086*$D$2)</f>
        <v>2726.4826400000002</v>
      </c>
      <c r="K1086" s="404">
        <v>1856.88</v>
      </c>
      <c r="L1086" s="405">
        <f t="shared" ref="L1086" si="4363">K1086+(K1086*$D1086*$D$2)</f>
        <v>2352.66696</v>
      </c>
      <c r="M1086" s="404">
        <v>1860.11</v>
      </c>
      <c r="N1086" s="405">
        <f t="shared" ref="N1086" si="4364">M1086+(M1086*$D1086*$D$2)</f>
        <v>2356.7593699999998</v>
      </c>
      <c r="O1086" s="404">
        <v>1979.38</v>
      </c>
      <c r="P1086" s="405">
        <f t="shared" ref="P1086" si="4365">O1086+(O1086*$D1086*$D$2)</f>
        <v>2507.87446</v>
      </c>
      <c r="Q1086" s="404">
        <v>1856.88</v>
      </c>
      <c r="R1086" s="405">
        <f t="shared" si="4133"/>
        <v>2352.66696</v>
      </c>
    </row>
    <row r="1087" spans="1:18" x14ac:dyDescent="0.25">
      <c r="A1087" s="402" t="s">
        <v>1869</v>
      </c>
      <c r="B1087" s="402" t="s">
        <v>3623</v>
      </c>
      <c r="C1087" s="402" t="s">
        <v>505</v>
      </c>
      <c r="D1087" s="406">
        <v>1</v>
      </c>
      <c r="E1087" s="402">
        <v>2003.65</v>
      </c>
      <c r="F1087" s="403">
        <f t="shared" si="4128"/>
        <v>2538.62455</v>
      </c>
      <c r="G1087" s="402">
        <v>1749.52</v>
      </c>
      <c r="H1087" s="403">
        <f t="shared" si="4128"/>
        <v>2216.6418400000002</v>
      </c>
      <c r="I1087" s="402">
        <v>2127.35</v>
      </c>
      <c r="J1087" s="403">
        <f t="shared" ref="J1087" si="4366">I1087+(I1087*$D1087*$D$2)</f>
        <v>2695.3524499999999</v>
      </c>
      <c r="K1087" s="402">
        <v>1834.22</v>
      </c>
      <c r="L1087" s="403">
        <f t="shared" ref="L1087" si="4367">K1087+(K1087*$D1087*$D$2)</f>
        <v>2323.9567400000001</v>
      </c>
      <c r="M1087" s="402">
        <v>1836.89</v>
      </c>
      <c r="N1087" s="403">
        <f t="shared" ref="N1087" si="4368">M1087+(M1087*$D1087*$D$2)</f>
        <v>2327.3396300000004</v>
      </c>
      <c r="O1087" s="402">
        <v>1953.46</v>
      </c>
      <c r="P1087" s="403">
        <f t="shared" ref="P1087" si="4369">O1087+(O1087*$D1087*$D$2)</f>
        <v>2475.0338200000001</v>
      </c>
      <c r="Q1087" s="402">
        <v>1834.22</v>
      </c>
      <c r="R1087" s="403">
        <f t="shared" si="4133"/>
        <v>2323.9567400000001</v>
      </c>
    </row>
    <row r="1088" spans="1:18" x14ac:dyDescent="0.25">
      <c r="A1088" s="404" t="s">
        <v>1870</v>
      </c>
      <c r="B1088" s="404" t="s">
        <v>3624</v>
      </c>
      <c r="C1088" s="404" t="s">
        <v>505</v>
      </c>
      <c r="D1088" s="406">
        <v>1</v>
      </c>
      <c r="E1088" s="404">
        <v>1978.67</v>
      </c>
      <c r="F1088" s="405">
        <f t="shared" si="4128"/>
        <v>2506.97489</v>
      </c>
      <c r="G1088" s="404">
        <v>1727.18</v>
      </c>
      <c r="H1088" s="405">
        <f t="shared" si="4128"/>
        <v>2188.3370600000003</v>
      </c>
      <c r="I1088" s="404">
        <v>2102.77</v>
      </c>
      <c r="J1088" s="405">
        <f t="shared" ref="J1088" si="4370">I1088+(I1088*$D1088*$D$2)</f>
        <v>2664.2095899999999</v>
      </c>
      <c r="K1088" s="404">
        <v>1811.56</v>
      </c>
      <c r="L1088" s="405">
        <f t="shared" ref="L1088" si="4371">K1088+(K1088*$D1088*$D$2)</f>
        <v>2295.2465200000001</v>
      </c>
      <c r="M1088" s="404">
        <v>1813.67</v>
      </c>
      <c r="N1088" s="405">
        <f t="shared" ref="N1088" si="4372">M1088+(M1088*$D1088*$D$2)</f>
        <v>2297.9198900000001</v>
      </c>
      <c r="O1088" s="404">
        <v>1927.53</v>
      </c>
      <c r="P1088" s="405">
        <f t="shared" ref="P1088" si="4373">O1088+(O1088*$D1088*$D$2)</f>
        <v>2442.1805100000001</v>
      </c>
      <c r="Q1088" s="404">
        <v>1811.56</v>
      </c>
      <c r="R1088" s="405">
        <f t="shared" si="4133"/>
        <v>2295.2465200000001</v>
      </c>
    </row>
    <row r="1089" spans="1:18" x14ac:dyDescent="0.25">
      <c r="A1089" s="402" t="s">
        <v>1871</v>
      </c>
      <c r="B1089" s="402" t="s">
        <v>3625</v>
      </c>
      <c r="C1089" s="402" t="s">
        <v>505</v>
      </c>
      <c r="D1089" s="406">
        <v>1</v>
      </c>
      <c r="E1089" s="402">
        <v>2353.2800000000002</v>
      </c>
      <c r="F1089" s="403">
        <f t="shared" si="4128"/>
        <v>2981.6057600000004</v>
      </c>
      <c r="G1089" s="402">
        <v>2055.59</v>
      </c>
      <c r="H1089" s="403">
        <f t="shared" si="4128"/>
        <v>2604.43253</v>
      </c>
      <c r="I1089" s="402">
        <v>2494.61</v>
      </c>
      <c r="J1089" s="403">
        <f t="shared" ref="J1089" si="4374">I1089+(I1089*$D1089*$D$2)</f>
        <v>3160.6708699999999</v>
      </c>
      <c r="K1089" s="402">
        <v>2153.8200000000002</v>
      </c>
      <c r="L1089" s="403">
        <f t="shared" ref="L1089" si="4375">K1089+(K1089*$D1089*$D$2)</f>
        <v>2728.88994</v>
      </c>
      <c r="M1089" s="402">
        <v>2158.09</v>
      </c>
      <c r="N1089" s="403">
        <f t="shared" ref="N1089" si="4376">M1089+(M1089*$D1089*$D$2)</f>
        <v>2734.3000300000003</v>
      </c>
      <c r="O1089" s="402">
        <v>2297.56</v>
      </c>
      <c r="P1089" s="403">
        <f t="shared" ref="P1089" si="4377">O1089+(O1089*$D1089*$D$2)</f>
        <v>2911.0085199999999</v>
      </c>
      <c r="Q1089" s="402">
        <v>2153.8200000000002</v>
      </c>
      <c r="R1089" s="403">
        <f t="shared" si="4133"/>
        <v>2728.88994</v>
      </c>
    </row>
    <row r="1090" spans="1:18" x14ac:dyDescent="0.25">
      <c r="A1090" s="404" t="s">
        <v>1872</v>
      </c>
      <c r="B1090" s="404" t="s">
        <v>3626</v>
      </c>
      <c r="C1090" s="404" t="s">
        <v>505</v>
      </c>
      <c r="D1090" s="406">
        <v>1</v>
      </c>
      <c r="E1090" s="404">
        <v>2328.29</v>
      </c>
      <c r="F1090" s="405">
        <f t="shared" si="4128"/>
        <v>2949.9434300000003</v>
      </c>
      <c r="G1090" s="404">
        <v>2033.25</v>
      </c>
      <c r="H1090" s="405">
        <f t="shared" si="4128"/>
        <v>2576.1277500000001</v>
      </c>
      <c r="I1090" s="404">
        <v>2470.04</v>
      </c>
      <c r="J1090" s="405">
        <f t="shared" ref="J1090" si="4378">I1090+(I1090*$D1090*$D$2)</f>
        <v>3129.5406800000001</v>
      </c>
      <c r="K1090" s="404">
        <v>2131.16</v>
      </c>
      <c r="L1090" s="405">
        <f t="shared" ref="L1090" si="4379">K1090+(K1090*$D1090*$D$2)</f>
        <v>2700.1797200000001</v>
      </c>
      <c r="M1090" s="404">
        <v>2134.87</v>
      </c>
      <c r="N1090" s="405">
        <f t="shared" ref="N1090" si="4380">M1090+(M1090*$D1090*$D$2)</f>
        <v>2704.8802900000001</v>
      </c>
      <c r="O1090" s="404">
        <v>2271.63</v>
      </c>
      <c r="P1090" s="405">
        <f t="shared" ref="P1090" si="4381">O1090+(O1090*$D1090*$D$2)</f>
        <v>2878.1552099999999</v>
      </c>
      <c r="Q1090" s="404">
        <v>2131.16</v>
      </c>
      <c r="R1090" s="405">
        <f t="shared" si="4133"/>
        <v>2700.1797200000001</v>
      </c>
    </row>
    <row r="1091" spans="1:18" x14ac:dyDescent="0.25">
      <c r="A1091" s="402" t="s">
        <v>1873</v>
      </c>
      <c r="B1091" s="402" t="s">
        <v>3627</v>
      </c>
      <c r="C1091" s="402" t="s">
        <v>505</v>
      </c>
      <c r="D1091" s="406">
        <v>1</v>
      </c>
      <c r="E1091" s="402">
        <v>2303.31</v>
      </c>
      <c r="F1091" s="403">
        <f t="shared" si="4128"/>
        <v>2918.2937700000002</v>
      </c>
      <c r="G1091" s="402">
        <v>2010.91</v>
      </c>
      <c r="H1091" s="403">
        <f t="shared" si="4128"/>
        <v>2547.8229700000002</v>
      </c>
      <c r="I1091" s="402">
        <v>2445.46</v>
      </c>
      <c r="J1091" s="403">
        <f t="shared" ref="J1091" si="4382">I1091+(I1091*$D1091*$D$2)</f>
        <v>3098.3978200000001</v>
      </c>
      <c r="K1091" s="402">
        <v>2108.5</v>
      </c>
      <c r="L1091" s="403">
        <f t="shared" ref="L1091" si="4383">K1091+(K1091*$D1091*$D$2)</f>
        <v>2671.4695000000002</v>
      </c>
      <c r="M1091" s="402">
        <v>2111.65</v>
      </c>
      <c r="N1091" s="403">
        <f t="shared" ref="N1091" si="4384">M1091+(M1091*$D1091*$D$2)</f>
        <v>2675.4605500000002</v>
      </c>
      <c r="O1091" s="402">
        <v>2245.71</v>
      </c>
      <c r="P1091" s="403">
        <f t="shared" ref="P1091" si="4385">O1091+(O1091*$D1091*$D$2)</f>
        <v>2845.31457</v>
      </c>
      <c r="Q1091" s="402">
        <v>2108.5</v>
      </c>
      <c r="R1091" s="403">
        <f t="shared" si="4133"/>
        <v>2671.4695000000002</v>
      </c>
    </row>
    <row r="1092" spans="1:18" x14ac:dyDescent="0.25">
      <c r="A1092" s="404" t="s">
        <v>251</v>
      </c>
      <c r="B1092" s="404" t="s">
        <v>252</v>
      </c>
      <c r="C1092" s="404" t="s">
        <v>505</v>
      </c>
      <c r="D1092" s="406">
        <v>1</v>
      </c>
      <c r="E1092" s="404">
        <v>2278.3200000000002</v>
      </c>
      <c r="F1092" s="405">
        <f t="shared" ref="F1092:H1155" si="4386">E1092+(E1092*$D1092*$D$2)</f>
        <v>2886.6314400000001</v>
      </c>
      <c r="G1092" s="404">
        <v>1988.57</v>
      </c>
      <c r="H1092" s="405">
        <f t="shared" si="4386"/>
        <v>2519.5181899999998</v>
      </c>
      <c r="I1092" s="404">
        <v>2420.88</v>
      </c>
      <c r="J1092" s="405">
        <f t="shared" ref="J1092" si="4387">I1092+(I1092*$D1092*$D$2)</f>
        <v>3067.2549600000002</v>
      </c>
      <c r="K1092" s="404">
        <v>2085.84</v>
      </c>
      <c r="L1092" s="405">
        <f t="shared" ref="L1092" si="4388">K1092+(K1092*$D1092*$D$2)</f>
        <v>2642.7592800000002</v>
      </c>
      <c r="M1092" s="404">
        <v>2088.4299999999998</v>
      </c>
      <c r="N1092" s="405">
        <f t="shared" ref="N1092" si="4389">M1092+(M1092*$D1092*$D$2)</f>
        <v>2646.04081</v>
      </c>
      <c r="O1092" s="404">
        <v>2219.7800000000002</v>
      </c>
      <c r="P1092" s="405">
        <f t="shared" ref="P1092" si="4390">O1092+(O1092*$D1092*$D$2)</f>
        <v>2812.46126</v>
      </c>
      <c r="Q1092" s="404">
        <v>2085.84</v>
      </c>
      <c r="R1092" s="405">
        <f t="shared" ref="R1092:R1155" si="4391">L1092</f>
        <v>2642.7592800000002</v>
      </c>
    </row>
    <row r="1093" spans="1:18" x14ac:dyDescent="0.25">
      <c r="A1093" s="402" t="s">
        <v>1874</v>
      </c>
      <c r="B1093" s="402" t="s">
        <v>3628</v>
      </c>
      <c r="C1093" s="402" t="s">
        <v>505</v>
      </c>
      <c r="D1093" s="406">
        <v>1</v>
      </c>
      <c r="E1093" s="402">
        <v>1235.54</v>
      </c>
      <c r="F1093" s="403">
        <f t="shared" si="4386"/>
        <v>1565.4291800000001</v>
      </c>
      <c r="G1093" s="402">
        <v>1128.3599999999999</v>
      </c>
      <c r="H1093" s="403">
        <f t="shared" si="4386"/>
        <v>1429.6321199999998</v>
      </c>
      <c r="I1093" s="402">
        <v>1368.57</v>
      </c>
      <c r="J1093" s="403">
        <f t="shared" ref="J1093" si="4392">I1093+(I1093*$D1093*$D$2)</f>
        <v>1733.9781899999998</v>
      </c>
      <c r="K1093" s="402">
        <v>1214.83</v>
      </c>
      <c r="L1093" s="403">
        <f t="shared" ref="L1093" si="4393">K1093+(K1093*$D1093*$D$2)</f>
        <v>1539.1896099999999</v>
      </c>
      <c r="M1093" s="402">
        <v>1112.6199999999999</v>
      </c>
      <c r="N1093" s="403">
        <f t="shared" ref="N1093" si="4394">M1093+(M1093*$D1093*$D$2)</f>
        <v>1409.6895399999999</v>
      </c>
      <c r="O1093" s="402">
        <v>1185.18</v>
      </c>
      <c r="P1093" s="403">
        <f t="shared" ref="P1093" si="4395">O1093+(O1093*$D1093*$D$2)</f>
        <v>1501.6230600000001</v>
      </c>
      <c r="Q1093" s="402">
        <v>1214.83</v>
      </c>
      <c r="R1093" s="403">
        <f t="shared" si="4391"/>
        <v>1539.1896099999999</v>
      </c>
    </row>
    <row r="1094" spans="1:18" x14ac:dyDescent="0.25">
      <c r="A1094" s="404" t="s">
        <v>1875</v>
      </c>
      <c r="B1094" s="404" t="s">
        <v>3629</v>
      </c>
      <c r="C1094" s="404" t="s">
        <v>505</v>
      </c>
      <c r="D1094" s="406">
        <v>1</v>
      </c>
      <c r="E1094" s="404">
        <v>1210.02</v>
      </c>
      <c r="F1094" s="405">
        <f t="shared" si="4386"/>
        <v>1533.0953400000001</v>
      </c>
      <c r="G1094" s="404">
        <v>1102.94</v>
      </c>
      <c r="H1094" s="405">
        <f t="shared" si="4386"/>
        <v>1397.42498</v>
      </c>
      <c r="I1094" s="404">
        <v>1341.03</v>
      </c>
      <c r="J1094" s="405">
        <f t="shared" ref="J1094" si="4396">I1094+(I1094*$D1094*$D$2)</f>
        <v>1699.08501</v>
      </c>
      <c r="K1094" s="404">
        <v>1187.8699999999999</v>
      </c>
      <c r="L1094" s="405">
        <f t="shared" ref="L1094" si="4397">K1094+(K1094*$D1094*$D$2)</f>
        <v>1505.0312899999999</v>
      </c>
      <c r="M1094" s="404">
        <v>1089.8499999999999</v>
      </c>
      <c r="N1094" s="405">
        <f t="shared" ref="N1094" si="4398">M1094+(M1094*$D1094*$D$2)</f>
        <v>1380.8399499999998</v>
      </c>
      <c r="O1094" s="404">
        <v>1159.57</v>
      </c>
      <c r="P1094" s="405">
        <f t="shared" ref="P1094" si="4399">O1094+(O1094*$D1094*$D$2)</f>
        <v>1469.1751899999999</v>
      </c>
      <c r="Q1094" s="404">
        <v>1187.8699999999999</v>
      </c>
      <c r="R1094" s="405">
        <f t="shared" si="4391"/>
        <v>1505.0312899999999</v>
      </c>
    </row>
    <row r="1095" spans="1:18" x14ac:dyDescent="0.25">
      <c r="A1095" s="402" t="s">
        <v>1876</v>
      </c>
      <c r="B1095" s="402" t="s">
        <v>3630</v>
      </c>
      <c r="C1095" s="402" t="s">
        <v>505</v>
      </c>
      <c r="D1095" s="406">
        <v>1</v>
      </c>
      <c r="E1095" s="402">
        <v>1184.5</v>
      </c>
      <c r="F1095" s="403">
        <f t="shared" si="4386"/>
        <v>1500.7615000000001</v>
      </c>
      <c r="G1095" s="402">
        <v>1077.53</v>
      </c>
      <c r="H1095" s="403">
        <f t="shared" si="4386"/>
        <v>1365.2305099999999</v>
      </c>
      <c r="I1095" s="402">
        <v>1313.48</v>
      </c>
      <c r="J1095" s="403">
        <f t="shared" ref="J1095" si="4400">I1095+(I1095*$D1095*$D$2)</f>
        <v>1664.1791600000001</v>
      </c>
      <c r="K1095" s="402">
        <v>1160.9000000000001</v>
      </c>
      <c r="L1095" s="403">
        <f t="shared" ref="L1095" si="4401">K1095+(K1095*$D1095*$D$2)</f>
        <v>1470.8603000000001</v>
      </c>
      <c r="M1095" s="402">
        <v>1067.07</v>
      </c>
      <c r="N1095" s="403">
        <f t="shared" ref="N1095" si="4402">M1095+(M1095*$D1095*$D$2)</f>
        <v>1351.9776899999999</v>
      </c>
      <c r="O1095" s="402">
        <v>1133.95</v>
      </c>
      <c r="P1095" s="403">
        <f t="shared" ref="P1095" si="4403">O1095+(O1095*$D1095*$D$2)</f>
        <v>1436.7146500000001</v>
      </c>
      <c r="Q1095" s="402">
        <v>1160.9000000000001</v>
      </c>
      <c r="R1095" s="403">
        <f t="shared" si="4391"/>
        <v>1470.8603000000001</v>
      </c>
    </row>
    <row r="1096" spans="1:18" x14ac:dyDescent="0.25">
      <c r="A1096" s="404" t="s">
        <v>1877</v>
      </c>
      <c r="B1096" s="404" t="s">
        <v>3631</v>
      </c>
      <c r="C1096" s="404" t="s">
        <v>505</v>
      </c>
      <c r="D1096" s="406">
        <v>1</v>
      </c>
      <c r="E1096" s="404">
        <v>1156.32</v>
      </c>
      <c r="F1096" s="405">
        <f t="shared" si="4386"/>
        <v>1465.05744</v>
      </c>
      <c r="G1096" s="404">
        <v>1050.1600000000001</v>
      </c>
      <c r="H1096" s="405">
        <f t="shared" si="4386"/>
        <v>1330.5527200000001</v>
      </c>
      <c r="I1096" s="404">
        <v>1282.82</v>
      </c>
      <c r="J1096" s="405">
        <f t="shared" ref="J1096" si="4404">I1096+(I1096*$D1096*$D$2)</f>
        <v>1625.33294</v>
      </c>
      <c r="K1096" s="404">
        <v>1131.5</v>
      </c>
      <c r="L1096" s="405">
        <f t="shared" ref="L1096" si="4405">K1096+(K1096*$D1096*$D$2)</f>
        <v>1433.6105</v>
      </c>
      <c r="M1096" s="404">
        <v>1041.8599999999999</v>
      </c>
      <c r="N1096" s="405">
        <f t="shared" ref="N1096" si="4406">M1096+(M1096*$D1096*$D$2)</f>
        <v>1320.0366199999999</v>
      </c>
      <c r="O1096" s="404">
        <v>1105.9000000000001</v>
      </c>
      <c r="P1096" s="405">
        <f t="shared" ref="P1096" si="4407">O1096+(O1096*$D1096*$D$2)</f>
        <v>1401.1753000000001</v>
      </c>
      <c r="Q1096" s="404">
        <v>1131.5</v>
      </c>
      <c r="R1096" s="405">
        <f t="shared" si="4391"/>
        <v>1433.6105</v>
      </c>
    </row>
    <row r="1097" spans="1:18" x14ac:dyDescent="0.25">
      <c r="A1097" s="402" t="s">
        <v>1878</v>
      </c>
      <c r="B1097" s="402" t="s">
        <v>3632</v>
      </c>
      <c r="C1097" s="402" t="s">
        <v>505</v>
      </c>
      <c r="D1097" s="406">
        <v>1</v>
      </c>
      <c r="E1097" s="402">
        <v>1555.41</v>
      </c>
      <c r="F1097" s="403">
        <f t="shared" si="4386"/>
        <v>1970.7044700000001</v>
      </c>
      <c r="G1097" s="402">
        <v>1419.33</v>
      </c>
      <c r="H1097" s="403">
        <f t="shared" si="4386"/>
        <v>1798.2911099999999</v>
      </c>
      <c r="I1097" s="402">
        <v>1723.29</v>
      </c>
      <c r="J1097" s="403">
        <f t="shared" ref="J1097" si="4408">I1097+(I1097*$D1097*$D$2)</f>
        <v>2183.40843</v>
      </c>
      <c r="K1097" s="402">
        <v>1528.65</v>
      </c>
      <c r="L1097" s="403">
        <f t="shared" ref="L1097" si="4409">K1097+(K1097*$D1097*$D$2)</f>
        <v>1936.7995500000002</v>
      </c>
      <c r="M1097" s="402">
        <v>1400.77</v>
      </c>
      <c r="N1097" s="403">
        <f t="shared" ref="N1097" si="4410">M1097+(M1097*$D1097*$D$2)</f>
        <v>1774.77559</v>
      </c>
      <c r="O1097" s="402">
        <v>1491.59</v>
      </c>
      <c r="P1097" s="403">
        <f t="shared" ref="P1097" si="4411">O1097+(O1097*$D1097*$D$2)</f>
        <v>1889.8445299999998</v>
      </c>
      <c r="Q1097" s="402">
        <v>1528.65</v>
      </c>
      <c r="R1097" s="403">
        <f t="shared" si="4391"/>
        <v>1936.7995500000002</v>
      </c>
    </row>
    <row r="1098" spans="1:18" x14ac:dyDescent="0.25">
      <c r="A1098" s="404" t="s">
        <v>1879</v>
      </c>
      <c r="B1098" s="404" t="s">
        <v>3633</v>
      </c>
      <c r="C1098" s="404" t="s">
        <v>505</v>
      </c>
      <c r="D1098" s="406">
        <v>1</v>
      </c>
      <c r="E1098" s="404">
        <v>1527.23</v>
      </c>
      <c r="F1098" s="405">
        <f t="shared" si="4386"/>
        <v>1935.0004100000001</v>
      </c>
      <c r="G1098" s="404">
        <v>1391.96</v>
      </c>
      <c r="H1098" s="405">
        <f t="shared" si="4386"/>
        <v>1763.6133199999999</v>
      </c>
      <c r="I1098" s="404">
        <v>1692.62</v>
      </c>
      <c r="J1098" s="405">
        <f t="shared" ref="J1098" si="4412">I1098+(I1098*$D1098*$D$2)</f>
        <v>2144.54954</v>
      </c>
      <c r="K1098" s="404">
        <v>1499.24</v>
      </c>
      <c r="L1098" s="405">
        <f t="shared" ref="L1098" si="4413">K1098+(K1098*$D1098*$D$2)</f>
        <v>1899.5370800000001</v>
      </c>
      <c r="M1098" s="404">
        <v>1375.56</v>
      </c>
      <c r="N1098" s="405">
        <f t="shared" ref="N1098" si="4414">M1098+(M1098*$D1098*$D$2)</f>
        <v>1742.8345199999999</v>
      </c>
      <c r="O1098" s="404">
        <v>1463.53</v>
      </c>
      <c r="P1098" s="405">
        <f t="shared" ref="P1098" si="4415">O1098+(O1098*$D1098*$D$2)</f>
        <v>1854.29251</v>
      </c>
      <c r="Q1098" s="404">
        <v>1499.24</v>
      </c>
      <c r="R1098" s="405">
        <f t="shared" si="4391"/>
        <v>1899.5370800000001</v>
      </c>
    </row>
    <row r="1099" spans="1:18" x14ac:dyDescent="0.25">
      <c r="A1099" s="402" t="s">
        <v>1880</v>
      </c>
      <c r="B1099" s="402" t="s">
        <v>3634</v>
      </c>
      <c r="C1099" s="402" t="s">
        <v>505</v>
      </c>
      <c r="D1099" s="406">
        <v>1</v>
      </c>
      <c r="E1099" s="402">
        <v>1499.05</v>
      </c>
      <c r="F1099" s="403">
        <f t="shared" si="4386"/>
        <v>1899.2963500000001</v>
      </c>
      <c r="G1099" s="402">
        <v>1364.6</v>
      </c>
      <c r="H1099" s="403">
        <f t="shared" si="4386"/>
        <v>1728.9481999999998</v>
      </c>
      <c r="I1099" s="402">
        <v>1661.96</v>
      </c>
      <c r="J1099" s="403">
        <f t="shared" ref="J1099" si="4416">I1099+(I1099*$D1099*$D$2)</f>
        <v>2105.7033200000001</v>
      </c>
      <c r="K1099" s="402">
        <v>1469.84</v>
      </c>
      <c r="L1099" s="403">
        <f t="shared" ref="L1099" si="4417">K1099+(K1099*$D1099*$D$2)</f>
        <v>1862.28728</v>
      </c>
      <c r="M1099" s="402">
        <v>1350.35</v>
      </c>
      <c r="N1099" s="403">
        <f t="shared" ref="N1099" si="4418">M1099+(M1099*$D1099*$D$2)</f>
        <v>1710.89345</v>
      </c>
      <c r="O1099" s="402">
        <v>1435.48</v>
      </c>
      <c r="P1099" s="403">
        <f t="shared" ref="P1099" si="4419">O1099+(O1099*$D1099*$D$2)</f>
        <v>1818.75316</v>
      </c>
      <c r="Q1099" s="402">
        <v>1469.84</v>
      </c>
      <c r="R1099" s="403">
        <f t="shared" si="4391"/>
        <v>1862.28728</v>
      </c>
    </row>
    <row r="1100" spans="1:18" x14ac:dyDescent="0.25">
      <c r="A1100" s="404" t="s">
        <v>1881</v>
      </c>
      <c r="B1100" s="404" t="s">
        <v>3635</v>
      </c>
      <c r="C1100" s="404" t="s">
        <v>505</v>
      </c>
      <c r="D1100" s="406">
        <v>1</v>
      </c>
      <c r="E1100" s="404">
        <v>1473.53</v>
      </c>
      <c r="F1100" s="405">
        <f t="shared" si="4386"/>
        <v>1866.9625100000001</v>
      </c>
      <c r="G1100" s="404">
        <v>1339.18</v>
      </c>
      <c r="H1100" s="405">
        <f t="shared" si="4386"/>
        <v>1696.7410600000001</v>
      </c>
      <c r="I1100" s="404">
        <v>1634.41</v>
      </c>
      <c r="J1100" s="405">
        <f t="shared" ref="J1100" si="4420">I1100+(I1100*$D1100*$D$2)</f>
        <v>2070.79747</v>
      </c>
      <c r="K1100" s="404">
        <v>1442.88</v>
      </c>
      <c r="L1100" s="405">
        <f t="shared" ref="L1100" si="4421">K1100+(K1100*$D1100*$D$2)</f>
        <v>1828.1289600000002</v>
      </c>
      <c r="M1100" s="404">
        <v>1327.57</v>
      </c>
      <c r="N1100" s="405">
        <f t="shared" ref="N1100" si="4422">M1100+(M1100*$D1100*$D$2)</f>
        <v>1682.0311899999999</v>
      </c>
      <c r="O1100" s="404">
        <v>1409.86</v>
      </c>
      <c r="P1100" s="405">
        <f t="shared" ref="P1100" si="4423">O1100+(O1100*$D1100*$D$2)</f>
        <v>1786.2926199999999</v>
      </c>
      <c r="Q1100" s="404">
        <v>1442.88</v>
      </c>
      <c r="R1100" s="405">
        <f t="shared" si="4391"/>
        <v>1828.1289600000002</v>
      </c>
    </row>
    <row r="1101" spans="1:18" x14ac:dyDescent="0.25">
      <c r="A1101" s="402" t="s">
        <v>1882</v>
      </c>
      <c r="B1101" s="402" t="s">
        <v>3636</v>
      </c>
      <c r="C1101" s="402" t="s">
        <v>505</v>
      </c>
      <c r="D1101" s="406">
        <v>1</v>
      </c>
      <c r="E1101" s="402">
        <v>1872.62</v>
      </c>
      <c r="F1101" s="403">
        <f t="shared" si="4386"/>
        <v>2372.6095399999999</v>
      </c>
      <c r="G1101" s="402">
        <v>1708.35</v>
      </c>
      <c r="H1101" s="403">
        <f t="shared" si="4386"/>
        <v>2164.4794499999998</v>
      </c>
      <c r="I1101" s="402">
        <v>2074.88</v>
      </c>
      <c r="J1101" s="403">
        <f t="shared" ref="J1101" si="4424">I1101+(I1101*$D1101*$D$2)</f>
        <v>2628.8729600000001</v>
      </c>
      <c r="K1101" s="402">
        <v>1840.03</v>
      </c>
      <c r="L1101" s="403">
        <f t="shared" ref="L1101" si="4425">K1101+(K1101*$D1101*$D$2)</f>
        <v>2331.31801</v>
      </c>
      <c r="M1101" s="402">
        <v>1686.49</v>
      </c>
      <c r="N1101" s="403">
        <f t="shared" ref="N1101" si="4426">M1101+(M1101*$D1101*$D$2)</f>
        <v>2136.7828300000001</v>
      </c>
      <c r="O1101" s="402">
        <v>1795.56</v>
      </c>
      <c r="P1101" s="403">
        <f t="shared" ref="P1101" si="4427">O1101+(O1101*$D1101*$D$2)</f>
        <v>2274.9745199999998</v>
      </c>
      <c r="Q1101" s="402">
        <v>1840.03</v>
      </c>
      <c r="R1101" s="403">
        <f t="shared" si="4391"/>
        <v>2331.31801</v>
      </c>
    </row>
    <row r="1102" spans="1:18" x14ac:dyDescent="0.25">
      <c r="A1102" s="404" t="s">
        <v>1883</v>
      </c>
      <c r="B1102" s="404" t="s">
        <v>3637</v>
      </c>
      <c r="C1102" s="404" t="s">
        <v>505</v>
      </c>
      <c r="D1102" s="406">
        <v>1</v>
      </c>
      <c r="E1102" s="404">
        <v>1844.44</v>
      </c>
      <c r="F1102" s="405">
        <f t="shared" si="4386"/>
        <v>2336.9054800000004</v>
      </c>
      <c r="G1102" s="404">
        <v>1680.99</v>
      </c>
      <c r="H1102" s="405">
        <f t="shared" si="4386"/>
        <v>2129.8143300000002</v>
      </c>
      <c r="I1102" s="404">
        <v>2044.21</v>
      </c>
      <c r="J1102" s="405">
        <f t="shared" ref="J1102" si="4428">I1102+(I1102*$D1102*$D$2)</f>
        <v>2590.0140700000002</v>
      </c>
      <c r="K1102" s="404">
        <v>1810.62</v>
      </c>
      <c r="L1102" s="405">
        <f t="shared" ref="L1102" si="4429">K1102+(K1102*$D1102*$D$2)</f>
        <v>2294.0555399999998</v>
      </c>
      <c r="M1102" s="404">
        <v>1661.27</v>
      </c>
      <c r="N1102" s="405">
        <f t="shared" ref="N1102" si="4430">M1102+(M1102*$D1102*$D$2)</f>
        <v>2104.8290900000002</v>
      </c>
      <c r="O1102" s="404">
        <v>1767.5</v>
      </c>
      <c r="P1102" s="405">
        <f t="shared" ref="P1102" si="4431">O1102+(O1102*$D1102*$D$2)</f>
        <v>2239.4225000000001</v>
      </c>
      <c r="Q1102" s="404">
        <v>1810.62</v>
      </c>
      <c r="R1102" s="405">
        <f t="shared" si="4391"/>
        <v>2294.0555399999998</v>
      </c>
    </row>
    <row r="1103" spans="1:18" x14ac:dyDescent="0.25">
      <c r="A1103" s="402" t="s">
        <v>1884</v>
      </c>
      <c r="B1103" s="402" t="s">
        <v>3638</v>
      </c>
      <c r="C1103" s="402" t="s">
        <v>505</v>
      </c>
      <c r="D1103" s="406">
        <v>1</v>
      </c>
      <c r="E1103" s="402">
        <v>1816.26</v>
      </c>
      <c r="F1103" s="403">
        <f t="shared" si="4386"/>
        <v>2301.2014199999999</v>
      </c>
      <c r="G1103" s="402">
        <v>1653.62</v>
      </c>
      <c r="H1103" s="403">
        <f t="shared" si="4386"/>
        <v>2095.13654</v>
      </c>
      <c r="I1103" s="402">
        <v>2013.55</v>
      </c>
      <c r="J1103" s="403">
        <f t="shared" ref="J1103" si="4432">I1103+(I1103*$D1103*$D$2)</f>
        <v>2551.1678499999998</v>
      </c>
      <c r="K1103" s="402">
        <v>1781.22</v>
      </c>
      <c r="L1103" s="403">
        <f t="shared" ref="L1103" si="4433">K1103+(K1103*$D1103*$D$2)</f>
        <v>2256.8057400000002</v>
      </c>
      <c r="M1103" s="402">
        <v>1636.06</v>
      </c>
      <c r="N1103" s="403">
        <f t="shared" ref="N1103" si="4434">M1103+(M1103*$D1103*$D$2)</f>
        <v>2072.8880199999999</v>
      </c>
      <c r="O1103" s="402">
        <v>1739.45</v>
      </c>
      <c r="P1103" s="403">
        <f t="shared" ref="P1103" si="4435">O1103+(O1103*$D1103*$D$2)</f>
        <v>2203.8831500000001</v>
      </c>
      <c r="Q1103" s="402">
        <v>1781.22</v>
      </c>
      <c r="R1103" s="403">
        <f t="shared" si="4391"/>
        <v>2256.8057400000002</v>
      </c>
    </row>
    <row r="1104" spans="1:18" x14ac:dyDescent="0.25">
      <c r="A1104" s="404" t="s">
        <v>1885</v>
      </c>
      <c r="B1104" s="404" t="s">
        <v>3639</v>
      </c>
      <c r="C1104" s="404" t="s">
        <v>505</v>
      </c>
      <c r="D1104" s="406">
        <v>1</v>
      </c>
      <c r="E1104" s="404">
        <v>1788.08</v>
      </c>
      <c r="F1104" s="405">
        <f t="shared" si="4386"/>
        <v>2265.4973599999998</v>
      </c>
      <c r="G1104" s="404">
        <v>1626.25</v>
      </c>
      <c r="H1104" s="405">
        <f t="shared" si="4386"/>
        <v>2060.4587499999998</v>
      </c>
      <c r="I1104" s="404">
        <v>1982.88</v>
      </c>
      <c r="J1104" s="405">
        <f t="shared" ref="J1104" si="4436">I1104+(I1104*$D1104*$D$2)</f>
        <v>2512.3089600000003</v>
      </c>
      <c r="K1104" s="404">
        <v>1751.82</v>
      </c>
      <c r="L1104" s="405">
        <f t="shared" ref="L1104" si="4437">K1104+(K1104*$D1104*$D$2)</f>
        <v>2219.5559400000002</v>
      </c>
      <c r="M1104" s="404">
        <v>1610.85</v>
      </c>
      <c r="N1104" s="405">
        <f t="shared" ref="N1104" si="4438">M1104+(M1104*$D1104*$D$2)</f>
        <v>2040.94695</v>
      </c>
      <c r="O1104" s="404">
        <v>1711.39</v>
      </c>
      <c r="P1104" s="405">
        <f t="shared" ref="P1104" si="4439">O1104+(O1104*$D1104*$D$2)</f>
        <v>2168.33113</v>
      </c>
      <c r="Q1104" s="404">
        <v>1751.82</v>
      </c>
      <c r="R1104" s="405">
        <f t="shared" si="4391"/>
        <v>2219.5559400000002</v>
      </c>
    </row>
    <row r="1105" spans="1:18" x14ac:dyDescent="0.25">
      <c r="A1105" s="402" t="s">
        <v>1886</v>
      </c>
      <c r="B1105" s="402" t="s">
        <v>3640</v>
      </c>
      <c r="C1105" s="402" t="s">
        <v>505</v>
      </c>
      <c r="D1105" s="406">
        <v>1</v>
      </c>
      <c r="E1105" s="402">
        <v>2176.52</v>
      </c>
      <c r="F1105" s="403">
        <f t="shared" si="4386"/>
        <v>2757.6508400000002</v>
      </c>
      <c r="G1105" s="402">
        <v>1987.62</v>
      </c>
      <c r="H1105" s="403">
        <f t="shared" si="4386"/>
        <v>2518.3145399999999</v>
      </c>
      <c r="I1105" s="402">
        <v>2410.88</v>
      </c>
      <c r="J1105" s="403">
        <f t="shared" ref="J1105" si="4440">I1105+(I1105*$D1105*$D$2)</f>
        <v>3054.5849600000001</v>
      </c>
      <c r="K1105" s="402">
        <v>2139.21</v>
      </c>
      <c r="L1105" s="403">
        <f t="shared" ref="L1105" si="4441">K1105+(K1105*$D1105*$D$2)</f>
        <v>2710.37907</v>
      </c>
      <c r="M1105" s="402">
        <v>1960.01</v>
      </c>
      <c r="N1105" s="403">
        <f t="shared" ref="N1105" si="4442">M1105+(M1105*$D1105*$D$2)</f>
        <v>2483.3326699999998</v>
      </c>
      <c r="O1105" s="402">
        <v>2087.33</v>
      </c>
      <c r="P1105" s="403">
        <f t="shared" ref="P1105" si="4443">O1105+(O1105*$D1105*$D$2)</f>
        <v>2644.6471099999999</v>
      </c>
      <c r="Q1105" s="402">
        <v>2139.21</v>
      </c>
      <c r="R1105" s="403">
        <f t="shared" si="4391"/>
        <v>2710.37907</v>
      </c>
    </row>
    <row r="1106" spans="1:18" x14ac:dyDescent="0.25">
      <c r="A1106" s="404" t="s">
        <v>1887</v>
      </c>
      <c r="B1106" s="404" t="s">
        <v>3641</v>
      </c>
      <c r="C1106" s="404" t="s">
        <v>505</v>
      </c>
      <c r="D1106" s="406">
        <v>1</v>
      </c>
      <c r="E1106" s="404">
        <v>2148.34</v>
      </c>
      <c r="F1106" s="405">
        <f t="shared" si="4386"/>
        <v>2721.9467800000002</v>
      </c>
      <c r="G1106" s="404">
        <v>1960.25</v>
      </c>
      <c r="H1106" s="405">
        <f t="shared" si="4386"/>
        <v>2483.6367500000001</v>
      </c>
      <c r="I1106" s="404">
        <v>2380.21</v>
      </c>
      <c r="J1106" s="405">
        <f t="shared" ref="J1106" si="4444">I1106+(I1106*$D1106*$D$2)</f>
        <v>3015.7260700000002</v>
      </c>
      <c r="K1106" s="404">
        <v>2109.81</v>
      </c>
      <c r="L1106" s="405">
        <f t="shared" ref="L1106" si="4445">K1106+(K1106*$D1106*$D$2)</f>
        <v>2673.1292699999999</v>
      </c>
      <c r="M1106" s="404">
        <v>1934.79</v>
      </c>
      <c r="N1106" s="405">
        <f t="shared" ref="N1106" si="4446">M1106+(M1106*$D1106*$D$2)</f>
        <v>2451.3789299999999</v>
      </c>
      <c r="O1106" s="404">
        <v>2059.27</v>
      </c>
      <c r="P1106" s="405">
        <f t="shared" ref="P1106" si="4447">O1106+(O1106*$D1106*$D$2)</f>
        <v>2609.0950899999998</v>
      </c>
      <c r="Q1106" s="404">
        <v>2109.81</v>
      </c>
      <c r="R1106" s="405">
        <f t="shared" si="4391"/>
        <v>2673.1292699999999</v>
      </c>
    </row>
    <row r="1107" spans="1:18" x14ac:dyDescent="0.25">
      <c r="A1107" s="402" t="s">
        <v>1888</v>
      </c>
      <c r="B1107" s="402" t="s">
        <v>3642</v>
      </c>
      <c r="C1107" s="402" t="s">
        <v>505</v>
      </c>
      <c r="D1107" s="406">
        <v>1</v>
      </c>
      <c r="E1107" s="402">
        <v>2120.16</v>
      </c>
      <c r="F1107" s="403">
        <f t="shared" si="4386"/>
        <v>2686.2427199999997</v>
      </c>
      <c r="G1107" s="402">
        <v>1932.89</v>
      </c>
      <c r="H1107" s="403">
        <f t="shared" si="4386"/>
        <v>2448.97163</v>
      </c>
      <c r="I1107" s="402">
        <v>2349.5500000000002</v>
      </c>
      <c r="J1107" s="403">
        <f t="shared" ref="J1107" si="4448">I1107+(I1107*$D1107*$D$2)</f>
        <v>2976.8798500000003</v>
      </c>
      <c r="K1107" s="402">
        <v>2080.4</v>
      </c>
      <c r="L1107" s="403">
        <f t="shared" ref="L1107" si="4449">K1107+(K1107*$D1107*$D$2)</f>
        <v>2635.8668000000002</v>
      </c>
      <c r="M1107" s="402">
        <v>1909.58</v>
      </c>
      <c r="N1107" s="403">
        <f t="shared" ref="N1107" si="4450">M1107+(M1107*$D1107*$D$2)</f>
        <v>2419.43786</v>
      </c>
      <c r="O1107" s="402">
        <v>2031.22</v>
      </c>
      <c r="P1107" s="403">
        <f t="shared" ref="P1107" si="4451">O1107+(O1107*$D1107*$D$2)</f>
        <v>2573.5557399999998</v>
      </c>
      <c r="Q1107" s="402">
        <v>2080.4</v>
      </c>
      <c r="R1107" s="403">
        <f t="shared" si="4391"/>
        <v>2635.8668000000002</v>
      </c>
    </row>
    <row r="1108" spans="1:18" x14ac:dyDescent="0.25">
      <c r="A1108" s="404" t="s">
        <v>1889</v>
      </c>
      <c r="B1108" s="404" t="s">
        <v>3643</v>
      </c>
      <c r="C1108" s="404" t="s">
        <v>505</v>
      </c>
      <c r="D1108" s="406">
        <v>1</v>
      </c>
      <c r="E1108" s="404">
        <v>2091.9899999999998</v>
      </c>
      <c r="F1108" s="405">
        <f t="shared" si="4386"/>
        <v>2650.5513299999998</v>
      </c>
      <c r="G1108" s="404">
        <v>1905.52</v>
      </c>
      <c r="H1108" s="405">
        <f t="shared" si="4386"/>
        <v>2414.2938399999998</v>
      </c>
      <c r="I1108" s="404">
        <v>2318.88</v>
      </c>
      <c r="J1108" s="405">
        <f t="shared" ref="J1108" si="4452">I1108+(I1108*$D1108*$D$2)</f>
        <v>2938.0209600000003</v>
      </c>
      <c r="K1108" s="404">
        <v>2051</v>
      </c>
      <c r="L1108" s="405">
        <f t="shared" ref="L1108" si="4453">K1108+(K1108*$D1108*$D$2)</f>
        <v>2598.6170000000002</v>
      </c>
      <c r="M1108" s="404">
        <v>1884.37</v>
      </c>
      <c r="N1108" s="405">
        <f t="shared" ref="N1108" si="4454">M1108+(M1108*$D1108*$D$2)</f>
        <v>2387.4967899999997</v>
      </c>
      <c r="O1108" s="404">
        <v>2003.16</v>
      </c>
      <c r="P1108" s="405">
        <f t="shared" ref="P1108" si="4455">O1108+(O1108*$D1108*$D$2)</f>
        <v>2538.0037200000002</v>
      </c>
      <c r="Q1108" s="404">
        <v>2051</v>
      </c>
      <c r="R1108" s="405">
        <f t="shared" si="4391"/>
        <v>2598.6170000000002</v>
      </c>
    </row>
    <row r="1109" spans="1:18" x14ac:dyDescent="0.25">
      <c r="A1109" s="402" t="s">
        <v>1890</v>
      </c>
      <c r="B1109" s="402" t="s">
        <v>3644</v>
      </c>
      <c r="C1109" s="402" t="s">
        <v>505</v>
      </c>
      <c r="D1109" s="406">
        <v>1</v>
      </c>
      <c r="E1109" s="402">
        <v>2493.73</v>
      </c>
      <c r="F1109" s="403">
        <f t="shared" si="4386"/>
        <v>3159.55591</v>
      </c>
      <c r="G1109" s="402">
        <v>2276.64</v>
      </c>
      <c r="H1109" s="403">
        <f t="shared" si="4386"/>
        <v>2884.50288</v>
      </c>
      <c r="I1109" s="402">
        <v>2762.47</v>
      </c>
      <c r="J1109" s="403">
        <f t="shared" ref="J1109" si="4456">I1109+(I1109*$D1109*$D$2)</f>
        <v>3500.0494899999999</v>
      </c>
      <c r="K1109" s="402">
        <v>2450.59</v>
      </c>
      <c r="L1109" s="403">
        <f t="shared" ref="L1109" si="4457">K1109+(K1109*$D1109*$D$2)</f>
        <v>3104.8975300000002</v>
      </c>
      <c r="M1109" s="402">
        <v>2245.7199999999998</v>
      </c>
      <c r="N1109" s="403">
        <f t="shared" ref="N1109" si="4458">M1109+(M1109*$D1109*$D$2)</f>
        <v>2845.3272399999996</v>
      </c>
      <c r="O1109" s="402">
        <v>2391.3000000000002</v>
      </c>
      <c r="P1109" s="403">
        <f t="shared" ref="P1109" si="4459">O1109+(O1109*$D1109*$D$2)</f>
        <v>3029.7771000000002</v>
      </c>
      <c r="Q1109" s="402">
        <v>2450.59</v>
      </c>
      <c r="R1109" s="403">
        <f t="shared" si="4391"/>
        <v>3104.8975300000002</v>
      </c>
    </row>
    <row r="1110" spans="1:18" x14ac:dyDescent="0.25">
      <c r="A1110" s="404" t="s">
        <v>1891</v>
      </c>
      <c r="B1110" s="404" t="s">
        <v>3645</v>
      </c>
      <c r="C1110" s="404" t="s">
        <v>505</v>
      </c>
      <c r="D1110" s="406">
        <v>1</v>
      </c>
      <c r="E1110" s="404">
        <v>2465.5500000000002</v>
      </c>
      <c r="F1110" s="405">
        <f t="shared" si="4386"/>
        <v>3123.85185</v>
      </c>
      <c r="G1110" s="404">
        <v>2249.2800000000002</v>
      </c>
      <c r="H1110" s="405">
        <f t="shared" si="4386"/>
        <v>2849.8377600000003</v>
      </c>
      <c r="I1110" s="404">
        <v>2731.81</v>
      </c>
      <c r="J1110" s="405">
        <f t="shared" ref="J1110" si="4460">I1110+(I1110*$D1110*$D$2)</f>
        <v>3461.20327</v>
      </c>
      <c r="K1110" s="404">
        <v>2421.1799999999998</v>
      </c>
      <c r="L1110" s="405">
        <f t="shared" ref="L1110" si="4461">K1110+(K1110*$D1110*$D$2)</f>
        <v>3067.6350599999996</v>
      </c>
      <c r="M1110" s="404">
        <v>2220.5100000000002</v>
      </c>
      <c r="N1110" s="405">
        <f t="shared" ref="N1110" si="4462">M1110+(M1110*$D1110*$D$2)</f>
        <v>2813.3861700000002</v>
      </c>
      <c r="O1110" s="404">
        <v>2363.2399999999998</v>
      </c>
      <c r="P1110" s="405">
        <f t="shared" ref="P1110" si="4463">O1110+(O1110*$D1110*$D$2)</f>
        <v>2994.2250799999997</v>
      </c>
      <c r="Q1110" s="404">
        <v>2421.1799999999998</v>
      </c>
      <c r="R1110" s="405">
        <f t="shared" si="4391"/>
        <v>3067.6350599999996</v>
      </c>
    </row>
    <row r="1111" spans="1:18" x14ac:dyDescent="0.25">
      <c r="A1111" s="402" t="s">
        <v>1892</v>
      </c>
      <c r="B1111" s="402" t="s">
        <v>3646</v>
      </c>
      <c r="C1111" s="402" t="s">
        <v>505</v>
      </c>
      <c r="D1111" s="406">
        <v>1</v>
      </c>
      <c r="E1111" s="402">
        <v>2437.37</v>
      </c>
      <c r="F1111" s="403">
        <f t="shared" si="4386"/>
        <v>3088.14779</v>
      </c>
      <c r="G1111" s="402">
        <v>2221.91</v>
      </c>
      <c r="H1111" s="403">
        <f t="shared" si="4386"/>
        <v>2815.1599699999997</v>
      </c>
      <c r="I1111" s="402">
        <v>2701.14</v>
      </c>
      <c r="J1111" s="403">
        <f t="shared" ref="J1111" si="4464">I1111+(I1111*$D1111*$D$2)</f>
        <v>3422.34438</v>
      </c>
      <c r="K1111" s="402">
        <v>2391.7800000000002</v>
      </c>
      <c r="L1111" s="403">
        <f t="shared" ref="L1111" si="4465">K1111+(K1111*$D1111*$D$2)</f>
        <v>3030.38526</v>
      </c>
      <c r="M1111" s="402">
        <v>2195.3000000000002</v>
      </c>
      <c r="N1111" s="403">
        <f t="shared" ref="N1111" si="4466">M1111+(M1111*$D1111*$D$2)</f>
        <v>2781.4451000000004</v>
      </c>
      <c r="O1111" s="402">
        <v>2335.19</v>
      </c>
      <c r="P1111" s="403">
        <f t="shared" ref="P1111" si="4467">O1111+(O1111*$D1111*$D$2)</f>
        <v>2958.6857300000001</v>
      </c>
      <c r="Q1111" s="402">
        <v>2391.7800000000002</v>
      </c>
      <c r="R1111" s="403">
        <f t="shared" si="4391"/>
        <v>3030.38526</v>
      </c>
    </row>
    <row r="1112" spans="1:18" x14ac:dyDescent="0.25">
      <c r="A1112" s="404" t="s">
        <v>330</v>
      </c>
      <c r="B1112" s="404" t="s">
        <v>331</v>
      </c>
      <c r="C1112" s="404" t="s">
        <v>505</v>
      </c>
      <c r="D1112" s="406">
        <v>1</v>
      </c>
      <c r="E1112" s="404">
        <v>2409.19</v>
      </c>
      <c r="F1112" s="405">
        <f t="shared" si="4386"/>
        <v>3052.44373</v>
      </c>
      <c r="G1112" s="404">
        <v>2194.5500000000002</v>
      </c>
      <c r="H1112" s="405">
        <f t="shared" si="4386"/>
        <v>2780.49485</v>
      </c>
      <c r="I1112" s="404">
        <v>2670.48</v>
      </c>
      <c r="J1112" s="405">
        <f t="shared" ref="J1112" si="4468">I1112+(I1112*$D1112*$D$2)</f>
        <v>3383.4981600000001</v>
      </c>
      <c r="K1112" s="404">
        <v>2362.38</v>
      </c>
      <c r="L1112" s="405">
        <f t="shared" ref="L1112" si="4469">K1112+(K1112*$D1112*$D$2)</f>
        <v>2993.1354600000004</v>
      </c>
      <c r="M1112" s="404">
        <v>2170.09</v>
      </c>
      <c r="N1112" s="405">
        <f t="shared" ref="N1112" si="4470">M1112+(M1112*$D1112*$D$2)</f>
        <v>2749.5040300000001</v>
      </c>
      <c r="O1112" s="404">
        <v>2307.13</v>
      </c>
      <c r="P1112" s="405">
        <f t="shared" ref="P1112" si="4471">O1112+(O1112*$D1112*$D$2)</f>
        <v>2923.1337100000001</v>
      </c>
      <c r="Q1112" s="404">
        <v>2362.38</v>
      </c>
      <c r="R1112" s="405">
        <f t="shared" si="4391"/>
        <v>2993.1354600000004</v>
      </c>
    </row>
    <row r="1113" spans="1:18" x14ac:dyDescent="0.25">
      <c r="A1113" s="402" t="s">
        <v>1893</v>
      </c>
      <c r="B1113" s="402" t="s">
        <v>3647</v>
      </c>
      <c r="C1113" s="402" t="s">
        <v>505</v>
      </c>
      <c r="D1113" s="406">
        <v>1</v>
      </c>
      <c r="E1113" s="402">
        <v>1184.03</v>
      </c>
      <c r="F1113" s="403">
        <f t="shared" si="4386"/>
        <v>1500.1660099999999</v>
      </c>
      <c r="G1113" s="402">
        <v>1033.97</v>
      </c>
      <c r="H1113" s="403">
        <f t="shared" si="4386"/>
        <v>1310.03999</v>
      </c>
      <c r="I1113" s="402">
        <v>1253.76</v>
      </c>
      <c r="J1113" s="403">
        <f t="shared" ref="J1113" si="4472">I1113+(I1113*$D1113*$D$2)</f>
        <v>1588.5139199999999</v>
      </c>
      <c r="K1113" s="402">
        <v>1083.45</v>
      </c>
      <c r="L1113" s="403">
        <f t="shared" ref="L1113" si="4473">K1113+(K1113*$D1113*$D$2)</f>
        <v>1372.7311500000001</v>
      </c>
      <c r="M1113" s="402">
        <v>1086.1500000000001</v>
      </c>
      <c r="N1113" s="403">
        <f t="shared" ref="N1113" si="4474">M1113+(M1113*$D1113*$D$2)</f>
        <v>1376.1520500000001</v>
      </c>
      <c r="O1113" s="402">
        <v>1157.28</v>
      </c>
      <c r="P1113" s="403">
        <f t="shared" ref="P1113" si="4475">O1113+(O1113*$D1113*$D$2)</f>
        <v>1466.27376</v>
      </c>
      <c r="Q1113" s="402">
        <v>1083.45</v>
      </c>
      <c r="R1113" s="403">
        <f t="shared" si="4391"/>
        <v>1372.7311500000001</v>
      </c>
    </row>
    <row r="1114" spans="1:18" x14ac:dyDescent="0.25">
      <c r="A1114" s="404" t="s">
        <v>1894</v>
      </c>
      <c r="B1114" s="404" t="s">
        <v>3648</v>
      </c>
      <c r="C1114" s="404" t="s">
        <v>505</v>
      </c>
      <c r="D1114" s="406">
        <v>1</v>
      </c>
      <c r="E1114" s="404">
        <v>1159.04</v>
      </c>
      <c r="F1114" s="405">
        <f t="shared" si="4386"/>
        <v>1468.50368</v>
      </c>
      <c r="G1114" s="404">
        <v>1011.63</v>
      </c>
      <c r="H1114" s="405">
        <f t="shared" si="4386"/>
        <v>1281.7352100000001</v>
      </c>
      <c r="I1114" s="404">
        <v>1229.18</v>
      </c>
      <c r="J1114" s="405">
        <f t="shared" ref="J1114" si="4476">I1114+(I1114*$D1114*$D$2)</f>
        <v>1557.3710600000002</v>
      </c>
      <c r="K1114" s="404">
        <v>1060.8</v>
      </c>
      <c r="L1114" s="405">
        <f t="shared" ref="L1114" si="4477">K1114+(K1114*$D1114*$D$2)</f>
        <v>1344.0336</v>
      </c>
      <c r="M1114" s="404">
        <v>1062.93</v>
      </c>
      <c r="N1114" s="405">
        <f t="shared" ref="N1114" si="4478">M1114+(M1114*$D1114*$D$2)</f>
        <v>1346.7323100000001</v>
      </c>
      <c r="O1114" s="404">
        <v>1131.3599999999999</v>
      </c>
      <c r="P1114" s="405">
        <f t="shared" ref="P1114" si="4479">O1114+(O1114*$D1114*$D$2)</f>
        <v>1433.4331199999999</v>
      </c>
      <c r="Q1114" s="404">
        <v>1060.8</v>
      </c>
      <c r="R1114" s="405">
        <f t="shared" si="4391"/>
        <v>1344.0336</v>
      </c>
    </row>
    <row r="1115" spans="1:18" x14ac:dyDescent="0.25">
      <c r="A1115" s="402" t="s">
        <v>1895</v>
      </c>
      <c r="B1115" s="402" t="s">
        <v>3649</v>
      </c>
      <c r="C1115" s="402" t="s">
        <v>505</v>
      </c>
      <c r="D1115" s="406">
        <v>1</v>
      </c>
      <c r="E1115" s="402">
        <v>1136.29</v>
      </c>
      <c r="F1115" s="403">
        <f t="shared" si="4386"/>
        <v>1439.6794299999999</v>
      </c>
      <c r="G1115" s="402">
        <v>991.32</v>
      </c>
      <c r="H1115" s="403">
        <f t="shared" si="4386"/>
        <v>1256.0024400000002</v>
      </c>
      <c r="I1115" s="402">
        <v>1206.75</v>
      </c>
      <c r="J1115" s="403">
        <f t="shared" ref="J1115" si="4480">I1115+(I1115*$D1115*$D$2)</f>
        <v>1528.95225</v>
      </c>
      <c r="K1115" s="402">
        <v>1040.1600000000001</v>
      </c>
      <c r="L1115" s="403">
        <f t="shared" ref="L1115" si="4481">K1115+(K1115*$D1115*$D$2)</f>
        <v>1317.8827200000001</v>
      </c>
      <c r="M1115" s="402">
        <v>1041.79</v>
      </c>
      <c r="N1115" s="403">
        <f t="shared" ref="N1115" si="4482">M1115+(M1115*$D1115*$D$2)</f>
        <v>1319.94793</v>
      </c>
      <c r="O1115" s="402">
        <v>1107.78</v>
      </c>
      <c r="P1115" s="403">
        <f t="shared" ref="P1115" si="4483">O1115+(O1115*$D1115*$D$2)</f>
        <v>1403.55726</v>
      </c>
      <c r="Q1115" s="402">
        <v>1040.1600000000001</v>
      </c>
      <c r="R1115" s="403">
        <f t="shared" si="4391"/>
        <v>1317.8827200000001</v>
      </c>
    </row>
    <row r="1116" spans="1:18" x14ac:dyDescent="0.25">
      <c r="A1116" s="404" t="s">
        <v>1896</v>
      </c>
      <c r="B1116" s="404" t="s">
        <v>3650</v>
      </c>
      <c r="C1116" s="404" t="s">
        <v>505</v>
      </c>
      <c r="D1116" s="406">
        <v>1</v>
      </c>
      <c r="E1116" s="404">
        <v>1109.07</v>
      </c>
      <c r="F1116" s="405">
        <f t="shared" si="4386"/>
        <v>1405.1916899999999</v>
      </c>
      <c r="G1116" s="404">
        <v>966.94</v>
      </c>
      <c r="H1116" s="405">
        <f t="shared" si="4386"/>
        <v>1225.1129800000001</v>
      </c>
      <c r="I1116" s="404">
        <v>1180.02</v>
      </c>
      <c r="J1116" s="405">
        <f t="shared" ref="J1116" si="4484">I1116+(I1116*$D1116*$D$2)</f>
        <v>1495.0853400000001</v>
      </c>
      <c r="K1116" s="404">
        <v>1015.48</v>
      </c>
      <c r="L1116" s="405">
        <f t="shared" ref="L1116" si="4485">K1116+(K1116*$D1116*$D$2)</f>
        <v>1286.6131600000001</v>
      </c>
      <c r="M1116" s="404">
        <v>1016.49</v>
      </c>
      <c r="N1116" s="405">
        <f t="shared" ref="N1116" si="4486">M1116+(M1116*$D1116*$D$2)</f>
        <v>1287.89283</v>
      </c>
      <c r="O1116" s="404">
        <v>1079.51</v>
      </c>
      <c r="P1116" s="405">
        <f t="shared" ref="P1116" si="4487">O1116+(O1116*$D1116*$D$2)</f>
        <v>1367.7391700000001</v>
      </c>
      <c r="Q1116" s="404">
        <v>1015.48</v>
      </c>
      <c r="R1116" s="405">
        <f t="shared" si="4391"/>
        <v>1286.6131600000001</v>
      </c>
    </row>
    <row r="1117" spans="1:18" x14ac:dyDescent="0.25">
      <c r="A1117" s="402" t="s">
        <v>1897</v>
      </c>
      <c r="B1117" s="402" t="s">
        <v>3651</v>
      </c>
      <c r="C1117" s="402" t="s">
        <v>505</v>
      </c>
      <c r="D1117" s="406">
        <v>1</v>
      </c>
      <c r="E1117" s="402">
        <v>1481.02</v>
      </c>
      <c r="F1117" s="403">
        <f t="shared" si="4386"/>
        <v>1876.45234</v>
      </c>
      <c r="G1117" s="402">
        <v>1293.4100000000001</v>
      </c>
      <c r="H1117" s="403">
        <f t="shared" si="4386"/>
        <v>1638.7504700000002</v>
      </c>
      <c r="I1117" s="402">
        <v>1568.75</v>
      </c>
      <c r="J1117" s="403">
        <f t="shared" ref="J1117" si="4488">I1117+(I1117*$D1117*$D$2)</f>
        <v>1987.60625</v>
      </c>
      <c r="K1117" s="402">
        <v>1355.3</v>
      </c>
      <c r="L1117" s="403">
        <f t="shared" ref="L1117" si="4489">K1117+(K1117*$D1117*$D$2)</f>
        <v>1717.1650999999999</v>
      </c>
      <c r="M1117" s="402">
        <v>1358.47</v>
      </c>
      <c r="N1117" s="403">
        <f t="shared" ref="N1117" si="4490">M1117+(M1117*$D1117*$D$2)</f>
        <v>1721.1814899999999</v>
      </c>
      <c r="O1117" s="402">
        <v>1447.09</v>
      </c>
      <c r="P1117" s="403">
        <f t="shared" ref="P1117" si="4491">O1117+(O1117*$D1117*$D$2)</f>
        <v>1833.4630299999999</v>
      </c>
      <c r="Q1117" s="402">
        <v>1355.3</v>
      </c>
      <c r="R1117" s="403">
        <f t="shared" si="4391"/>
        <v>1717.1650999999999</v>
      </c>
    </row>
    <row r="1118" spans="1:18" x14ac:dyDescent="0.25">
      <c r="A1118" s="404" t="s">
        <v>1898</v>
      </c>
      <c r="B1118" s="404" t="s">
        <v>3652</v>
      </c>
      <c r="C1118" s="404" t="s">
        <v>505</v>
      </c>
      <c r="D1118" s="406">
        <v>1</v>
      </c>
      <c r="E1118" s="404">
        <v>1458.69</v>
      </c>
      <c r="F1118" s="405">
        <f t="shared" si="4386"/>
        <v>1848.16023</v>
      </c>
      <c r="G1118" s="404">
        <v>1273.02</v>
      </c>
      <c r="H1118" s="405">
        <f t="shared" si="4386"/>
        <v>1612.91634</v>
      </c>
      <c r="I1118" s="404">
        <v>1547.29</v>
      </c>
      <c r="J1118" s="405">
        <f t="shared" ref="J1118" si="4492">I1118+(I1118*$D1118*$D$2)</f>
        <v>1960.41643</v>
      </c>
      <c r="K1118" s="404">
        <v>1335.08</v>
      </c>
      <c r="L1118" s="405">
        <f t="shared" ref="L1118" si="4493">K1118+(K1118*$D1118*$D$2)</f>
        <v>1691.5463599999998</v>
      </c>
      <c r="M1118" s="404">
        <v>1337.69</v>
      </c>
      <c r="N1118" s="405">
        <f t="shared" ref="N1118" si="4494">M1118+(M1118*$D1118*$D$2)</f>
        <v>1694.8532300000002</v>
      </c>
      <c r="O1118" s="404">
        <v>1423.61</v>
      </c>
      <c r="P1118" s="405">
        <f t="shared" ref="P1118" si="4495">O1118+(O1118*$D1118*$D$2)</f>
        <v>1803.7138699999998</v>
      </c>
      <c r="Q1118" s="404">
        <v>1335.08</v>
      </c>
      <c r="R1118" s="405">
        <f t="shared" si="4391"/>
        <v>1691.5463599999998</v>
      </c>
    </row>
    <row r="1119" spans="1:18" x14ac:dyDescent="0.25">
      <c r="A1119" s="402" t="s">
        <v>1899</v>
      </c>
      <c r="B1119" s="402" t="s">
        <v>3653</v>
      </c>
      <c r="C1119" s="402" t="s">
        <v>505</v>
      </c>
      <c r="D1119" s="406">
        <v>1</v>
      </c>
      <c r="E1119" s="402">
        <v>1435.94</v>
      </c>
      <c r="F1119" s="403">
        <f t="shared" si="4386"/>
        <v>1819.3359800000001</v>
      </c>
      <c r="G1119" s="402">
        <v>1252.71</v>
      </c>
      <c r="H1119" s="403">
        <f t="shared" si="4386"/>
        <v>1587.1835700000001</v>
      </c>
      <c r="I1119" s="402">
        <v>1524.86</v>
      </c>
      <c r="J1119" s="403">
        <f t="shared" ref="J1119" si="4496">I1119+(I1119*$D1119*$D$2)</f>
        <v>1931.9976199999999</v>
      </c>
      <c r="K1119" s="402">
        <v>1314.44</v>
      </c>
      <c r="L1119" s="403">
        <f t="shared" ref="L1119" si="4497">K1119+(K1119*$D1119*$D$2)</f>
        <v>1665.3954800000001</v>
      </c>
      <c r="M1119" s="402">
        <v>1316.55</v>
      </c>
      <c r="N1119" s="403">
        <f t="shared" ref="N1119" si="4498">M1119+(M1119*$D1119*$D$2)</f>
        <v>1668.0688499999999</v>
      </c>
      <c r="O1119" s="402">
        <v>1400.03</v>
      </c>
      <c r="P1119" s="403">
        <f t="shared" ref="P1119" si="4499">O1119+(O1119*$D1119*$D$2)</f>
        <v>1773.8380099999999</v>
      </c>
      <c r="Q1119" s="402">
        <v>1314.44</v>
      </c>
      <c r="R1119" s="403">
        <f t="shared" si="4391"/>
        <v>1665.3954800000001</v>
      </c>
    </row>
    <row r="1120" spans="1:18" x14ac:dyDescent="0.25">
      <c r="A1120" s="404" t="s">
        <v>1900</v>
      </c>
      <c r="B1120" s="404" t="s">
        <v>3654</v>
      </c>
      <c r="C1120" s="404" t="s">
        <v>505</v>
      </c>
      <c r="D1120" s="406">
        <v>1</v>
      </c>
      <c r="E1120" s="404">
        <v>1506.01</v>
      </c>
      <c r="F1120" s="405">
        <f t="shared" si="4386"/>
        <v>1908.1146699999999</v>
      </c>
      <c r="G1120" s="404">
        <v>1315.75</v>
      </c>
      <c r="H1120" s="405">
        <f t="shared" si="4386"/>
        <v>1667.0552499999999</v>
      </c>
      <c r="I1120" s="404">
        <v>1593.33</v>
      </c>
      <c r="J1120" s="405">
        <f t="shared" ref="J1120" si="4500">I1120+(I1120*$D1120*$D$2)</f>
        <v>2018.74911</v>
      </c>
      <c r="K1120" s="404">
        <v>1377.95</v>
      </c>
      <c r="L1120" s="405">
        <f t="shared" ref="L1120" si="4501">K1120+(K1120*$D1120*$D$2)</f>
        <v>1745.86265</v>
      </c>
      <c r="M1120" s="404">
        <v>1381.69</v>
      </c>
      <c r="N1120" s="405">
        <f t="shared" ref="N1120" si="4502">M1120+(M1120*$D1120*$D$2)</f>
        <v>1750.6012300000002</v>
      </c>
      <c r="O1120" s="404">
        <v>1473.02</v>
      </c>
      <c r="P1120" s="405">
        <f t="shared" ref="P1120" si="4503">O1120+(O1120*$D1120*$D$2)</f>
        <v>1866.3163400000001</v>
      </c>
      <c r="Q1120" s="404">
        <v>1377.95</v>
      </c>
      <c r="R1120" s="405">
        <f t="shared" si="4391"/>
        <v>1745.86265</v>
      </c>
    </row>
    <row r="1121" spans="1:18" x14ac:dyDescent="0.25">
      <c r="A1121" s="402" t="s">
        <v>1901</v>
      </c>
      <c r="B1121" s="402" t="s">
        <v>3655</v>
      </c>
      <c r="C1121" s="402" t="s">
        <v>505</v>
      </c>
      <c r="D1121" s="406">
        <v>1</v>
      </c>
      <c r="E1121" s="402">
        <v>1780.67</v>
      </c>
      <c r="F1121" s="403">
        <f t="shared" si="4386"/>
        <v>2256.10889</v>
      </c>
      <c r="G1121" s="402">
        <v>1554.8</v>
      </c>
      <c r="H1121" s="403">
        <f t="shared" si="4386"/>
        <v>1969.9315999999999</v>
      </c>
      <c r="I1121" s="402">
        <v>1886.86</v>
      </c>
      <c r="J1121" s="403">
        <f t="shared" ref="J1121" si="4504">I1121+(I1121*$D1121*$D$2)</f>
        <v>2390.6516200000001</v>
      </c>
      <c r="K1121" s="402">
        <v>1629.58</v>
      </c>
      <c r="L1121" s="403">
        <f t="shared" ref="L1121" si="4505">K1121+(K1121*$D1121*$D$2)</f>
        <v>2064.6778599999998</v>
      </c>
      <c r="M1121" s="402">
        <v>1633.23</v>
      </c>
      <c r="N1121" s="403">
        <f t="shared" ref="N1121" si="4506">M1121+(M1121*$D1121*$D$2)</f>
        <v>2069.3024100000002</v>
      </c>
      <c r="O1121" s="402">
        <v>1739.34</v>
      </c>
      <c r="P1121" s="403">
        <f t="shared" ref="P1121" si="4507">O1121+(O1121*$D1121*$D$2)</f>
        <v>2203.7437799999998</v>
      </c>
      <c r="Q1121" s="402">
        <v>1629.58</v>
      </c>
      <c r="R1121" s="403">
        <f t="shared" si="4391"/>
        <v>2064.6778599999998</v>
      </c>
    </row>
    <row r="1122" spans="1:18" x14ac:dyDescent="0.25">
      <c r="A1122" s="404" t="s">
        <v>1902</v>
      </c>
      <c r="B1122" s="404" t="s">
        <v>3656</v>
      </c>
      <c r="C1122" s="404" t="s">
        <v>505</v>
      </c>
      <c r="D1122" s="406">
        <v>1</v>
      </c>
      <c r="E1122" s="404">
        <v>1758.35</v>
      </c>
      <c r="F1122" s="405">
        <f t="shared" si="4386"/>
        <v>2227.8294499999997</v>
      </c>
      <c r="G1122" s="404">
        <v>1534.41</v>
      </c>
      <c r="H1122" s="405">
        <f t="shared" si="4386"/>
        <v>1944.0974700000002</v>
      </c>
      <c r="I1122" s="404">
        <v>1865.4</v>
      </c>
      <c r="J1122" s="405">
        <f t="shared" ref="J1122" si="4508">I1122+(I1122*$D1122*$D$2)</f>
        <v>2363.4618</v>
      </c>
      <c r="K1122" s="404">
        <v>1609.36</v>
      </c>
      <c r="L1122" s="405">
        <f t="shared" ref="L1122" si="4509">K1122+(K1122*$D1122*$D$2)</f>
        <v>2039.0591199999999</v>
      </c>
      <c r="M1122" s="404">
        <v>1612.45</v>
      </c>
      <c r="N1122" s="405">
        <f t="shared" ref="N1122" si="4510">M1122+(M1122*$D1122*$D$2)</f>
        <v>2042.97415</v>
      </c>
      <c r="O1122" s="404">
        <v>1715.86</v>
      </c>
      <c r="P1122" s="405">
        <f t="shared" ref="P1122" si="4511">O1122+(O1122*$D1122*$D$2)</f>
        <v>2173.9946199999999</v>
      </c>
      <c r="Q1122" s="404">
        <v>1609.36</v>
      </c>
      <c r="R1122" s="405">
        <f t="shared" si="4391"/>
        <v>2039.0591199999999</v>
      </c>
    </row>
    <row r="1123" spans="1:18" x14ac:dyDescent="0.25">
      <c r="A1123" s="402" t="s">
        <v>1903</v>
      </c>
      <c r="B1123" s="402" t="s">
        <v>3657</v>
      </c>
      <c r="C1123" s="402" t="s">
        <v>505</v>
      </c>
      <c r="D1123" s="406">
        <v>1</v>
      </c>
      <c r="E1123" s="402">
        <v>1735.59</v>
      </c>
      <c r="F1123" s="403">
        <f t="shared" si="4386"/>
        <v>2198.99253</v>
      </c>
      <c r="G1123" s="402">
        <v>1514.11</v>
      </c>
      <c r="H1123" s="403">
        <f t="shared" si="4386"/>
        <v>1918.3773699999999</v>
      </c>
      <c r="I1123" s="402">
        <v>1842.97</v>
      </c>
      <c r="J1123" s="403">
        <f t="shared" ref="J1123" si="4512">I1123+(I1123*$D1123*$D$2)</f>
        <v>2335.0429899999999</v>
      </c>
      <c r="K1123" s="402">
        <v>1588.72</v>
      </c>
      <c r="L1123" s="403">
        <f t="shared" ref="L1123" si="4513">K1123+(K1123*$D1123*$D$2)</f>
        <v>2012.90824</v>
      </c>
      <c r="M1123" s="402">
        <v>1591.31</v>
      </c>
      <c r="N1123" s="403">
        <f t="shared" ref="N1123" si="4514">M1123+(M1123*$D1123*$D$2)</f>
        <v>2016.18977</v>
      </c>
      <c r="O1123" s="402">
        <v>1692.28</v>
      </c>
      <c r="P1123" s="403">
        <f t="shared" ref="P1123" si="4515">O1123+(O1123*$D1123*$D$2)</f>
        <v>2144.1187599999998</v>
      </c>
      <c r="Q1123" s="402">
        <v>1588.72</v>
      </c>
      <c r="R1123" s="403">
        <f t="shared" si="4391"/>
        <v>2012.90824</v>
      </c>
    </row>
    <row r="1124" spans="1:18" x14ac:dyDescent="0.25">
      <c r="A1124" s="404" t="s">
        <v>1904</v>
      </c>
      <c r="B1124" s="404" t="s">
        <v>3658</v>
      </c>
      <c r="C1124" s="404" t="s">
        <v>505</v>
      </c>
      <c r="D1124" s="406">
        <v>1</v>
      </c>
      <c r="E1124" s="404">
        <v>1708.37</v>
      </c>
      <c r="F1124" s="405">
        <f t="shared" si="4386"/>
        <v>2164.50479</v>
      </c>
      <c r="G1124" s="404">
        <v>1489.72</v>
      </c>
      <c r="H1124" s="405">
        <f t="shared" si="4386"/>
        <v>1887.47524</v>
      </c>
      <c r="I1124" s="404">
        <v>1816.25</v>
      </c>
      <c r="J1124" s="405">
        <f t="shared" ref="J1124" si="4516">I1124+(I1124*$D1124*$D$2)</f>
        <v>2301.1887500000003</v>
      </c>
      <c r="K1124" s="404">
        <v>1564.04</v>
      </c>
      <c r="L1124" s="405">
        <f t="shared" ref="L1124" si="4517">K1124+(K1124*$D1124*$D$2)</f>
        <v>1981.63868</v>
      </c>
      <c r="M1124" s="404">
        <v>1566.01</v>
      </c>
      <c r="N1124" s="405">
        <f t="shared" ref="N1124" si="4518">M1124+(M1124*$D1124*$D$2)</f>
        <v>1984.1346699999999</v>
      </c>
      <c r="O1124" s="404">
        <v>1664.01</v>
      </c>
      <c r="P1124" s="405">
        <f t="shared" ref="P1124" si="4519">O1124+(O1124*$D1124*$D$2)</f>
        <v>2108.3006700000001</v>
      </c>
      <c r="Q1124" s="404">
        <v>1564.04</v>
      </c>
      <c r="R1124" s="405">
        <f t="shared" si="4391"/>
        <v>1981.63868</v>
      </c>
    </row>
    <row r="1125" spans="1:18" x14ac:dyDescent="0.25">
      <c r="A1125" s="402" t="s">
        <v>1905</v>
      </c>
      <c r="B1125" s="402" t="s">
        <v>3659</v>
      </c>
      <c r="C1125" s="402" t="s">
        <v>505</v>
      </c>
      <c r="D1125" s="406">
        <v>1</v>
      </c>
      <c r="E1125" s="402">
        <v>2067.02</v>
      </c>
      <c r="F1125" s="403">
        <f t="shared" si="4386"/>
        <v>2618.9143400000003</v>
      </c>
      <c r="G1125" s="402">
        <v>1806.44</v>
      </c>
      <c r="H1125" s="403">
        <f t="shared" si="4386"/>
        <v>2288.7594800000002</v>
      </c>
      <c r="I1125" s="402">
        <v>2189.38</v>
      </c>
      <c r="J1125" s="403">
        <f t="shared" ref="J1125" si="4520">I1125+(I1125*$D1125*$D$2)</f>
        <v>2773.9444600000002</v>
      </c>
      <c r="K1125" s="402">
        <v>1891.67</v>
      </c>
      <c r="L1125" s="403">
        <f t="shared" ref="L1125" si="4521">K1125+(K1125*$D1125*$D$2)</f>
        <v>2396.7458900000001</v>
      </c>
      <c r="M1125" s="402">
        <v>1895.8</v>
      </c>
      <c r="N1125" s="403">
        <f t="shared" ref="N1125" si="4522">M1125+(M1125*$D1125*$D$2)</f>
        <v>2401.9785999999999</v>
      </c>
      <c r="O1125" s="402">
        <v>2019.4</v>
      </c>
      <c r="P1125" s="403">
        <f t="shared" ref="P1125" si="4523">O1125+(O1125*$D1125*$D$2)</f>
        <v>2558.5798</v>
      </c>
      <c r="Q1125" s="402">
        <v>1891.67</v>
      </c>
      <c r="R1125" s="403">
        <f t="shared" si="4391"/>
        <v>2396.7458900000001</v>
      </c>
    </row>
    <row r="1126" spans="1:18" x14ac:dyDescent="0.25">
      <c r="A1126" s="404" t="s">
        <v>1906</v>
      </c>
      <c r="B1126" s="404" t="s">
        <v>3660</v>
      </c>
      <c r="C1126" s="404" t="s">
        <v>505</v>
      </c>
      <c r="D1126" s="406">
        <v>1</v>
      </c>
      <c r="E1126" s="404">
        <v>2042.04</v>
      </c>
      <c r="F1126" s="405">
        <f t="shared" si="4386"/>
        <v>2587.2646800000002</v>
      </c>
      <c r="G1126" s="404">
        <v>1784.09</v>
      </c>
      <c r="H1126" s="405">
        <f t="shared" si="4386"/>
        <v>2260.4420300000002</v>
      </c>
      <c r="I1126" s="404">
        <v>2164.8000000000002</v>
      </c>
      <c r="J1126" s="405">
        <f t="shared" ref="J1126" si="4524">I1126+(I1126*$D1126*$D$2)</f>
        <v>2742.8016000000002</v>
      </c>
      <c r="K1126" s="404">
        <v>1869.01</v>
      </c>
      <c r="L1126" s="405">
        <f t="shared" ref="L1126" si="4525">K1126+(K1126*$D1126*$D$2)</f>
        <v>2368.0356700000002</v>
      </c>
      <c r="M1126" s="404">
        <v>1872.58</v>
      </c>
      <c r="N1126" s="405">
        <f t="shared" ref="N1126" si="4526">M1126+(M1126*$D1126*$D$2)</f>
        <v>2372.5588600000001</v>
      </c>
      <c r="O1126" s="404">
        <v>1993.47</v>
      </c>
      <c r="P1126" s="405">
        <f t="shared" ref="P1126" si="4527">O1126+(O1126*$D1126*$D$2)</f>
        <v>2525.72649</v>
      </c>
      <c r="Q1126" s="404">
        <v>1869.01</v>
      </c>
      <c r="R1126" s="405">
        <f t="shared" si="4391"/>
        <v>2368.0356700000002</v>
      </c>
    </row>
    <row r="1127" spans="1:18" x14ac:dyDescent="0.25">
      <c r="A1127" s="402" t="s">
        <v>1907</v>
      </c>
      <c r="B1127" s="402" t="s">
        <v>3661</v>
      </c>
      <c r="C1127" s="402" t="s">
        <v>505</v>
      </c>
      <c r="D1127" s="406">
        <v>1</v>
      </c>
      <c r="E1127" s="402">
        <v>2021.94</v>
      </c>
      <c r="F1127" s="403">
        <f t="shared" si="4386"/>
        <v>2561.7979800000003</v>
      </c>
      <c r="G1127" s="402">
        <v>1765.74</v>
      </c>
      <c r="H1127" s="403">
        <f t="shared" si="4386"/>
        <v>2237.1925799999999</v>
      </c>
      <c r="I1127" s="402">
        <v>2145.4899999999998</v>
      </c>
      <c r="J1127" s="403">
        <f t="shared" ref="J1127" si="4528">I1127+(I1127*$D1127*$D$2)</f>
        <v>2718.33583</v>
      </c>
      <c r="K1127" s="402">
        <v>1850.81</v>
      </c>
      <c r="L1127" s="403">
        <f t="shared" ref="L1127" si="4529">K1127+(K1127*$D1127*$D$2)</f>
        <v>2344.9762700000001</v>
      </c>
      <c r="M1127" s="402">
        <v>1853.87</v>
      </c>
      <c r="N1127" s="403">
        <f t="shared" ref="N1127" si="4530">M1127+(M1127*$D1127*$D$2)</f>
        <v>2348.85329</v>
      </c>
      <c r="O1127" s="402">
        <v>1972.34</v>
      </c>
      <c r="P1127" s="403">
        <f t="shared" ref="P1127" si="4531">O1127+(O1127*$D1127*$D$2)</f>
        <v>2498.95478</v>
      </c>
      <c r="Q1127" s="402">
        <v>1850.81</v>
      </c>
      <c r="R1127" s="403">
        <f t="shared" si="4391"/>
        <v>2344.9762700000001</v>
      </c>
    </row>
    <row r="1128" spans="1:18" x14ac:dyDescent="0.25">
      <c r="A1128" s="404" t="s">
        <v>1908</v>
      </c>
      <c r="B1128" s="404" t="s">
        <v>3662</v>
      </c>
      <c r="C1128" s="404" t="s">
        <v>505</v>
      </c>
      <c r="D1128" s="406">
        <v>1</v>
      </c>
      <c r="E1128" s="404">
        <v>1994.72</v>
      </c>
      <c r="F1128" s="405">
        <f t="shared" si="4386"/>
        <v>2527.3102399999998</v>
      </c>
      <c r="G1128" s="404">
        <v>1741.36</v>
      </c>
      <c r="H1128" s="405">
        <f t="shared" si="4386"/>
        <v>2206.30312</v>
      </c>
      <c r="I1128" s="404">
        <v>2118.7600000000002</v>
      </c>
      <c r="J1128" s="405">
        <f t="shared" ref="J1128" si="4532">I1128+(I1128*$D1128*$D$2)</f>
        <v>2684.4689200000003</v>
      </c>
      <c r="K1128" s="404">
        <v>1826.13</v>
      </c>
      <c r="L1128" s="405">
        <f t="shared" ref="L1128" si="4533">K1128+(K1128*$D1128*$D$2)</f>
        <v>2313.7067100000004</v>
      </c>
      <c r="M1128" s="404">
        <v>1828.57</v>
      </c>
      <c r="N1128" s="405">
        <f t="shared" ref="N1128" si="4534">M1128+(M1128*$D1128*$D$2)</f>
        <v>2316.79819</v>
      </c>
      <c r="O1128" s="404">
        <v>1944.06</v>
      </c>
      <c r="P1128" s="405">
        <f t="shared" ref="P1128" si="4535">O1128+(O1128*$D1128*$D$2)</f>
        <v>2463.1240200000002</v>
      </c>
      <c r="Q1128" s="404">
        <v>1826.13</v>
      </c>
      <c r="R1128" s="405">
        <f t="shared" si="4391"/>
        <v>2313.7067100000004</v>
      </c>
    </row>
    <row r="1129" spans="1:18" x14ac:dyDescent="0.25">
      <c r="A1129" s="402" t="s">
        <v>1909</v>
      </c>
      <c r="B1129" s="402" t="s">
        <v>3663</v>
      </c>
      <c r="C1129" s="402" t="s">
        <v>505</v>
      </c>
      <c r="D1129" s="406">
        <v>1</v>
      </c>
      <c r="E1129" s="402">
        <v>2366.67</v>
      </c>
      <c r="F1129" s="403">
        <f t="shared" si="4386"/>
        <v>2998.57089</v>
      </c>
      <c r="G1129" s="402">
        <v>2067.83</v>
      </c>
      <c r="H1129" s="403">
        <f t="shared" si="4386"/>
        <v>2619.9406100000001</v>
      </c>
      <c r="I1129" s="402">
        <v>2507.4899999999998</v>
      </c>
      <c r="J1129" s="403">
        <f t="shared" ref="J1129" si="4536">I1129+(I1129*$D1129*$D$2)</f>
        <v>3176.9898299999995</v>
      </c>
      <c r="K1129" s="402">
        <v>2165.9499999999998</v>
      </c>
      <c r="L1129" s="403">
        <f t="shared" ref="L1129" si="4537">K1129+(K1129*$D1129*$D$2)</f>
        <v>2744.2586499999998</v>
      </c>
      <c r="M1129" s="402">
        <v>2170.56</v>
      </c>
      <c r="N1129" s="403">
        <f t="shared" ref="N1129" si="4538">M1129+(M1129*$D1129*$D$2)</f>
        <v>2750.0995199999998</v>
      </c>
      <c r="O1129" s="402">
        <v>2311.65</v>
      </c>
      <c r="P1129" s="403">
        <f t="shared" ref="P1129" si="4539">O1129+(O1129*$D1129*$D$2)</f>
        <v>2928.8605500000003</v>
      </c>
      <c r="Q1129" s="402">
        <v>2165.9499999999998</v>
      </c>
      <c r="R1129" s="403">
        <f t="shared" si="4391"/>
        <v>2744.2586499999998</v>
      </c>
    </row>
    <row r="1130" spans="1:18" x14ac:dyDescent="0.25">
      <c r="A1130" s="404" t="s">
        <v>1910</v>
      </c>
      <c r="B1130" s="404" t="s">
        <v>3664</v>
      </c>
      <c r="C1130" s="404" t="s">
        <v>505</v>
      </c>
      <c r="D1130" s="406">
        <v>1</v>
      </c>
      <c r="E1130" s="404">
        <v>2341.69</v>
      </c>
      <c r="F1130" s="405">
        <f t="shared" si="4386"/>
        <v>2966.9212299999999</v>
      </c>
      <c r="G1130" s="404">
        <v>2045.49</v>
      </c>
      <c r="H1130" s="405">
        <f t="shared" si="4386"/>
        <v>2591.6358300000002</v>
      </c>
      <c r="I1130" s="404">
        <v>2482.91</v>
      </c>
      <c r="J1130" s="405">
        <f t="shared" ref="J1130" si="4540">I1130+(I1130*$D1130*$D$2)</f>
        <v>3145.8469699999996</v>
      </c>
      <c r="K1130" s="404">
        <v>2143.29</v>
      </c>
      <c r="L1130" s="405">
        <f t="shared" ref="L1130" si="4541">K1130+(K1130*$D1130*$D$2)</f>
        <v>2715.5484299999998</v>
      </c>
      <c r="M1130" s="404">
        <v>2147.34</v>
      </c>
      <c r="N1130" s="405">
        <f t="shared" ref="N1130" si="4542">M1130+(M1130*$D1130*$D$2)</f>
        <v>2720.6797800000004</v>
      </c>
      <c r="O1130" s="404">
        <v>2285.7199999999998</v>
      </c>
      <c r="P1130" s="405">
        <f t="shared" ref="P1130" si="4543">O1130+(O1130*$D1130*$D$2)</f>
        <v>2896.0072399999999</v>
      </c>
      <c r="Q1130" s="404">
        <v>2143.29</v>
      </c>
      <c r="R1130" s="405">
        <f t="shared" si="4391"/>
        <v>2715.5484299999998</v>
      </c>
    </row>
    <row r="1131" spans="1:18" x14ac:dyDescent="0.25">
      <c r="A1131" s="402" t="s">
        <v>1911</v>
      </c>
      <c r="B1131" s="402" t="s">
        <v>3665</v>
      </c>
      <c r="C1131" s="402" t="s">
        <v>505</v>
      </c>
      <c r="D1131" s="406">
        <v>1</v>
      </c>
      <c r="E1131" s="402">
        <v>2321.59</v>
      </c>
      <c r="F1131" s="403">
        <f t="shared" si="4386"/>
        <v>2941.45453</v>
      </c>
      <c r="G1131" s="402">
        <v>2027.13</v>
      </c>
      <c r="H1131" s="403">
        <f t="shared" si="4386"/>
        <v>2568.3737100000003</v>
      </c>
      <c r="I1131" s="402">
        <v>2463.6</v>
      </c>
      <c r="J1131" s="403">
        <f t="shared" ref="J1131" si="4544">I1131+(I1131*$D1131*$D$2)</f>
        <v>3121.3811999999998</v>
      </c>
      <c r="K1131" s="402">
        <v>2125.09</v>
      </c>
      <c r="L1131" s="403">
        <f t="shared" ref="L1131" si="4545">K1131+(K1131*$D1131*$D$2)</f>
        <v>2692.4890300000002</v>
      </c>
      <c r="M1131" s="402">
        <v>2128.63</v>
      </c>
      <c r="N1131" s="403">
        <f t="shared" ref="N1131" si="4546">M1131+(M1131*$D1131*$D$2)</f>
        <v>2696.9742100000003</v>
      </c>
      <c r="O1131" s="402">
        <v>2264.59</v>
      </c>
      <c r="P1131" s="403">
        <f t="shared" ref="P1131" si="4547">O1131+(O1131*$D1131*$D$2)</f>
        <v>2869.2355300000004</v>
      </c>
      <c r="Q1131" s="402">
        <v>2125.09</v>
      </c>
      <c r="R1131" s="403">
        <f t="shared" si="4391"/>
        <v>2692.4890300000002</v>
      </c>
    </row>
    <row r="1132" spans="1:18" x14ac:dyDescent="0.25">
      <c r="A1132" s="404" t="s">
        <v>1912</v>
      </c>
      <c r="B1132" s="404" t="s">
        <v>3666</v>
      </c>
      <c r="C1132" s="404" t="s">
        <v>505</v>
      </c>
      <c r="D1132" s="406">
        <v>1</v>
      </c>
      <c r="E1132" s="404">
        <v>2294.38</v>
      </c>
      <c r="F1132" s="405">
        <f t="shared" si="4386"/>
        <v>2906.97946</v>
      </c>
      <c r="G1132" s="404">
        <v>2002.75</v>
      </c>
      <c r="H1132" s="405">
        <f t="shared" si="4386"/>
        <v>2537.48425</v>
      </c>
      <c r="I1132" s="404">
        <v>2436.88</v>
      </c>
      <c r="J1132" s="405">
        <f t="shared" ref="J1132" si="4548">I1132+(I1132*$D1132*$D$2)</f>
        <v>3087.5269600000001</v>
      </c>
      <c r="K1132" s="404">
        <v>2100.41</v>
      </c>
      <c r="L1132" s="405">
        <f t="shared" ref="L1132" si="4549">K1132+(K1132*$D1132*$D$2)</f>
        <v>2661.21947</v>
      </c>
      <c r="M1132" s="404">
        <v>2103.34</v>
      </c>
      <c r="N1132" s="405">
        <f t="shared" ref="N1132" si="4550">M1132+(M1132*$D1132*$D$2)</f>
        <v>2664.9317800000003</v>
      </c>
      <c r="O1132" s="404">
        <v>2236.31</v>
      </c>
      <c r="P1132" s="405">
        <f t="shared" ref="P1132" si="4551">O1132+(O1132*$D1132*$D$2)</f>
        <v>2833.4047700000001</v>
      </c>
      <c r="Q1132" s="404">
        <v>2100.41</v>
      </c>
      <c r="R1132" s="405">
        <f t="shared" si="4391"/>
        <v>2661.21947</v>
      </c>
    </row>
    <row r="1133" spans="1:18" x14ac:dyDescent="0.25">
      <c r="A1133" s="402" t="s">
        <v>1913</v>
      </c>
      <c r="B1133" s="402" t="s">
        <v>3667</v>
      </c>
      <c r="C1133" s="402" t="s">
        <v>505</v>
      </c>
      <c r="D1133" s="406">
        <v>1</v>
      </c>
      <c r="E1133" s="402">
        <v>1256.17</v>
      </c>
      <c r="F1133" s="403">
        <f t="shared" si="4386"/>
        <v>1591.5673900000002</v>
      </c>
      <c r="G1133" s="402">
        <v>1147.51</v>
      </c>
      <c r="H1133" s="403">
        <f t="shared" si="4386"/>
        <v>1453.89517</v>
      </c>
      <c r="I1133" s="402">
        <v>1391.34</v>
      </c>
      <c r="J1133" s="403">
        <f t="shared" ref="J1133" si="4552">I1133+(I1133*$D1133*$D$2)</f>
        <v>1762.8277799999998</v>
      </c>
      <c r="K1133" s="402">
        <v>1235.8900000000001</v>
      </c>
      <c r="L1133" s="403">
        <f t="shared" ref="L1133" si="4553">K1133+(K1133*$D1133*$D$2)</f>
        <v>1565.8726300000001</v>
      </c>
      <c r="M1133" s="402">
        <v>1131.1600000000001</v>
      </c>
      <c r="N1133" s="403">
        <f t="shared" ref="N1133" si="4554">M1133+(M1133*$D1133*$D$2)</f>
        <v>1433.1797200000001</v>
      </c>
      <c r="O1133" s="402">
        <v>1205.43</v>
      </c>
      <c r="P1133" s="403">
        <f t="shared" ref="P1133" si="4555">O1133+(O1133*$D1133*$D$2)</f>
        <v>1527.27981</v>
      </c>
      <c r="Q1133" s="402">
        <v>1235.8900000000001</v>
      </c>
      <c r="R1133" s="403">
        <f t="shared" si="4391"/>
        <v>1565.8726300000001</v>
      </c>
    </row>
    <row r="1134" spans="1:18" x14ac:dyDescent="0.25">
      <c r="A1134" s="404" t="s">
        <v>1914</v>
      </c>
      <c r="B1134" s="404" t="s">
        <v>3668</v>
      </c>
      <c r="C1134" s="404" t="s">
        <v>505</v>
      </c>
      <c r="D1134" s="406">
        <v>1</v>
      </c>
      <c r="E1134" s="404">
        <v>1227.99</v>
      </c>
      <c r="F1134" s="405">
        <f t="shared" si="4386"/>
        <v>1555.8633300000001</v>
      </c>
      <c r="G1134" s="404">
        <v>1120.1400000000001</v>
      </c>
      <c r="H1134" s="405">
        <f t="shared" si="4386"/>
        <v>1419.21738</v>
      </c>
      <c r="I1134" s="404">
        <v>1360.67</v>
      </c>
      <c r="J1134" s="405">
        <f t="shared" ref="J1134" si="4556">I1134+(I1134*$D1134*$D$2)</f>
        <v>1723.9688900000001</v>
      </c>
      <c r="K1134" s="404">
        <v>1206.48</v>
      </c>
      <c r="L1134" s="405">
        <f t="shared" ref="L1134" si="4557">K1134+(K1134*$D1134*$D$2)</f>
        <v>1528.6101600000002</v>
      </c>
      <c r="M1134" s="404">
        <v>1105.95</v>
      </c>
      <c r="N1134" s="405">
        <f t="shared" ref="N1134" si="4558">M1134+(M1134*$D1134*$D$2)</f>
        <v>1401.23865</v>
      </c>
      <c r="O1134" s="404">
        <v>1177.3800000000001</v>
      </c>
      <c r="P1134" s="405">
        <f t="shared" ref="P1134" si="4559">O1134+(O1134*$D1134*$D$2)</f>
        <v>1491.7404600000002</v>
      </c>
      <c r="Q1134" s="404">
        <v>1206.48</v>
      </c>
      <c r="R1134" s="405">
        <f t="shared" si="4391"/>
        <v>1528.6101600000002</v>
      </c>
    </row>
    <row r="1135" spans="1:18" x14ac:dyDescent="0.25">
      <c r="A1135" s="402" t="s">
        <v>1915</v>
      </c>
      <c r="B1135" s="402" t="s">
        <v>3669</v>
      </c>
      <c r="C1135" s="402" t="s">
        <v>505</v>
      </c>
      <c r="D1135" s="406">
        <v>1</v>
      </c>
      <c r="E1135" s="402">
        <v>1202.3599999999999</v>
      </c>
      <c r="F1135" s="403">
        <f t="shared" si="4386"/>
        <v>1523.39012</v>
      </c>
      <c r="G1135" s="402">
        <v>1095.32</v>
      </c>
      <c r="H1135" s="403">
        <f t="shared" si="4386"/>
        <v>1387.77044</v>
      </c>
      <c r="I1135" s="402">
        <v>1332.76</v>
      </c>
      <c r="J1135" s="403">
        <f t="shared" ref="J1135" si="4560">I1135+(I1135*$D1135*$D$2)</f>
        <v>1688.6069199999999</v>
      </c>
      <c r="K1135" s="402">
        <v>1179.78</v>
      </c>
      <c r="L1135" s="403">
        <f t="shared" ref="L1135" si="4561">K1135+(K1135*$D1135*$D$2)</f>
        <v>1494.78126</v>
      </c>
      <c r="M1135" s="402">
        <v>1083.01</v>
      </c>
      <c r="N1135" s="403">
        <f t="shared" ref="N1135" si="4562">M1135+(M1135*$D1135*$D$2)</f>
        <v>1372.1736700000001</v>
      </c>
      <c r="O1135" s="402">
        <v>1151.8800000000001</v>
      </c>
      <c r="P1135" s="403">
        <f t="shared" ref="P1135" si="4563">O1135+(O1135*$D1135*$D$2)</f>
        <v>1459.4319600000001</v>
      </c>
      <c r="Q1135" s="402">
        <v>1179.78</v>
      </c>
      <c r="R1135" s="403">
        <f t="shared" si="4391"/>
        <v>1494.78126</v>
      </c>
    </row>
    <row r="1136" spans="1:18" x14ac:dyDescent="0.25">
      <c r="A1136" s="404" t="s">
        <v>1916</v>
      </c>
      <c r="B1136" s="404" t="s">
        <v>3670</v>
      </c>
      <c r="C1136" s="404" t="s">
        <v>505</v>
      </c>
      <c r="D1136" s="406">
        <v>1</v>
      </c>
      <c r="E1136" s="404">
        <v>1171.6300000000001</v>
      </c>
      <c r="F1136" s="405">
        <f t="shared" si="4386"/>
        <v>1484.4552100000001</v>
      </c>
      <c r="G1136" s="404">
        <v>1065.4100000000001</v>
      </c>
      <c r="H1136" s="405">
        <f t="shared" si="4386"/>
        <v>1349.8744700000002</v>
      </c>
      <c r="I1136" s="404">
        <v>1299.3399999999999</v>
      </c>
      <c r="J1136" s="405">
        <f t="shared" ref="J1136" si="4564">I1136+(I1136*$D1136*$D$2)</f>
        <v>1646.26378</v>
      </c>
      <c r="K1136" s="404">
        <v>1147.68</v>
      </c>
      <c r="L1136" s="405">
        <f t="shared" ref="L1136" si="4565">K1136+(K1136*$D1136*$D$2)</f>
        <v>1454.1105600000001</v>
      </c>
      <c r="M1136" s="404">
        <v>1055.52</v>
      </c>
      <c r="N1136" s="405">
        <f t="shared" ref="N1136" si="4566">M1136+(M1136*$D1136*$D$2)</f>
        <v>1337.34384</v>
      </c>
      <c r="O1136" s="404">
        <v>1121.27</v>
      </c>
      <c r="P1136" s="405">
        <f t="shared" ref="P1136" si="4567">O1136+(O1136*$D1136*$D$2)</f>
        <v>1420.6490899999999</v>
      </c>
      <c r="Q1136" s="404">
        <v>1147.68</v>
      </c>
      <c r="R1136" s="405">
        <f t="shared" si="4391"/>
        <v>1454.1105600000001</v>
      </c>
    </row>
    <row r="1137" spans="1:18" x14ac:dyDescent="0.25">
      <c r="A1137" s="402" t="s">
        <v>1917</v>
      </c>
      <c r="B1137" s="402" t="s">
        <v>3671</v>
      </c>
      <c r="C1137" s="402" t="s">
        <v>505</v>
      </c>
      <c r="D1137" s="406">
        <v>1</v>
      </c>
      <c r="E1137" s="402">
        <v>1570.72</v>
      </c>
      <c r="F1137" s="403">
        <f t="shared" si="4386"/>
        <v>1990.1022400000002</v>
      </c>
      <c r="G1137" s="402">
        <v>1434.58</v>
      </c>
      <c r="H1137" s="403">
        <f t="shared" si="4386"/>
        <v>1817.61286</v>
      </c>
      <c r="I1137" s="402">
        <v>1739.81</v>
      </c>
      <c r="J1137" s="403">
        <f t="shared" ref="J1137" si="4568">I1137+(I1137*$D1137*$D$2)</f>
        <v>2204.3392699999999</v>
      </c>
      <c r="K1137" s="402">
        <v>1544.82</v>
      </c>
      <c r="L1137" s="403">
        <f t="shared" ref="L1137" si="4569">K1137+(K1137*$D1137*$D$2)</f>
        <v>1957.28694</v>
      </c>
      <c r="M1137" s="402">
        <v>1414.44</v>
      </c>
      <c r="N1137" s="403">
        <f t="shared" ref="N1137" si="4570">M1137+(M1137*$D1137*$D$2)</f>
        <v>1792.09548</v>
      </c>
      <c r="O1137" s="402">
        <v>1506.96</v>
      </c>
      <c r="P1137" s="403">
        <f t="shared" ref="P1137" si="4571">O1137+(O1137*$D1137*$D$2)</f>
        <v>1909.3183200000001</v>
      </c>
      <c r="Q1137" s="402">
        <v>1544.82</v>
      </c>
      <c r="R1137" s="403">
        <f t="shared" si="4391"/>
        <v>1957.28694</v>
      </c>
    </row>
    <row r="1138" spans="1:18" x14ac:dyDescent="0.25">
      <c r="A1138" s="404" t="s">
        <v>1918</v>
      </c>
      <c r="B1138" s="404" t="s">
        <v>3672</v>
      </c>
      <c r="C1138" s="404" t="s">
        <v>505</v>
      </c>
      <c r="D1138" s="406">
        <v>1</v>
      </c>
      <c r="E1138" s="404">
        <v>1545.2</v>
      </c>
      <c r="F1138" s="405">
        <f t="shared" si="4386"/>
        <v>1957.7684000000002</v>
      </c>
      <c r="G1138" s="404">
        <v>1409.16</v>
      </c>
      <c r="H1138" s="405">
        <f t="shared" si="4386"/>
        <v>1785.4057200000002</v>
      </c>
      <c r="I1138" s="404">
        <v>1712.27</v>
      </c>
      <c r="J1138" s="405">
        <f t="shared" ref="J1138" si="4572">I1138+(I1138*$D1138*$D$2)</f>
        <v>2169.4460899999999</v>
      </c>
      <c r="K1138" s="404">
        <v>1517.86</v>
      </c>
      <c r="L1138" s="405">
        <f t="shared" ref="L1138" si="4573">K1138+(K1138*$D1138*$D$2)</f>
        <v>1923.12862</v>
      </c>
      <c r="M1138" s="404">
        <v>1391.66</v>
      </c>
      <c r="N1138" s="405">
        <f t="shared" ref="N1138" si="4574">M1138+(M1138*$D1138*$D$2)</f>
        <v>1763.2332200000001</v>
      </c>
      <c r="O1138" s="404">
        <v>1481.34</v>
      </c>
      <c r="P1138" s="405">
        <f t="shared" ref="P1138" si="4575">O1138+(O1138*$D1138*$D$2)</f>
        <v>1876.8577799999998</v>
      </c>
      <c r="Q1138" s="404">
        <v>1517.86</v>
      </c>
      <c r="R1138" s="405">
        <f t="shared" si="4391"/>
        <v>1923.12862</v>
      </c>
    </row>
    <row r="1139" spans="1:18" x14ac:dyDescent="0.25">
      <c r="A1139" s="402" t="s">
        <v>1919</v>
      </c>
      <c r="B1139" s="402" t="s">
        <v>3673</v>
      </c>
      <c r="C1139" s="402" t="s">
        <v>505</v>
      </c>
      <c r="D1139" s="406">
        <v>1</v>
      </c>
      <c r="E1139" s="402">
        <v>1519.57</v>
      </c>
      <c r="F1139" s="403">
        <f t="shared" si="4386"/>
        <v>1925.2951899999998</v>
      </c>
      <c r="G1139" s="402">
        <v>1384.34</v>
      </c>
      <c r="H1139" s="403">
        <f t="shared" si="4386"/>
        <v>1753.9587799999999</v>
      </c>
      <c r="I1139" s="402">
        <v>1684.36</v>
      </c>
      <c r="J1139" s="403">
        <f t="shared" ref="J1139" si="4576">I1139+(I1139*$D1139*$D$2)</f>
        <v>2134.08412</v>
      </c>
      <c r="K1139" s="402">
        <v>1491.16</v>
      </c>
      <c r="L1139" s="403">
        <f t="shared" ref="L1139" si="4577">K1139+(K1139*$D1139*$D$2)</f>
        <v>1889.2997200000002</v>
      </c>
      <c r="M1139" s="402">
        <v>1368.73</v>
      </c>
      <c r="N1139" s="403">
        <f t="shared" ref="N1139" si="4578">M1139+(M1139*$D1139*$D$2)</f>
        <v>1734.18091</v>
      </c>
      <c r="O1139" s="402">
        <v>1455.85</v>
      </c>
      <c r="P1139" s="403">
        <f t="shared" ref="P1139" si="4579">O1139+(O1139*$D1139*$D$2)</f>
        <v>1844.5619499999998</v>
      </c>
      <c r="Q1139" s="402">
        <v>1491.16</v>
      </c>
      <c r="R1139" s="403">
        <f t="shared" si="4391"/>
        <v>1889.2997200000002</v>
      </c>
    </row>
    <row r="1140" spans="1:18" x14ac:dyDescent="0.25">
      <c r="A1140" s="404" t="s">
        <v>1920</v>
      </c>
      <c r="B1140" s="404" t="s">
        <v>3674</v>
      </c>
      <c r="C1140" s="404" t="s">
        <v>505</v>
      </c>
      <c r="D1140" s="406">
        <v>1</v>
      </c>
      <c r="E1140" s="404">
        <v>1598.9</v>
      </c>
      <c r="F1140" s="405">
        <f t="shared" si="4386"/>
        <v>2025.8063000000002</v>
      </c>
      <c r="G1140" s="404">
        <v>1461.94</v>
      </c>
      <c r="H1140" s="405">
        <f t="shared" si="4386"/>
        <v>1852.2779800000001</v>
      </c>
      <c r="I1140" s="404">
        <v>1770.48</v>
      </c>
      <c r="J1140" s="405">
        <f t="shared" ref="J1140" si="4580">I1140+(I1140*$D1140*$D$2)</f>
        <v>2243.1981599999999</v>
      </c>
      <c r="K1140" s="404">
        <v>1574.23</v>
      </c>
      <c r="L1140" s="405">
        <f t="shared" ref="L1140" si="4581">K1140+(K1140*$D1140*$D$2)</f>
        <v>1994.5494100000001</v>
      </c>
      <c r="M1140" s="404">
        <v>1439.65</v>
      </c>
      <c r="N1140" s="405">
        <f t="shared" ref="N1140" si="4582">M1140+(M1140*$D1140*$D$2)</f>
        <v>1824.0365500000003</v>
      </c>
      <c r="O1140" s="404">
        <v>1535.01</v>
      </c>
      <c r="P1140" s="405">
        <f t="shared" ref="P1140" si="4583">O1140+(O1140*$D1140*$D$2)</f>
        <v>1944.8576699999999</v>
      </c>
      <c r="Q1140" s="404">
        <v>1574.23</v>
      </c>
      <c r="R1140" s="405">
        <f t="shared" si="4391"/>
        <v>1994.5494100000001</v>
      </c>
    </row>
    <row r="1141" spans="1:18" x14ac:dyDescent="0.25">
      <c r="A1141" s="402" t="s">
        <v>1921</v>
      </c>
      <c r="B1141" s="402" t="s">
        <v>3675</v>
      </c>
      <c r="C1141" s="402" t="s">
        <v>505</v>
      </c>
      <c r="D1141" s="406">
        <v>1</v>
      </c>
      <c r="E1141" s="402">
        <v>1887.93</v>
      </c>
      <c r="F1141" s="403">
        <f t="shared" si="4386"/>
        <v>2392.00731</v>
      </c>
      <c r="G1141" s="402">
        <v>1723.6</v>
      </c>
      <c r="H1141" s="403">
        <f t="shared" si="4386"/>
        <v>2183.8011999999999</v>
      </c>
      <c r="I1141" s="402">
        <v>2091.41</v>
      </c>
      <c r="J1141" s="403">
        <f t="shared" ref="J1141" si="4584">I1141+(I1141*$D1141*$D$2)</f>
        <v>2649.8164699999998</v>
      </c>
      <c r="K1141" s="402">
        <v>1856.2</v>
      </c>
      <c r="L1141" s="403">
        <f t="shared" ref="L1141" si="4585">K1141+(K1141*$D1141*$D$2)</f>
        <v>2351.8054000000002</v>
      </c>
      <c r="M1141" s="402">
        <v>1700.15</v>
      </c>
      <c r="N1141" s="403">
        <f t="shared" ref="N1141" si="4586">M1141+(M1141*$D1141*$D$2)</f>
        <v>2154.0900500000002</v>
      </c>
      <c r="O1141" s="402">
        <v>1810.93</v>
      </c>
      <c r="P1141" s="403">
        <f t="shared" ref="P1141" si="4587">O1141+(O1141*$D1141*$D$2)</f>
        <v>2294.4483100000002</v>
      </c>
      <c r="Q1141" s="402">
        <v>1856.2</v>
      </c>
      <c r="R1141" s="403">
        <f t="shared" si="4391"/>
        <v>2351.8054000000002</v>
      </c>
    </row>
    <row r="1142" spans="1:18" x14ac:dyDescent="0.25">
      <c r="A1142" s="404" t="s">
        <v>1922</v>
      </c>
      <c r="B1142" s="404" t="s">
        <v>3676</v>
      </c>
      <c r="C1142" s="404" t="s">
        <v>505</v>
      </c>
      <c r="D1142" s="406">
        <v>1</v>
      </c>
      <c r="E1142" s="404">
        <v>1862.41</v>
      </c>
      <c r="F1142" s="405">
        <f t="shared" si="4386"/>
        <v>2359.6734700000002</v>
      </c>
      <c r="G1142" s="404">
        <v>1698.19</v>
      </c>
      <c r="H1142" s="405">
        <f t="shared" si="4386"/>
        <v>2151.60673</v>
      </c>
      <c r="I1142" s="404">
        <v>2063.86</v>
      </c>
      <c r="J1142" s="405">
        <f t="shared" ref="J1142" si="4588">I1142+(I1142*$D1142*$D$2)</f>
        <v>2614.9106200000001</v>
      </c>
      <c r="K1142" s="404">
        <v>1829.24</v>
      </c>
      <c r="L1142" s="405">
        <f t="shared" ref="L1142" si="4589">K1142+(K1142*$D1142*$D$2)</f>
        <v>2317.6470800000002</v>
      </c>
      <c r="M1142" s="404">
        <v>1677.38</v>
      </c>
      <c r="N1142" s="405">
        <f t="shared" ref="N1142" si="4590">M1142+(M1142*$D1142*$D$2)</f>
        <v>2125.24046</v>
      </c>
      <c r="O1142" s="404">
        <v>1785.31</v>
      </c>
      <c r="P1142" s="405">
        <f t="shared" ref="P1142" si="4591">O1142+(O1142*$D1142*$D$2)</f>
        <v>2261.9877699999997</v>
      </c>
      <c r="Q1142" s="404">
        <v>1829.24</v>
      </c>
      <c r="R1142" s="405">
        <f t="shared" si="4391"/>
        <v>2317.6470800000002</v>
      </c>
    </row>
    <row r="1143" spans="1:18" x14ac:dyDescent="0.25">
      <c r="A1143" s="402" t="s">
        <v>1923</v>
      </c>
      <c r="B1143" s="402" t="s">
        <v>3677</v>
      </c>
      <c r="C1143" s="402" t="s">
        <v>505</v>
      </c>
      <c r="D1143" s="406">
        <v>1</v>
      </c>
      <c r="E1143" s="402">
        <v>1836.78</v>
      </c>
      <c r="F1143" s="403">
        <f t="shared" si="4386"/>
        <v>2327.2002600000001</v>
      </c>
      <c r="G1143" s="402">
        <v>1673.36</v>
      </c>
      <c r="H1143" s="403">
        <f t="shared" si="4386"/>
        <v>2120.1471200000001</v>
      </c>
      <c r="I1143" s="402">
        <v>2035.95</v>
      </c>
      <c r="J1143" s="403">
        <f t="shared" ref="J1143" si="4592">I1143+(I1143*$D1143*$D$2)</f>
        <v>2579.5486500000002</v>
      </c>
      <c r="K1143" s="402">
        <v>1802.53</v>
      </c>
      <c r="L1143" s="403">
        <f t="shared" ref="L1143" si="4593">K1143+(K1143*$D1143*$D$2)</f>
        <v>2283.8055100000001</v>
      </c>
      <c r="M1143" s="402">
        <v>1654.44</v>
      </c>
      <c r="N1143" s="403">
        <f t="shared" ref="N1143" si="4594">M1143+(M1143*$D1143*$D$2)</f>
        <v>2096.1754799999999</v>
      </c>
      <c r="O1143" s="402">
        <v>1759.82</v>
      </c>
      <c r="P1143" s="403">
        <f t="shared" ref="P1143" si="4595">O1143+(O1143*$D1143*$D$2)</f>
        <v>2229.6919399999997</v>
      </c>
      <c r="Q1143" s="402">
        <v>1802.53</v>
      </c>
      <c r="R1143" s="403">
        <f t="shared" si="4391"/>
        <v>2283.8055100000001</v>
      </c>
    </row>
    <row r="1144" spans="1:18" x14ac:dyDescent="0.25">
      <c r="A1144" s="404" t="s">
        <v>1924</v>
      </c>
      <c r="B1144" s="404" t="s">
        <v>3678</v>
      </c>
      <c r="C1144" s="404" t="s">
        <v>505</v>
      </c>
      <c r="D1144" s="406">
        <v>1</v>
      </c>
      <c r="E1144" s="404">
        <v>1806.05</v>
      </c>
      <c r="F1144" s="405">
        <f t="shared" si="4386"/>
        <v>2288.2653500000001</v>
      </c>
      <c r="G1144" s="404">
        <v>1643.45</v>
      </c>
      <c r="H1144" s="405">
        <f t="shared" si="4386"/>
        <v>2082.2511500000001</v>
      </c>
      <c r="I1144" s="404">
        <v>2002.53</v>
      </c>
      <c r="J1144" s="405">
        <f t="shared" ref="J1144" si="4596">I1144+(I1144*$D1144*$D$2)</f>
        <v>2537.2055099999998</v>
      </c>
      <c r="K1144" s="404">
        <v>1770.43</v>
      </c>
      <c r="L1144" s="405">
        <f t="shared" ref="L1144" si="4597">K1144+(K1144*$D1144*$D$2)</f>
        <v>2243.13481</v>
      </c>
      <c r="M1144" s="404">
        <v>1626.95</v>
      </c>
      <c r="N1144" s="405">
        <f t="shared" ref="N1144" si="4598">M1144+(M1144*$D1144*$D$2)</f>
        <v>2061.3456500000002</v>
      </c>
      <c r="O1144" s="404">
        <v>1729.2</v>
      </c>
      <c r="P1144" s="405">
        <f t="shared" ref="P1144" si="4599">O1144+(O1144*$D1144*$D$2)</f>
        <v>2190.8964000000001</v>
      </c>
      <c r="Q1144" s="404">
        <v>1770.43</v>
      </c>
      <c r="R1144" s="405">
        <f t="shared" si="4391"/>
        <v>2243.13481</v>
      </c>
    </row>
    <row r="1145" spans="1:18" x14ac:dyDescent="0.25">
      <c r="A1145" s="402" t="s">
        <v>1925</v>
      </c>
      <c r="B1145" s="402" t="s">
        <v>3679</v>
      </c>
      <c r="C1145" s="402" t="s">
        <v>505</v>
      </c>
      <c r="D1145" s="406">
        <v>1</v>
      </c>
      <c r="E1145" s="402">
        <v>2191.83</v>
      </c>
      <c r="F1145" s="403">
        <f t="shared" si="4386"/>
        <v>2777.0486099999998</v>
      </c>
      <c r="G1145" s="402">
        <v>2002.87</v>
      </c>
      <c r="H1145" s="403">
        <f t="shared" si="4386"/>
        <v>2537.6362899999999</v>
      </c>
      <c r="I1145" s="402">
        <v>2427.41</v>
      </c>
      <c r="J1145" s="403">
        <f t="shared" ref="J1145" si="4600">I1145+(I1145*$D1145*$D$2)</f>
        <v>3075.5284699999997</v>
      </c>
      <c r="K1145" s="402">
        <v>2155.39</v>
      </c>
      <c r="L1145" s="403">
        <f t="shared" ref="L1145" si="4601">K1145+(K1145*$D1145*$D$2)</f>
        <v>2730.8791299999998</v>
      </c>
      <c r="M1145" s="402">
        <v>1973.67</v>
      </c>
      <c r="N1145" s="403">
        <f t="shared" ref="N1145" si="4602">M1145+(M1145*$D1145*$D$2)</f>
        <v>2500.6398900000004</v>
      </c>
      <c r="O1145" s="402">
        <v>2102.6999999999998</v>
      </c>
      <c r="P1145" s="403">
        <f t="shared" ref="P1145" si="4603">O1145+(O1145*$D1145*$D$2)</f>
        <v>2664.1208999999999</v>
      </c>
      <c r="Q1145" s="402">
        <v>2155.39</v>
      </c>
      <c r="R1145" s="403">
        <f t="shared" si="4391"/>
        <v>2730.8791299999998</v>
      </c>
    </row>
    <row r="1146" spans="1:18" x14ac:dyDescent="0.25">
      <c r="A1146" s="404" t="s">
        <v>1926</v>
      </c>
      <c r="B1146" s="404" t="s">
        <v>3680</v>
      </c>
      <c r="C1146" s="404" t="s">
        <v>505</v>
      </c>
      <c r="D1146" s="406">
        <v>1</v>
      </c>
      <c r="E1146" s="404">
        <v>2163.65</v>
      </c>
      <c r="F1146" s="405">
        <f t="shared" si="4386"/>
        <v>2741.3445500000003</v>
      </c>
      <c r="G1146" s="404">
        <v>1975.5</v>
      </c>
      <c r="H1146" s="405">
        <f t="shared" si="4386"/>
        <v>2502.9585000000002</v>
      </c>
      <c r="I1146" s="404">
        <v>2396.7399999999998</v>
      </c>
      <c r="J1146" s="405">
        <f t="shared" ref="J1146" si="4604">I1146+(I1146*$D1146*$D$2)</f>
        <v>3036.6695799999998</v>
      </c>
      <c r="K1146" s="404">
        <v>2125.98</v>
      </c>
      <c r="L1146" s="405">
        <f t="shared" ref="L1146" si="4605">K1146+(K1146*$D1146*$D$2)</f>
        <v>2693.6166600000001</v>
      </c>
      <c r="M1146" s="404">
        <v>1948.46</v>
      </c>
      <c r="N1146" s="405">
        <f t="shared" ref="N1146" si="4606">M1146+(M1146*$D1146*$D$2)</f>
        <v>2468.6988200000001</v>
      </c>
      <c r="O1146" s="404">
        <v>2074.64</v>
      </c>
      <c r="P1146" s="405">
        <f t="shared" ref="P1146" si="4607">O1146+(O1146*$D1146*$D$2)</f>
        <v>2628.5688799999998</v>
      </c>
      <c r="Q1146" s="404">
        <v>2125.98</v>
      </c>
      <c r="R1146" s="405">
        <f t="shared" si="4391"/>
        <v>2693.6166600000001</v>
      </c>
    </row>
    <row r="1147" spans="1:18" x14ac:dyDescent="0.25">
      <c r="A1147" s="402" t="s">
        <v>1927</v>
      </c>
      <c r="B1147" s="402" t="s">
        <v>3681</v>
      </c>
      <c r="C1147" s="402" t="s">
        <v>505</v>
      </c>
      <c r="D1147" s="406">
        <v>1</v>
      </c>
      <c r="E1147" s="402">
        <v>2140.69</v>
      </c>
      <c r="F1147" s="403">
        <f t="shared" si="4386"/>
        <v>2712.25423</v>
      </c>
      <c r="G1147" s="402">
        <v>1952.63</v>
      </c>
      <c r="H1147" s="403">
        <f t="shared" si="4386"/>
        <v>2473.9822100000001</v>
      </c>
      <c r="I1147" s="402">
        <v>2371.9499999999998</v>
      </c>
      <c r="J1147" s="403">
        <f t="shared" ref="J1147" si="4608">I1147+(I1147*$D1147*$D$2)</f>
        <v>3005.2606499999997</v>
      </c>
      <c r="K1147" s="402">
        <v>2101.7199999999998</v>
      </c>
      <c r="L1147" s="403">
        <f t="shared" ref="L1147" si="4609">K1147+(K1147*$D1147*$D$2)</f>
        <v>2662.8792399999998</v>
      </c>
      <c r="M1147" s="402">
        <v>1927.96</v>
      </c>
      <c r="N1147" s="403">
        <f t="shared" ref="N1147" si="4610">M1147+(M1147*$D1147*$D$2)</f>
        <v>2442.72532</v>
      </c>
      <c r="O1147" s="402">
        <v>2051.59</v>
      </c>
      <c r="P1147" s="403">
        <f t="shared" ref="P1147" si="4611">O1147+(O1147*$D1147*$D$2)</f>
        <v>2599.3645300000003</v>
      </c>
      <c r="Q1147" s="402">
        <v>2101.7199999999998</v>
      </c>
      <c r="R1147" s="403">
        <f t="shared" si="4391"/>
        <v>2662.8792399999998</v>
      </c>
    </row>
    <row r="1148" spans="1:18" x14ac:dyDescent="0.25">
      <c r="A1148" s="404" t="s">
        <v>1928</v>
      </c>
      <c r="B1148" s="404" t="s">
        <v>3682</v>
      </c>
      <c r="C1148" s="404" t="s">
        <v>505</v>
      </c>
      <c r="D1148" s="406">
        <v>1</v>
      </c>
      <c r="E1148" s="404">
        <v>2109.96</v>
      </c>
      <c r="F1148" s="405">
        <f t="shared" si="4386"/>
        <v>2673.3193200000001</v>
      </c>
      <c r="G1148" s="404">
        <v>1922.72</v>
      </c>
      <c r="H1148" s="405">
        <f t="shared" si="4386"/>
        <v>2436.0862400000001</v>
      </c>
      <c r="I1148" s="404">
        <v>2338.5300000000002</v>
      </c>
      <c r="J1148" s="405">
        <f t="shared" ref="J1148" si="4612">I1148+(I1148*$D1148*$D$2)</f>
        <v>2962.9175100000002</v>
      </c>
      <c r="K1148" s="404">
        <v>2069.62</v>
      </c>
      <c r="L1148" s="405">
        <f t="shared" ref="L1148" si="4613">K1148+(K1148*$D1148*$D$2)</f>
        <v>2622.2085399999996</v>
      </c>
      <c r="M1148" s="404">
        <v>1900.47</v>
      </c>
      <c r="N1148" s="405">
        <f t="shared" ref="N1148" si="4614">M1148+(M1148*$D1148*$D$2)</f>
        <v>2407.8954899999999</v>
      </c>
      <c r="O1148" s="404">
        <v>2020.97</v>
      </c>
      <c r="P1148" s="405">
        <f t="shared" ref="P1148" si="4615">O1148+(O1148*$D1148*$D$2)</f>
        <v>2560.5689900000002</v>
      </c>
      <c r="Q1148" s="404">
        <v>2069.62</v>
      </c>
      <c r="R1148" s="405">
        <f t="shared" si="4391"/>
        <v>2622.2085399999996</v>
      </c>
    </row>
    <row r="1149" spans="1:18" x14ac:dyDescent="0.25">
      <c r="A1149" s="402" t="s">
        <v>1929</v>
      </c>
      <c r="B1149" s="402" t="s">
        <v>3683</v>
      </c>
      <c r="C1149" s="402" t="s">
        <v>505</v>
      </c>
      <c r="D1149" s="406">
        <v>1</v>
      </c>
      <c r="E1149" s="402">
        <v>2509.04</v>
      </c>
      <c r="F1149" s="403">
        <f t="shared" si="4386"/>
        <v>3178.9536800000001</v>
      </c>
      <c r="G1149" s="402">
        <v>2291.89</v>
      </c>
      <c r="H1149" s="403">
        <f t="shared" si="4386"/>
        <v>2903.8246300000001</v>
      </c>
      <c r="I1149" s="402">
        <v>2779</v>
      </c>
      <c r="J1149" s="403">
        <f t="shared" ref="J1149" si="4616">I1149+(I1149*$D1149*$D$2)</f>
        <v>3520.9929999999999</v>
      </c>
      <c r="K1149" s="402">
        <v>2466.77</v>
      </c>
      <c r="L1149" s="403">
        <f t="shared" ref="L1149" si="4617">K1149+(K1149*$D1149*$D$2)</f>
        <v>3125.39759</v>
      </c>
      <c r="M1149" s="402">
        <v>2259.38</v>
      </c>
      <c r="N1149" s="403">
        <f t="shared" ref="N1149" si="4618">M1149+(M1149*$D1149*$D$2)</f>
        <v>2862.6344600000002</v>
      </c>
      <c r="O1149" s="402">
        <v>2406.67</v>
      </c>
      <c r="P1149" s="403">
        <f t="shared" ref="P1149" si="4619">O1149+(O1149*$D1149*$D$2)</f>
        <v>3049.2508900000003</v>
      </c>
      <c r="Q1149" s="402">
        <v>2466.77</v>
      </c>
      <c r="R1149" s="403">
        <f t="shared" si="4391"/>
        <v>3125.39759</v>
      </c>
    </row>
    <row r="1150" spans="1:18" x14ac:dyDescent="0.25">
      <c r="A1150" s="404" t="s">
        <v>1930</v>
      </c>
      <c r="B1150" s="404" t="s">
        <v>3684</v>
      </c>
      <c r="C1150" s="404" t="s">
        <v>505</v>
      </c>
      <c r="D1150" s="406">
        <v>1</v>
      </c>
      <c r="E1150" s="404">
        <v>2480.86</v>
      </c>
      <c r="F1150" s="405">
        <f t="shared" si="4386"/>
        <v>3143.24962</v>
      </c>
      <c r="G1150" s="404">
        <v>2264.5300000000002</v>
      </c>
      <c r="H1150" s="405">
        <f t="shared" si="4386"/>
        <v>2869.1595100000004</v>
      </c>
      <c r="I1150" s="404">
        <v>2748.34</v>
      </c>
      <c r="J1150" s="405">
        <f t="shared" ref="J1150" si="4620">I1150+(I1150*$D1150*$D$2)</f>
        <v>3482.14678</v>
      </c>
      <c r="K1150" s="404">
        <v>2437.36</v>
      </c>
      <c r="L1150" s="405">
        <f t="shared" ref="L1150" si="4621">K1150+(K1150*$D1150*$D$2)</f>
        <v>3088.1351199999999</v>
      </c>
      <c r="M1150" s="404">
        <v>2234.17</v>
      </c>
      <c r="N1150" s="405">
        <f t="shared" ref="N1150" si="4622">M1150+(M1150*$D1150*$D$2)</f>
        <v>2830.6933900000004</v>
      </c>
      <c r="O1150" s="404">
        <v>2378.61</v>
      </c>
      <c r="P1150" s="405">
        <f t="shared" ref="P1150" si="4623">O1150+(O1150*$D1150*$D$2)</f>
        <v>3013.6988700000002</v>
      </c>
      <c r="Q1150" s="404">
        <v>2437.36</v>
      </c>
      <c r="R1150" s="405">
        <f t="shared" si="4391"/>
        <v>3088.1351199999999</v>
      </c>
    </row>
    <row r="1151" spans="1:18" x14ac:dyDescent="0.25">
      <c r="A1151" s="402" t="s">
        <v>1931</v>
      </c>
      <c r="B1151" s="402" t="s">
        <v>3685</v>
      </c>
      <c r="C1151" s="402" t="s">
        <v>505</v>
      </c>
      <c r="D1151" s="406">
        <v>1</v>
      </c>
      <c r="E1151" s="402">
        <v>2457.9</v>
      </c>
      <c r="F1151" s="403">
        <f t="shared" si="4386"/>
        <v>3114.1593000000003</v>
      </c>
      <c r="G1151" s="402">
        <v>2241.65</v>
      </c>
      <c r="H1151" s="403">
        <f t="shared" si="4386"/>
        <v>2840.1705500000003</v>
      </c>
      <c r="I1151" s="402">
        <v>2723.54</v>
      </c>
      <c r="J1151" s="403">
        <f t="shared" ref="J1151" si="4624">I1151+(I1151*$D1151*$D$2)</f>
        <v>3450.7251799999999</v>
      </c>
      <c r="K1151" s="402">
        <v>2413.1</v>
      </c>
      <c r="L1151" s="403">
        <f t="shared" ref="L1151" si="4625">K1151+(K1151*$D1151*$D$2)</f>
        <v>3057.3977</v>
      </c>
      <c r="M1151" s="402">
        <v>2213.6799999999998</v>
      </c>
      <c r="N1151" s="403">
        <f t="shared" ref="N1151" si="4626">M1151+(M1151*$D1151*$D$2)</f>
        <v>2804.7325599999999</v>
      </c>
      <c r="O1151" s="402">
        <v>2355.56</v>
      </c>
      <c r="P1151" s="403">
        <f t="shared" ref="P1151" si="4627">O1151+(O1151*$D1151*$D$2)</f>
        <v>2984.4945200000002</v>
      </c>
      <c r="Q1151" s="402">
        <v>2413.1</v>
      </c>
      <c r="R1151" s="403">
        <f t="shared" si="4391"/>
        <v>3057.3977</v>
      </c>
    </row>
    <row r="1152" spans="1:18" x14ac:dyDescent="0.25">
      <c r="A1152" s="404" t="s">
        <v>1932</v>
      </c>
      <c r="B1152" s="404" t="s">
        <v>3686</v>
      </c>
      <c r="C1152" s="404" t="s">
        <v>505</v>
      </c>
      <c r="D1152" s="406">
        <v>1</v>
      </c>
      <c r="E1152" s="404">
        <v>2427.17</v>
      </c>
      <c r="F1152" s="405">
        <f t="shared" si="4386"/>
        <v>3075.2243900000003</v>
      </c>
      <c r="G1152" s="404">
        <v>2211.7399999999998</v>
      </c>
      <c r="H1152" s="405">
        <f t="shared" si="4386"/>
        <v>2802.2745799999998</v>
      </c>
      <c r="I1152" s="404">
        <v>2690.12</v>
      </c>
      <c r="J1152" s="405">
        <f t="shared" ref="J1152" si="4628">I1152+(I1152*$D1152*$D$2)</f>
        <v>3408.38204</v>
      </c>
      <c r="K1152" s="404">
        <v>2381</v>
      </c>
      <c r="L1152" s="405">
        <f t="shared" ref="L1152" si="4629">K1152+(K1152*$D1152*$D$2)</f>
        <v>3016.7269999999999</v>
      </c>
      <c r="M1152" s="404">
        <v>2186.19</v>
      </c>
      <c r="N1152" s="405">
        <f t="shared" ref="N1152" si="4630">M1152+(M1152*$D1152*$D$2)</f>
        <v>2769.9027300000002</v>
      </c>
      <c r="O1152" s="404">
        <v>2324.94</v>
      </c>
      <c r="P1152" s="405">
        <f t="shared" ref="P1152" si="4631">O1152+(O1152*$D1152*$D$2)</f>
        <v>2945.6989800000001</v>
      </c>
      <c r="Q1152" s="404">
        <v>2381</v>
      </c>
      <c r="R1152" s="405">
        <f t="shared" si="4391"/>
        <v>3016.7269999999999</v>
      </c>
    </row>
    <row r="1153" spans="1:18" x14ac:dyDescent="0.25">
      <c r="A1153" s="402" t="s">
        <v>1933</v>
      </c>
      <c r="B1153" s="402" t="s">
        <v>3687</v>
      </c>
      <c r="C1153" s="402" t="s">
        <v>23</v>
      </c>
      <c r="D1153" s="406">
        <v>1</v>
      </c>
      <c r="E1153" s="402">
        <v>111.06</v>
      </c>
      <c r="F1153" s="403">
        <f t="shared" si="4386"/>
        <v>140.71302</v>
      </c>
      <c r="G1153" s="402">
        <v>105.97</v>
      </c>
      <c r="H1153" s="403">
        <f t="shared" si="4386"/>
        <v>134.26399000000001</v>
      </c>
      <c r="I1153" s="402">
        <v>114.31</v>
      </c>
      <c r="J1153" s="403">
        <f t="shared" ref="J1153" si="4632">I1153+(I1153*$D1153*$D$2)</f>
        <v>144.83077</v>
      </c>
      <c r="K1153" s="402">
        <v>103.42</v>
      </c>
      <c r="L1153" s="403">
        <f t="shared" ref="L1153" si="4633">K1153+(K1153*$D1153*$D$2)</f>
        <v>131.03314</v>
      </c>
      <c r="M1153" s="402">
        <v>103.75</v>
      </c>
      <c r="N1153" s="403">
        <f t="shared" ref="N1153" si="4634">M1153+(M1153*$D1153*$D$2)</f>
        <v>131.45125000000002</v>
      </c>
      <c r="O1153" s="402">
        <v>112.67</v>
      </c>
      <c r="P1153" s="403">
        <f t="shared" ref="P1153" si="4635">O1153+(O1153*$D1153*$D$2)</f>
        <v>142.75289000000001</v>
      </c>
      <c r="Q1153" s="402">
        <v>103.42</v>
      </c>
      <c r="R1153" s="403">
        <f t="shared" si="4391"/>
        <v>131.03314</v>
      </c>
    </row>
    <row r="1154" spans="1:18" x14ac:dyDescent="0.25">
      <c r="A1154" s="404" t="s">
        <v>1934</v>
      </c>
      <c r="B1154" s="404" t="s">
        <v>3688</v>
      </c>
      <c r="C1154" s="404" t="s">
        <v>23</v>
      </c>
      <c r="D1154" s="406">
        <v>1</v>
      </c>
      <c r="E1154" s="404">
        <v>59.01</v>
      </c>
      <c r="F1154" s="405">
        <f t="shared" si="4386"/>
        <v>74.76567</v>
      </c>
      <c r="G1154" s="404">
        <v>51.99</v>
      </c>
      <c r="H1154" s="405">
        <f t="shared" si="4386"/>
        <v>65.87133</v>
      </c>
      <c r="I1154" s="404">
        <v>61.59</v>
      </c>
      <c r="J1154" s="405">
        <f t="shared" ref="J1154" si="4636">I1154+(I1154*$D1154*$D$2)</f>
        <v>78.034530000000004</v>
      </c>
      <c r="K1154" s="404">
        <v>53.91</v>
      </c>
      <c r="L1154" s="405">
        <f t="shared" ref="L1154" si="4637">K1154+(K1154*$D1154*$D$2)</f>
        <v>68.303969999999993</v>
      </c>
      <c r="M1154" s="404">
        <v>54.47</v>
      </c>
      <c r="N1154" s="405">
        <f t="shared" ref="N1154" si="4638">M1154+(M1154*$D1154*$D$2)</f>
        <v>69.013490000000004</v>
      </c>
      <c r="O1154" s="404">
        <v>59.31</v>
      </c>
      <c r="P1154" s="405">
        <f t="shared" ref="P1154" si="4639">O1154+(O1154*$D1154*$D$2)</f>
        <v>75.145769999999999</v>
      </c>
      <c r="Q1154" s="404">
        <v>53.91</v>
      </c>
      <c r="R1154" s="405">
        <f t="shared" si="4391"/>
        <v>68.303969999999993</v>
      </c>
    </row>
    <row r="1155" spans="1:18" x14ac:dyDescent="0.25">
      <c r="A1155" s="402" t="s">
        <v>1935</v>
      </c>
      <c r="B1155" s="402" t="s">
        <v>3689</v>
      </c>
      <c r="C1155" s="402" t="s">
        <v>23</v>
      </c>
      <c r="D1155" s="406">
        <v>1</v>
      </c>
      <c r="E1155" s="402">
        <v>89.23</v>
      </c>
      <c r="F1155" s="403">
        <f t="shared" si="4386"/>
        <v>113.05441</v>
      </c>
      <c r="G1155" s="402">
        <v>81.069999999999993</v>
      </c>
      <c r="H1155" s="403">
        <f t="shared" si="4386"/>
        <v>102.71569</v>
      </c>
      <c r="I1155" s="402">
        <v>93.24</v>
      </c>
      <c r="J1155" s="403">
        <f t="shared" ref="J1155" si="4640">I1155+(I1155*$D1155*$D$2)</f>
        <v>118.13507999999999</v>
      </c>
      <c r="K1155" s="402">
        <v>82.48</v>
      </c>
      <c r="L1155" s="403">
        <f t="shared" ref="L1155" si="4641">K1155+(K1155*$D1155*$D$2)</f>
        <v>104.50216</v>
      </c>
      <c r="M1155" s="402">
        <v>82.54</v>
      </c>
      <c r="N1155" s="403">
        <f t="shared" ref="N1155" si="4642">M1155+(M1155*$D1155*$D$2)</f>
        <v>104.57818</v>
      </c>
      <c r="O1155" s="402">
        <v>88.18</v>
      </c>
      <c r="P1155" s="403">
        <f t="shared" ref="P1155" si="4643">O1155+(O1155*$D1155*$D$2)</f>
        <v>111.72406000000001</v>
      </c>
      <c r="Q1155" s="402">
        <v>82.48</v>
      </c>
      <c r="R1155" s="403">
        <f t="shared" si="4391"/>
        <v>104.50216</v>
      </c>
    </row>
    <row r="1156" spans="1:18" x14ac:dyDescent="0.25">
      <c r="A1156" s="404" t="s">
        <v>1936</v>
      </c>
      <c r="B1156" s="404" t="s">
        <v>3690</v>
      </c>
      <c r="C1156" s="404" t="s">
        <v>23</v>
      </c>
      <c r="D1156" s="406">
        <v>1</v>
      </c>
      <c r="E1156" s="404">
        <v>166.12</v>
      </c>
      <c r="F1156" s="405">
        <f t="shared" ref="F1156:H1219" si="4644">E1156+(E1156*$D1156*$D$2)</f>
        <v>210.47404</v>
      </c>
      <c r="G1156" s="404">
        <v>147.87</v>
      </c>
      <c r="H1156" s="405">
        <f t="shared" si="4644"/>
        <v>187.35129000000001</v>
      </c>
      <c r="I1156" s="404">
        <v>150.66</v>
      </c>
      <c r="J1156" s="405">
        <f t="shared" ref="J1156" si="4645">I1156+(I1156*$D1156*$D$2)</f>
        <v>190.88621999999998</v>
      </c>
      <c r="K1156" s="404">
        <v>147.33000000000001</v>
      </c>
      <c r="L1156" s="405">
        <f t="shared" ref="L1156" si="4646">K1156+(K1156*$D1156*$D$2)</f>
        <v>186.66711000000001</v>
      </c>
      <c r="M1156" s="404">
        <v>147.22999999999999</v>
      </c>
      <c r="N1156" s="405">
        <f t="shared" ref="N1156" si="4647">M1156+(M1156*$D1156*$D$2)</f>
        <v>186.54040999999998</v>
      </c>
      <c r="O1156" s="404">
        <v>149.06</v>
      </c>
      <c r="P1156" s="405">
        <f t="shared" ref="P1156" si="4648">O1156+(O1156*$D1156*$D$2)</f>
        <v>188.85902000000002</v>
      </c>
      <c r="Q1156" s="404">
        <v>147.33000000000001</v>
      </c>
      <c r="R1156" s="405">
        <f t="shared" ref="R1156:R1219" si="4649">L1156</f>
        <v>186.66711000000001</v>
      </c>
    </row>
    <row r="1157" spans="1:18" x14ac:dyDescent="0.25">
      <c r="A1157" s="402" t="s">
        <v>1937</v>
      </c>
      <c r="B1157" s="402" t="s">
        <v>3691</v>
      </c>
      <c r="C1157" s="402" t="s">
        <v>23</v>
      </c>
      <c r="D1157" s="406">
        <v>1</v>
      </c>
      <c r="E1157" s="402">
        <v>116.65</v>
      </c>
      <c r="F1157" s="403">
        <f t="shared" si="4644"/>
        <v>147.79555000000002</v>
      </c>
      <c r="G1157" s="402">
        <v>114.76</v>
      </c>
      <c r="H1157" s="403">
        <f t="shared" si="4644"/>
        <v>145.40092000000001</v>
      </c>
      <c r="I1157" s="402">
        <v>124.97</v>
      </c>
      <c r="J1157" s="403">
        <f t="shared" ref="J1157" si="4650">I1157+(I1157*$D1157*$D$2)</f>
        <v>158.33699000000001</v>
      </c>
      <c r="K1157" s="402">
        <v>115.23</v>
      </c>
      <c r="L1157" s="403">
        <f t="shared" ref="L1157" si="4651">K1157+(K1157*$D1157*$D$2)</f>
        <v>145.99641</v>
      </c>
      <c r="M1157" s="402">
        <v>107.23</v>
      </c>
      <c r="N1157" s="403">
        <f t="shared" ref="N1157" si="4652">M1157+(M1157*$D1157*$D$2)</f>
        <v>135.86041</v>
      </c>
      <c r="O1157" s="402">
        <v>116.4</v>
      </c>
      <c r="P1157" s="403">
        <f t="shared" ref="P1157" si="4653">O1157+(O1157*$D1157*$D$2)</f>
        <v>147.47880000000001</v>
      </c>
      <c r="Q1157" s="402">
        <v>115.23</v>
      </c>
      <c r="R1157" s="403">
        <f t="shared" si="4649"/>
        <v>145.99641</v>
      </c>
    </row>
    <row r="1158" spans="1:18" x14ac:dyDescent="0.25">
      <c r="A1158" s="404" t="s">
        <v>1938</v>
      </c>
      <c r="B1158" s="404" t="s">
        <v>3692</v>
      </c>
      <c r="C1158" s="404" t="s">
        <v>23</v>
      </c>
      <c r="D1158" s="406">
        <v>1</v>
      </c>
      <c r="E1158" s="404">
        <v>63.39</v>
      </c>
      <c r="F1158" s="405">
        <f t="shared" si="4644"/>
        <v>80.315129999999996</v>
      </c>
      <c r="G1158" s="404">
        <v>58.87</v>
      </c>
      <c r="H1158" s="405">
        <f t="shared" si="4644"/>
        <v>74.588290000000001</v>
      </c>
      <c r="I1158" s="404">
        <v>69.930000000000007</v>
      </c>
      <c r="J1158" s="405">
        <f t="shared" ref="J1158" si="4654">I1158+(I1158*$D1158*$D$2)</f>
        <v>88.601310000000012</v>
      </c>
      <c r="K1158" s="404">
        <v>63.15</v>
      </c>
      <c r="L1158" s="405">
        <f t="shared" ref="L1158" si="4655">K1158+(K1158*$D1158*$D$2)</f>
        <v>80.011049999999997</v>
      </c>
      <c r="M1158" s="404">
        <v>57.2</v>
      </c>
      <c r="N1158" s="405">
        <f t="shared" ref="N1158" si="4656">M1158+(M1158*$D1158*$D$2)</f>
        <v>72.472400000000007</v>
      </c>
      <c r="O1158" s="404">
        <v>62.23</v>
      </c>
      <c r="P1158" s="405">
        <f t="shared" ref="P1158" si="4657">O1158+(O1158*$D1158*$D$2)</f>
        <v>78.845410000000001</v>
      </c>
      <c r="Q1158" s="404">
        <v>63.15</v>
      </c>
      <c r="R1158" s="405">
        <f t="shared" si="4649"/>
        <v>80.011049999999997</v>
      </c>
    </row>
    <row r="1159" spans="1:18" x14ac:dyDescent="0.25">
      <c r="A1159" s="402" t="s">
        <v>1939</v>
      </c>
      <c r="B1159" s="402" t="s">
        <v>3693</v>
      </c>
      <c r="C1159" s="402" t="s">
        <v>23</v>
      </c>
      <c r="D1159" s="406">
        <v>1</v>
      </c>
      <c r="E1159" s="402">
        <v>93.61</v>
      </c>
      <c r="F1159" s="403">
        <f t="shared" si="4644"/>
        <v>118.60387</v>
      </c>
      <c r="G1159" s="402">
        <v>87.95</v>
      </c>
      <c r="H1159" s="403">
        <f t="shared" si="4644"/>
        <v>111.43265000000001</v>
      </c>
      <c r="I1159" s="402">
        <v>101.58</v>
      </c>
      <c r="J1159" s="403">
        <f t="shared" ref="J1159" si="4658">I1159+(I1159*$D1159*$D$2)</f>
        <v>128.70186000000001</v>
      </c>
      <c r="K1159" s="402">
        <v>91.72</v>
      </c>
      <c r="L1159" s="403">
        <f t="shared" ref="L1159" si="4659">K1159+(K1159*$D1159*$D$2)</f>
        <v>116.20923999999999</v>
      </c>
      <c r="M1159" s="402">
        <v>85.27</v>
      </c>
      <c r="N1159" s="403">
        <f t="shared" ref="N1159" si="4660">M1159+(M1159*$D1159*$D$2)</f>
        <v>108.03708999999999</v>
      </c>
      <c r="O1159" s="402">
        <v>91.1</v>
      </c>
      <c r="P1159" s="403">
        <f t="shared" ref="P1159" si="4661">O1159+(O1159*$D1159*$D$2)</f>
        <v>115.4237</v>
      </c>
      <c r="Q1159" s="402">
        <v>91.72</v>
      </c>
      <c r="R1159" s="403">
        <f t="shared" si="4649"/>
        <v>116.20923999999999</v>
      </c>
    </row>
    <row r="1160" spans="1:18" x14ac:dyDescent="0.25">
      <c r="A1160" s="404" t="s">
        <v>1940</v>
      </c>
      <c r="B1160" s="404" t="s">
        <v>3694</v>
      </c>
      <c r="C1160" s="404" t="s">
        <v>23</v>
      </c>
      <c r="D1160" s="406">
        <v>1</v>
      </c>
      <c r="E1160" s="404">
        <v>166.75</v>
      </c>
      <c r="F1160" s="405">
        <f t="shared" si="4644"/>
        <v>211.27224999999999</v>
      </c>
      <c r="G1160" s="404">
        <v>148.88</v>
      </c>
      <c r="H1160" s="405">
        <f t="shared" si="4644"/>
        <v>188.63095999999999</v>
      </c>
      <c r="I1160" s="404">
        <v>151.88</v>
      </c>
      <c r="J1160" s="405">
        <f t="shared" ref="J1160" si="4662">I1160+(I1160*$D1160*$D$2)</f>
        <v>192.43196</v>
      </c>
      <c r="K1160" s="404">
        <v>148.68</v>
      </c>
      <c r="L1160" s="405">
        <f t="shared" ref="L1160" si="4663">K1160+(K1160*$D1160*$D$2)</f>
        <v>188.37756000000002</v>
      </c>
      <c r="M1160" s="404">
        <v>147.63</v>
      </c>
      <c r="N1160" s="405">
        <f t="shared" ref="N1160" si="4664">M1160+(M1160*$D1160*$D$2)</f>
        <v>187.04721000000001</v>
      </c>
      <c r="O1160" s="404">
        <v>149.49</v>
      </c>
      <c r="P1160" s="405">
        <f t="shared" ref="P1160" si="4665">O1160+(O1160*$D1160*$D$2)</f>
        <v>189.40383000000003</v>
      </c>
      <c r="Q1160" s="404">
        <v>148.68</v>
      </c>
      <c r="R1160" s="405">
        <f t="shared" si="4649"/>
        <v>188.37756000000002</v>
      </c>
    </row>
    <row r="1161" spans="1:18" x14ac:dyDescent="0.25">
      <c r="A1161" s="402" t="s">
        <v>660</v>
      </c>
      <c r="B1161" s="402" t="s">
        <v>842</v>
      </c>
      <c r="C1161" s="402" t="s">
        <v>23</v>
      </c>
      <c r="D1161" s="406">
        <v>1</v>
      </c>
      <c r="E1161" s="402">
        <v>85.51</v>
      </c>
      <c r="F1161" s="403">
        <f t="shared" si="4644"/>
        <v>108.34117000000001</v>
      </c>
      <c r="G1161" s="402">
        <v>74.05</v>
      </c>
      <c r="H1161" s="403">
        <f t="shared" si="4644"/>
        <v>93.821349999999995</v>
      </c>
      <c r="I1161" s="402">
        <v>90.8</v>
      </c>
      <c r="J1161" s="403">
        <f t="shared" ref="J1161" si="4666">I1161+(I1161*$D1161*$D$2)</f>
        <v>115.0436</v>
      </c>
      <c r="K1161" s="402">
        <v>78.17</v>
      </c>
      <c r="L1161" s="403">
        <f t="shared" ref="L1161" si="4667">K1161+(K1161*$D1161*$D$2)</f>
        <v>99.041390000000007</v>
      </c>
      <c r="M1161" s="402">
        <v>78.8</v>
      </c>
      <c r="N1161" s="403">
        <f t="shared" ref="N1161" si="4668">M1161+(M1161*$D1161*$D$2)</f>
        <v>99.83959999999999</v>
      </c>
      <c r="O1161" s="402">
        <v>84.95</v>
      </c>
      <c r="P1161" s="403">
        <f t="shared" ref="P1161" si="4669">O1161+(O1161*$D1161*$D$2)</f>
        <v>107.63165000000001</v>
      </c>
      <c r="Q1161" s="402">
        <v>78.17</v>
      </c>
      <c r="R1161" s="403">
        <f t="shared" si="4649"/>
        <v>99.041390000000007</v>
      </c>
    </row>
    <row r="1162" spans="1:18" x14ac:dyDescent="0.25">
      <c r="A1162" s="404" t="s">
        <v>1941</v>
      </c>
      <c r="B1162" s="404" t="s">
        <v>3695</v>
      </c>
      <c r="C1162" s="404" t="s">
        <v>23</v>
      </c>
      <c r="D1162" s="406">
        <v>1</v>
      </c>
      <c r="E1162" s="404">
        <v>122.83</v>
      </c>
      <c r="F1162" s="405">
        <f t="shared" si="4644"/>
        <v>155.62560999999999</v>
      </c>
      <c r="G1162" s="404">
        <v>110.2</v>
      </c>
      <c r="H1162" s="405">
        <f t="shared" si="4644"/>
        <v>139.6234</v>
      </c>
      <c r="I1162" s="404">
        <v>129.77000000000001</v>
      </c>
      <c r="J1162" s="405">
        <f t="shared" ref="J1162" si="4670">I1162+(I1162*$D1162*$D$2)</f>
        <v>164.41859000000002</v>
      </c>
      <c r="K1162" s="404">
        <v>113.49</v>
      </c>
      <c r="L1162" s="405">
        <f t="shared" ref="L1162" si="4671">K1162+(K1162*$D1162*$D$2)</f>
        <v>143.79183</v>
      </c>
      <c r="M1162" s="404">
        <v>113.49</v>
      </c>
      <c r="N1162" s="405">
        <f t="shared" ref="N1162" si="4672">M1162+(M1162*$D1162*$D$2)</f>
        <v>143.79183</v>
      </c>
      <c r="O1162" s="404">
        <v>120.64</v>
      </c>
      <c r="P1162" s="405">
        <f t="shared" ref="P1162" si="4673">O1162+(O1162*$D1162*$D$2)</f>
        <v>152.85088000000002</v>
      </c>
      <c r="Q1162" s="404">
        <v>113.49</v>
      </c>
      <c r="R1162" s="405">
        <f t="shared" si="4649"/>
        <v>143.79183</v>
      </c>
    </row>
    <row r="1163" spans="1:18" x14ac:dyDescent="0.25">
      <c r="A1163" s="402" t="s">
        <v>121</v>
      </c>
      <c r="B1163" s="402" t="s">
        <v>122</v>
      </c>
      <c r="C1163" s="402" t="s">
        <v>23</v>
      </c>
      <c r="D1163" s="406">
        <v>1</v>
      </c>
      <c r="E1163" s="402">
        <v>222.96</v>
      </c>
      <c r="F1163" s="403">
        <f t="shared" si="4644"/>
        <v>282.49032</v>
      </c>
      <c r="G1163" s="402">
        <v>192.54</v>
      </c>
      <c r="H1163" s="403">
        <f t="shared" si="4644"/>
        <v>243.94817999999998</v>
      </c>
      <c r="I1163" s="402">
        <v>236.62</v>
      </c>
      <c r="J1163" s="403">
        <f t="shared" ref="J1163" si="4674">I1163+(I1163*$D1163*$D$2)</f>
        <v>299.79754000000003</v>
      </c>
      <c r="K1163" s="402">
        <v>203.42</v>
      </c>
      <c r="L1163" s="403">
        <f t="shared" ref="L1163" si="4675">K1163+(K1163*$D1163*$D$2)</f>
        <v>257.73313999999999</v>
      </c>
      <c r="M1163" s="402">
        <v>205.4</v>
      </c>
      <c r="N1163" s="403">
        <f t="shared" ref="N1163" si="4676">M1163+(M1163*$D1163*$D$2)</f>
        <v>260.24180000000001</v>
      </c>
      <c r="O1163" s="402">
        <v>221.9</v>
      </c>
      <c r="P1163" s="403">
        <f t="shared" ref="P1163" si="4677">O1163+(O1163*$D1163*$D$2)</f>
        <v>281.14730000000003</v>
      </c>
      <c r="Q1163" s="402">
        <v>203.42</v>
      </c>
      <c r="R1163" s="403">
        <f t="shared" si="4649"/>
        <v>257.73313999999999</v>
      </c>
    </row>
    <row r="1164" spans="1:18" x14ac:dyDescent="0.25">
      <c r="A1164" s="404" t="s">
        <v>1942</v>
      </c>
      <c r="B1164" s="404" t="s">
        <v>3696</v>
      </c>
      <c r="C1164" s="404" t="s">
        <v>23</v>
      </c>
      <c r="D1164" s="406">
        <v>1</v>
      </c>
      <c r="E1164" s="404">
        <v>279.76</v>
      </c>
      <c r="F1164" s="405">
        <f t="shared" si="4644"/>
        <v>354.45591999999999</v>
      </c>
      <c r="G1164" s="404">
        <v>247.38</v>
      </c>
      <c r="H1164" s="405">
        <f t="shared" si="4644"/>
        <v>313.43045999999998</v>
      </c>
      <c r="I1164" s="404">
        <v>293.67</v>
      </c>
      <c r="J1164" s="405">
        <f t="shared" ref="J1164" si="4678">I1164+(I1164*$D1164*$D$2)</f>
        <v>372.07989000000003</v>
      </c>
      <c r="K1164" s="404">
        <v>258.16000000000003</v>
      </c>
      <c r="L1164" s="405">
        <f t="shared" ref="L1164" si="4679">K1164+(K1164*$D1164*$D$2)</f>
        <v>327.08872000000002</v>
      </c>
      <c r="M1164" s="404">
        <v>258.92</v>
      </c>
      <c r="N1164" s="405">
        <f t="shared" ref="N1164" si="4680">M1164+(M1164*$D1164*$D$2)</f>
        <v>328.05164000000002</v>
      </c>
      <c r="O1164" s="404">
        <v>274.48</v>
      </c>
      <c r="P1164" s="405">
        <f t="shared" ref="P1164" si="4681">O1164+(O1164*$D1164*$D$2)</f>
        <v>347.76616000000001</v>
      </c>
      <c r="Q1164" s="404">
        <v>258.16000000000003</v>
      </c>
      <c r="R1164" s="405">
        <f t="shared" si="4649"/>
        <v>327.08872000000002</v>
      </c>
    </row>
    <row r="1165" spans="1:18" x14ac:dyDescent="0.25">
      <c r="A1165" s="402" t="s">
        <v>1943</v>
      </c>
      <c r="B1165" s="402" t="s">
        <v>3697</v>
      </c>
      <c r="C1165" s="402" t="s">
        <v>23</v>
      </c>
      <c r="D1165" s="406">
        <v>1</v>
      </c>
      <c r="E1165" s="402">
        <v>270.2</v>
      </c>
      <c r="F1165" s="403">
        <f t="shared" si="4644"/>
        <v>342.34339999999997</v>
      </c>
      <c r="G1165" s="402">
        <v>233.71</v>
      </c>
      <c r="H1165" s="403">
        <f t="shared" si="4644"/>
        <v>296.11057</v>
      </c>
      <c r="I1165" s="402">
        <v>286.95999999999998</v>
      </c>
      <c r="J1165" s="403">
        <f t="shared" ref="J1165" si="4682">I1165+(I1165*$D1165*$D$2)</f>
        <v>363.57831999999996</v>
      </c>
      <c r="K1165" s="402">
        <v>246.48</v>
      </c>
      <c r="L1165" s="403">
        <f t="shared" ref="L1165" si="4683">K1165+(K1165*$D1165*$D$2)</f>
        <v>312.29016000000001</v>
      </c>
      <c r="M1165" s="402">
        <v>248.85</v>
      </c>
      <c r="N1165" s="403">
        <f t="shared" ref="N1165" si="4684">M1165+(M1165*$D1165*$D$2)</f>
        <v>315.29295000000002</v>
      </c>
      <c r="O1165" s="402">
        <v>269.02</v>
      </c>
      <c r="P1165" s="403">
        <f t="shared" ref="P1165" si="4685">O1165+(O1165*$D1165*$D$2)</f>
        <v>340.84834000000001</v>
      </c>
      <c r="Q1165" s="402">
        <v>246.48</v>
      </c>
      <c r="R1165" s="403">
        <f t="shared" si="4649"/>
        <v>312.29016000000001</v>
      </c>
    </row>
    <row r="1166" spans="1:18" x14ac:dyDescent="0.25">
      <c r="A1166" s="404" t="s">
        <v>1944</v>
      </c>
      <c r="B1166" s="404" t="s">
        <v>3698</v>
      </c>
      <c r="C1166" s="404" t="s">
        <v>23</v>
      </c>
      <c r="D1166" s="406">
        <v>1</v>
      </c>
      <c r="E1166" s="404">
        <v>379.81</v>
      </c>
      <c r="F1166" s="405">
        <f t="shared" si="4644"/>
        <v>481.21926999999999</v>
      </c>
      <c r="G1166" s="404">
        <v>339.87</v>
      </c>
      <c r="H1166" s="405">
        <f t="shared" si="4644"/>
        <v>430.61529000000002</v>
      </c>
      <c r="I1166" s="404">
        <v>401.37</v>
      </c>
      <c r="J1166" s="405">
        <f t="shared" ref="J1166" si="4686">I1166+(I1166*$D1166*$D$2)</f>
        <v>508.53579000000002</v>
      </c>
      <c r="K1166" s="404">
        <v>350.19</v>
      </c>
      <c r="L1166" s="405">
        <f t="shared" ref="L1166" si="4687">K1166+(K1166*$D1166*$D$2)</f>
        <v>443.69073000000003</v>
      </c>
      <c r="M1166" s="404">
        <v>350.7</v>
      </c>
      <c r="N1166" s="405">
        <f t="shared" ref="N1166" si="4688">M1166+(M1166*$D1166*$D$2)</f>
        <v>444.33690000000001</v>
      </c>
      <c r="O1166" s="404">
        <v>373.82</v>
      </c>
      <c r="P1166" s="405">
        <f t="shared" ref="P1166" si="4689">O1166+(O1166*$D1166*$D$2)</f>
        <v>473.62993999999998</v>
      </c>
      <c r="Q1166" s="404">
        <v>350.19</v>
      </c>
      <c r="R1166" s="405">
        <f t="shared" si="4649"/>
        <v>443.69073000000003</v>
      </c>
    </row>
    <row r="1167" spans="1:18" x14ac:dyDescent="0.25">
      <c r="A1167" s="402" t="s">
        <v>1945</v>
      </c>
      <c r="B1167" s="402" t="s">
        <v>3699</v>
      </c>
      <c r="C1167" s="402" t="s">
        <v>23</v>
      </c>
      <c r="D1167" s="406">
        <v>1</v>
      </c>
      <c r="E1167" s="402">
        <v>318.83999999999997</v>
      </c>
      <c r="F1167" s="403">
        <f t="shared" si="4644"/>
        <v>403.97028</v>
      </c>
      <c r="G1167" s="402">
        <v>276.05</v>
      </c>
      <c r="H1167" s="403">
        <f t="shared" si="4644"/>
        <v>349.75535000000002</v>
      </c>
      <c r="I1167" s="402">
        <v>338.77</v>
      </c>
      <c r="J1167" s="403">
        <f t="shared" ref="J1167" si="4690">I1167+(I1167*$D1167*$D$2)</f>
        <v>429.22158999999999</v>
      </c>
      <c r="K1167" s="402">
        <v>290.83</v>
      </c>
      <c r="L1167" s="403">
        <f t="shared" ref="L1167" si="4691">K1167+(K1167*$D1167*$D$2)</f>
        <v>368.48160999999999</v>
      </c>
      <c r="M1167" s="402">
        <v>293.58999999999997</v>
      </c>
      <c r="N1167" s="403">
        <f t="shared" ref="N1167" si="4692">M1167+(M1167*$D1167*$D$2)</f>
        <v>371.97852999999998</v>
      </c>
      <c r="O1167" s="402">
        <v>317.52999999999997</v>
      </c>
      <c r="P1167" s="403">
        <f t="shared" ref="P1167" si="4693">O1167+(O1167*$D1167*$D$2)</f>
        <v>402.31050999999997</v>
      </c>
      <c r="Q1167" s="402">
        <v>290.83</v>
      </c>
      <c r="R1167" s="403">
        <f t="shared" si="4649"/>
        <v>368.48160999999999</v>
      </c>
    </row>
    <row r="1168" spans="1:18" x14ac:dyDescent="0.25">
      <c r="A1168" s="404" t="s">
        <v>1946</v>
      </c>
      <c r="B1168" s="404" t="s">
        <v>3700</v>
      </c>
      <c r="C1168" s="404" t="s">
        <v>23</v>
      </c>
      <c r="D1168" s="406">
        <v>1</v>
      </c>
      <c r="E1168" s="404">
        <v>442.01</v>
      </c>
      <c r="F1168" s="405">
        <f t="shared" si="4644"/>
        <v>560.02666999999997</v>
      </c>
      <c r="G1168" s="404">
        <v>395.33</v>
      </c>
      <c r="H1168" s="405">
        <f t="shared" si="4644"/>
        <v>500.88310999999999</v>
      </c>
      <c r="I1168" s="404">
        <v>467.34</v>
      </c>
      <c r="J1168" s="405">
        <f t="shared" ref="J1168" si="4694">I1168+(I1168*$D1168*$D$2)</f>
        <v>592.11977999999999</v>
      </c>
      <c r="K1168" s="404">
        <v>407.37</v>
      </c>
      <c r="L1168" s="405">
        <f t="shared" ref="L1168" si="4695">K1168+(K1168*$D1168*$D$2)</f>
        <v>516.13779</v>
      </c>
      <c r="M1168" s="404">
        <v>408.04</v>
      </c>
      <c r="N1168" s="405">
        <f t="shared" ref="N1168" si="4696">M1168+(M1168*$D1168*$D$2)</f>
        <v>516.98667999999998</v>
      </c>
      <c r="O1168" s="404">
        <v>435.28</v>
      </c>
      <c r="P1168" s="405">
        <f t="shared" ref="P1168" si="4697">O1168+(O1168*$D1168*$D$2)</f>
        <v>551.49975999999992</v>
      </c>
      <c r="Q1168" s="404">
        <v>407.37</v>
      </c>
      <c r="R1168" s="405">
        <f t="shared" si="4649"/>
        <v>516.13779</v>
      </c>
    </row>
    <row r="1169" spans="1:18" x14ac:dyDescent="0.25">
      <c r="A1169" s="402" t="s">
        <v>1947</v>
      </c>
      <c r="B1169" s="402" t="s">
        <v>3701</v>
      </c>
      <c r="C1169" s="402" t="s">
        <v>23</v>
      </c>
      <c r="D1169" s="406">
        <v>1</v>
      </c>
      <c r="E1169" s="402">
        <v>364.8</v>
      </c>
      <c r="F1169" s="403">
        <f t="shared" si="4644"/>
        <v>462.20159999999998</v>
      </c>
      <c r="G1169" s="402">
        <v>316.33</v>
      </c>
      <c r="H1169" s="403">
        <f t="shared" si="4644"/>
        <v>400.79010999999997</v>
      </c>
      <c r="I1169" s="402">
        <v>387.88</v>
      </c>
      <c r="J1169" s="403">
        <f t="shared" ref="J1169" si="4698">I1169+(I1169*$D1169*$D$2)</f>
        <v>491.44396</v>
      </c>
      <c r="K1169" s="402">
        <v>332.73</v>
      </c>
      <c r="L1169" s="403">
        <f t="shared" ref="L1169" si="4699">K1169+(K1169*$D1169*$D$2)</f>
        <v>421.56891000000002</v>
      </c>
      <c r="M1169" s="402">
        <v>335.82</v>
      </c>
      <c r="N1169" s="403">
        <f t="shared" ref="N1169" si="4700">M1169+(M1169*$D1169*$D$2)</f>
        <v>425.48393999999996</v>
      </c>
      <c r="O1169" s="402">
        <v>363.41</v>
      </c>
      <c r="P1169" s="403">
        <f t="shared" ref="P1169" si="4701">O1169+(O1169*$D1169*$D$2)</f>
        <v>460.44047</v>
      </c>
      <c r="Q1169" s="402">
        <v>332.73</v>
      </c>
      <c r="R1169" s="403">
        <f t="shared" si="4649"/>
        <v>421.56891000000002</v>
      </c>
    </row>
    <row r="1170" spans="1:18" x14ac:dyDescent="0.25">
      <c r="A1170" s="404" t="s">
        <v>1948</v>
      </c>
      <c r="B1170" s="404" t="s">
        <v>3702</v>
      </c>
      <c r="C1170" s="404" t="s">
        <v>23</v>
      </c>
      <c r="D1170" s="406">
        <v>1</v>
      </c>
      <c r="E1170" s="404">
        <v>504.44</v>
      </c>
      <c r="F1170" s="405">
        <f t="shared" si="4644"/>
        <v>639.12548000000004</v>
      </c>
      <c r="G1170" s="404">
        <v>451.57</v>
      </c>
      <c r="H1170" s="405">
        <f t="shared" si="4644"/>
        <v>572.13918999999999</v>
      </c>
      <c r="I1170" s="404">
        <v>533.64</v>
      </c>
      <c r="J1170" s="405">
        <f t="shared" ref="J1170" si="4702">I1170+(I1170*$D1170*$D$2)</f>
        <v>676.12188000000003</v>
      </c>
      <c r="K1170" s="404">
        <v>464.86</v>
      </c>
      <c r="L1170" s="405">
        <f t="shared" ref="L1170" si="4703">K1170+(K1170*$D1170*$D$2)</f>
        <v>588.97762</v>
      </c>
      <c r="M1170" s="404">
        <v>465.58</v>
      </c>
      <c r="N1170" s="405">
        <f t="shared" ref="N1170" si="4704">M1170+(M1170*$D1170*$D$2)</f>
        <v>589.88986</v>
      </c>
      <c r="O1170" s="404">
        <v>496.92</v>
      </c>
      <c r="P1170" s="405">
        <f t="shared" ref="P1170" si="4705">O1170+(O1170*$D1170*$D$2)</f>
        <v>629.59764000000007</v>
      </c>
      <c r="Q1170" s="404">
        <v>464.86</v>
      </c>
      <c r="R1170" s="405">
        <f t="shared" si="4649"/>
        <v>588.97762</v>
      </c>
    </row>
    <row r="1171" spans="1:18" x14ac:dyDescent="0.25">
      <c r="A1171" s="402" t="s">
        <v>1949</v>
      </c>
      <c r="B1171" s="402" t="s">
        <v>3703</v>
      </c>
      <c r="C1171" s="402" t="s">
        <v>23</v>
      </c>
      <c r="D1171" s="406">
        <v>1</v>
      </c>
      <c r="E1171" s="402">
        <v>480.75</v>
      </c>
      <c r="F1171" s="403">
        <f t="shared" si="4644"/>
        <v>609.11024999999995</v>
      </c>
      <c r="G1171" s="402">
        <v>417.44</v>
      </c>
      <c r="H1171" s="403">
        <f t="shared" si="4644"/>
        <v>528.89648</v>
      </c>
      <c r="I1171" s="402">
        <v>511.51</v>
      </c>
      <c r="J1171" s="403">
        <f t="shared" ref="J1171" si="4706">I1171+(I1171*$D1171*$D$2)</f>
        <v>648.08317</v>
      </c>
      <c r="K1171" s="402">
        <v>438.38</v>
      </c>
      <c r="L1171" s="403">
        <f t="shared" ref="L1171" si="4707">K1171+(K1171*$D1171*$D$2)</f>
        <v>555.42746</v>
      </c>
      <c r="M1171" s="402">
        <v>442.43</v>
      </c>
      <c r="N1171" s="403">
        <f t="shared" ref="N1171" si="4708">M1171+(M1171*$D1171*$D$2)</f>
        <v>560.55880999999999</v>
      </c>
      <c r="O1171" s="402">
        <v>479.12</v>
      </c>
      <c r="P1171" s="403">
        <f t="shared" ref="P1171" si="4709">O1171+(O1171*$D1171*$D$2)</f>
        <v>607.04503999999997</v>
      </c>
      <c r="Q1171" s="402">
        <v>438.38</v>
      </c>
      <c r="R1171" s="403">
        <f t="shared" si="4649"/>
        <v>555.42746</v>
      </c>
    </row>
    <row r="1172" spans="1:18" x14ac:dyDescent="0.25">
      <c r="A1172" s="404" t="s">
        <v>1950</v>
      </c>
      <c r="B1172" s="404" t="s">
        <v>3704</v>
      </c>
      <c r="C1172" s="404" t="s">
        <v>23</v>
      </c>
      <c r="D1172" s="406">
        <v>1</v>
      </c>
      <c r="E1172" s="404">
        <v>660.57</v>
      </c>
      <c r="F1172" s="405">
        <f t="shared" si="4644"/>
        <v>836.9421900000001</v>
      </c>
      <c r="G1172" s="404">
        <v>591.6</v>
      </c>
      <c r="H1172" s="405">
        <f t="shared" si="4644"/>
        <v>749.55720000000008</v>
      </c>
      <c r="I1172" s="404">
        <v>699.22</v>
      </c>
      <c r="J1172" s="405">
        <f t="shared" ref="J1172" si="4710">I1172+(I1172*$D1172*$D$2)</f>
        <v>885.91174000000001</v>
      </c>
      <c r="K1172" s="404">
        <v>608.54</v>
      </c>
      <c r="L1172" s="405">
        <f t="shared" ref="L1172" si="4711">K1172+(K1172*$D1172*$D$2)</f>
        <v>771.02017999999998</v>
      </c>
      <c r="M1172" s="404">
        <v>609.53</v>
      </c>
      <c r="N1172" s="405">
        <f t="shared" ref="N1172" si="4712">M1172+(M1172*$D1172*$D$2)</f>
        <v>772.27450999999996</v>
      </c>
      <c r="O1172" s="404">
        <v>651.04999999999995</v>
      </c>
      <c r="P1172" s="405">
        <f t="shared" ref="P1172" si="4713">O1172+(O1172*$D1172*$D$2)</f>
        <v>824.88034999999991</v>
      </c>
      <c r="Q1172" s="404">
        <v>608.54</v>
      </c>
      <c r="R1172" s="405">
        <f t="shared" si="4649"/>
        <v>771.02017999999998</v>
      </c>
    </row>
    <row r="1173" spans="1:18" x14ac:dyDescent="0.25">
      <c r="A1173" s="402" t="s">
        <v>1951</v>
      </c>
      <c r="B1173" s="402" t="s">
        <v>3705</v>
      </c>
      <c r="C1173" s="402" t="s">
        <v>23</v>
      </c>
      <c r="D1173" s="406">
        <v>1</v>
      </c>
      <c r="E1173" s="402">
        <v>450.7</v>
      </c>
      <c r="F1173" s="403">
        <f t="shared" si="4644"/>
        <v>571.03689999999995</v>
      </c>
      <c r="G1173" s="402">
        <v>390.78</v>
      </c>
      <c r="H1173" s="403">
        <f t="shared" si="4644"/>
        <v>495.11825999999996</v>
      </c>
      <c r="I1173" s="402">
        <v>479.23</v>
      </c>
      <c r="J1173" s="403">
        <f t="shared" ref="J1173" si="4714">I1173+(I1173*$D1173*$D$2)</f>
        <v>607.18441000000007</v>
      </c>
      <c r="K1173" s="402">
        <v>410.97</v>
      </c>
      <c r="L1173" s="403">
        <f t="shared" ref="L1173" si="4715">K1173+(K1173*$D1173*$D$2)</f>
        <v>520.69899000000009</v>
      </c>
      <c r="M1173" s="402">
        <v>414.87</v>
      </c>
      <c r="N1173" s="403">
        <f t="shared" ref="N1173" si="4716">M1173+(M1173*$D1173*$D$2)</f>
        <v>525.64029000000005</v>
      </c>
      <c r="O1173" s="402">
        <v>449.09</v>
      </c>
      <c r="P1173" s="403">
        <f t="shared" ref="P1173" si="4717">O1173+(O1173*$D1173*$D$2)</f>
        <v>568.99703</v>
      </c>
      <c r="Q1173" s="402">
        <v>410.97</v>
      </c>
      <c r="R1173" s="403">
        <f t="shared" si="4649"/>
        <v>520.69899000000009</v>
      </c>
    </row>
    <row r="1174" spans="1:18" x14ac:dyDescent="0.25">
      <c r="A1174" s="404" t="s">
        <v>1952</v>
      </c>
      <c r="B1174" s="404" t="s">
        <v>3706</v>
      </c>
      <c r="C1174" s="404" t="s">
        <v>23</v>
      </c>
      <c r="D1174" s="406">
        <v>1</v>
      </c>
      <c r="E1174" s="404">
        <v>619.71</v>
      </c>
      <c r="F1174" s="405">
        <f t="shared" si="4644"/>
        <v>785.17257000000006</v>
      </c>
      <c r="G1174" s="404">
        <v>554.46</v>
      </c>
      <c r="H1174" s="405">
        <f t="shared" si="4644"/>
        <v>702.50082000000009</v>
      </c>
      <c r="I1174" s="404">
        <v>655.64</v>
      </c>
      <c r="J1174" s="405">
        <f t="shared" ref="J1174" si="4718">I1174+(I1174*$D1174*$D$2)</f>
        <v>830.69587999999999</v>
      </c>
      <c r="K1174" s="404">
        <v>570.89</v>
      </c>
      <c r="L1174" s="405">
        <f t="shared" ref="L1174" si="4719">K1174+(K1174*$D1174*$D$2)</f>
        <v>723.31763000000001</v>
      </c>
      <c r="M1174" s="404">
        <v>571.91</v>
      </c>
      <c r="N1174" s="405">
        <f t="shared" ref="N1174" si="4720">M1174+(M1174*$D1174*$D$2)</f>
        <v>724.60996999999998</v>
      </c>
      <c r="O1174" s="404">
        <v>610.66999999999996</v>
      </c>
      <c r="P1174" s="405">
        <f t="shared" ref="P1174" si="4721">O1174+(O1174*$D1174*$D$2)</f>
        <v>773.71888999999999</v>
      </c>
      <c r="Q1174" s="404">
        <v>570.89</v>
      </c>
      <c r="R1174" s="405">
        <f t="shared" si="4649"/>
        <v>723.31763000000001</v>
      </c>
    </row>
    <row r="1175" spans="1:18" x14ac:dyDescent="0.25">
      <c r="A1175" s="402" t="s">
        <v>1953</v>
      </c>
      <c r="B1175" s="402" t="s">
        <v>3707</v>
      </c>
      <c r="C1175" s="402" t="s">
        <v>23</v>
      </c>
      <c r="D1175" s="406">
        <v>1</v>
      </c>
      <c r="E1175" s="402">
        <v>516.9</v>
      </c>
      <c r="F1175" s="403">
        <f t="shared" si="4644"/>
        <v>654.91229999999996</v>
      </c>
      <c r="G1175" s="402">
        <v>448.84</v>
      </c>
      <c r="H1175" s="403">
        <f t="shared" si="4644"/>
        <v>568.68028000000004</v>
      </c>
      <c r="I1175" s="402">
        <v>550.01</v>
      </c>
      <c r="J1175" s="403">
        <f t="shared" ref="J1175" si="4722">I1175+(I1175*$D1175*$D$2)</f>
        <v>696.86266999999998</v>
      </c>
      <c r="K1175" s="402">
        <v>471.32</v>
      </c>
      <c r="L1175" s="403">
        <f t="shared" ref="L1175" si="4723">K1175+(K1175*$D1175*$D$2)</f>
        <v>597.16244000000006</v>
      </c>
      <c r="M1175" s="402">
        <v>475.68</v>
      </c>
      <c r="N1175" s="403">
        <f t="shared" ref="N1175" si="4724">M1175+(M1175*$D1175*$D$2)</f>
        <v>602.68655999999999</v>
      </c>
      <c r="O1175" s="402">
        <v>515.19000000000005</v>
      </c>
      <c r="P1175" s="403">
        <f t="shared" ref="P1175" si="4725">O1175+(O1175*$D1175*$D$2)</f>
        <v>652.74573000000009</v>
      </c>
      <c r="Q1175" s="402">
        <v>471.32</v>
      </c>
      <c r="R1175" s="403">
        <f t="shared" si="4649"/>
        <v>597.16244000000006</v>
      </c>
    </row>
    <row r="1176" spans="1:18" x14ac:dyDescent="0.25">
      <c r="A1176" s="404" t="s">
        <v>1954</v>
      </c>
      <c r="B1176" s="404" t="s">
        <v>3708</v>
      </c>
      <c r="C1176" s="404" t="s">
        <v>23</v>
      </c>
      <c r="D1176" s="406">
        <v>1</v>
      </c>
      <c r="E1176" s="404">
        <v>708.64</v>
      </c>
      <c r="F1176" s="405">
        <f t="shared" si="4644"/>
        <v>897.84688000000006</v>
      </c>
      <c r="G1176" s="404">
        <v>634.54</v>
      </c>
      <c r="H1176" s="405">
        <f t="shared" si="4644"/>
        <v>803.96217999999999</v>
      </c>
      <c r="I1176" s="404">
        <v>750.15</v>
      </c>
      <c r="J1176" s="405">
        <f t="shared" ref="J1176" si="4726">I1176+(I1176*$D1176*$D$2)</f>
        <v>950.44004999999993</v>
      </c>
      <c r="K1176" s="404">
        <v>652.74</v>
      </c>
      <c r="L1176" s="405">
        <f t="shared" ref="L1176" si="4727">K1176+(K1176*$D1176*$D$2)</f>
        <v>827.02158000000009</v>
      </c>
      <c r="M1176" s="404">
        <v>653.85</v>
      </c>
      <c r="N1176" s="405">
        <f t="shared" ref="N1176" si="4728">M1176+(M1176*$D1176*$D$2)</f>
        <v>828.42795000000001</v>
      </c>
      <c r="O1176" s="404">
        <v>698.51</v>
      </c>
      <c r="P1176" s="405">
        <f t="shared" ref="P1176" si="4729">O1176+(O1176*$D1176*$D$2)</f>
        <v>885.01216999999997</v>
      </c>
      <c r="Q1176" s="404">
        <v>652.74</v>
      </c>
      <c r="R1176" s="405">
        <f t="shared" si="4649"/>
        <v>827.02158000000009</v>
      </c>
    </row>
    <row r="1177" spans="1:18" x14ac:dyDescent="0.25">
      <c r="A1177" s="402" t="s">
        <v>1955</v>
      </c>
      <c r="B1177" s="402" t="s">
        <v>3709</v>
      </c>
      <c r="C1177" s="402" t="s">
        <v>23</v>
      </c>
      <c r="D1177" s="406">
        <v>1</v>
      </c>
      <c r="E1177" s="402">
        <v>662.67</v>
      </c>
      <c r="F1177" s="403">
        <f t="shared" si="4644"/>
        <v>839.60288999999989</v>
      </c>
      <c r="G1177" s="402">
        <v>576.24</v>
      </c>
      <c r="H1177" s="403">
        <f t="shared" si="4644"/>
        <v>730.09608000000003</v>
      </c>
      <c r="I1177" s="402">
        <v>705.58</v>
      </c>
      <c r="J1177" s="403">
        <f t="shared" ref="J1177" si="4730">I1177+(I1177*$D1177*$D$2)</f>
        <v>893.96986000000004</v>
      </c>
      <c r="K1177" s="402">
        <v>604.14</v>
      </c>
      <c r="L1177" s="403">
        <f t="shared" ref="L1177" si="4731">K1177+(K1177*$D1177*$D$2)</f>
        <v>765.44538</v>
      </c>
      <c r="M1177" s="402">
        <v>609.66</v>
      </c>
      <c r="N1177" s="403">
        <f t="shared" ref="N1177" si="4732">M1177+(M1177*$D1177*$D$2)</f>
        <v>772.43921999999998</v>
      </c>
      <c r="O1177" s="402">
        <v>660.73</v>
      </c>
      <c r="P1177" s="403">
        <f t="shared" ref="P1177" si="4733">O1177+(O1177*$D1177*$D$2)</f>
        <v>837.14490999999998</v>
      </c>
      <c r="Q1177" s="402">
        <v>604.14</v>
      </c>
      <c r="R1177" s="403">
        <f t="shared" si="4649"/>
        <v>765.44538</v>
      </c>
    </row>
    <row r="1178" spans="1:18" x14ac:dyDescent="0.25">
      <c r="A1178" s="404" t="s">
        <v>249</v>
      </c>
      <c r="B1178" s="404" t="s">
        <v>250</v>
      </c>
      <c r="C1178" s="404" t="s">
        <v>23</v>
      </c>
      <c r="D1178" s="406">
        <v>1</v>
      </c>
      <c r="E1178" s="404">
        <v>901.28</v>
      </c>
      <c r="F1178" s="405">
        <f t="shared" si="4644"/>
        <v>1141.9217599999999</v>
      </c>
      <c r="G1178" s="404">
        <v>807.34</v>
      </c>
      <c r="H1178" s="405">
        <f t="shared" si="4644"/>
        <v>1022.8997800000001</v>
      </c>
      <c r="I1178" s="404">
        <v>954.66</v>
      </c>
      <c r="J1178" s="405">
        <f t="shared" ref="J1178" si="4734">I1178+(I1178*$D1178*$D$2)</f>
        <v>1209.55422</v>
      </c>
      <c r="K1178" s="404">
        <v>829.92</v>
      </c>
      <c r="L1178" s="405">
        <f t="shared" ref="L1178" si="4735">K1178+(K1178*$D1178*$D$2)</f>
        <v>1051.50864</v>
      </c>
      <c r="M1178" s="404">
        <v>831.39</v>
      </c>
      <c r="N1178" s="405">
        <f t="shared" ref="N1178" si="4736">M1178+(M1178*$D1178*$D$2)</f>
        <v>1053.37113</v>
      </c>
      <c r="O1178" s="404">
        <v>888.87</v>
      </c>
      <c r="P1178" s="405">
        <f t="shared" ref="P1178" si="4737">O1178+(O1178*$D1178*$D$2)</f>
        <v>1126.19829</v>
      </c>
      <c r="Q1178" s="404">
        <v>829.92</v>
      </c>
      <c r="R1178" s="405">
        <f t="shared" si="4649"/>
        <v>1051.50864</v>
      </c>
    </row>
    <row r="1179" spans="1:18" x14ac:dyDescent="0.25">
      <c r="A1179" s="402" t="s">
        <v>1956</v>
      </c>
      <c r="B1179" s="402" t="s">
        <v>3710</v>
      </c>
      <c r="C1179" s="402" t="s">
        <v>23</v>
      </c>
      <c r="D1179" s="406">
        <v>1</v>
      </c>
      <c r="E1179" s="402">
        <v>86.47</v>
      </c>
      <c r="F1179" s="403">
        <f t="shared" si="4644"/>
        <v>109.55749</v>
      </c>
      <c r="G1179" s="402">
        <v>74.88</v>
      </c>
      <c r="H1179" s="403">
        <f t="shared" si="4644"/>
        <v>94.872959999999992</v>
      </c>
      <c r="I1179" s="402">
        <v>91.81</v>
      </c>
      <c r="J1179" s="403">
        <f t="shared" ref="J1179" si="4738">I1179+(I1179*$D1179*$D$2)</f>
        <v>116.32327000000001</v>
      </c>
      <c r="K1179" s="402">
        <v>79.05</v>
      </c>
      <c r="L1179" s="403">
        <f t="shared" ref="L1179" si="4739">K1179+(K1179*$D1179*$D$2)</f>
        <v>100.15635</v>
      </c>
      <c r="M1179" s="402">
        <v>79.680000000000007</v>
      </c>
      <c r="N1179" s="403">
        <f t="shared" ref="N1179" si="4740">M1179+(M1179*$D1179*$D$2)</f>
        <v>100.95456000000001</v>
      </c>
      <c r="O1179" s="402">
        <v>85.89</v>
      </c>
      <c r="P1179" s="403">
        <f t="shared" ref="P1179" si="4741">O1179+(O1179*$D1179*$D$2)</f>
        <v>108.82263</v>
      </c>
      <c r="Q1179" s="402">
        <v>79.05</v>
      </c>
      <c r="R1179" s="403">
        <f t="shared" si="4649"/>
        <v>100.15635</v>
      </c>
    </row>
    <row r="1180" spans="1:18" x14ac:dyDescent="0.25">
      <c r="A1180" s="404" t="s">
        <v>1957</v>
      </c>
      <c r="B1180" s="404" t="s">
        <v>3711</v>
      </c>
      <c r="C1180" s="404" t="s">
        <v>23</v>
      </c>
      <c r="D1180" s="406">
        <v>1</v>
      </c>
      <c r="E1180" s="404">
        <v>123.91</v>
      </c>
      <c r="F1180" s="405">
        <f t="shared" si="4644"/>
        <v>156.99396999999999</v>
      </c>
      <c r="G1180" s="404">
        <v>111.15</v>
      </c>
      <c r="H1180" s="405">
        <f t="shared" si="4644"/>
        <v>140.82705000000001</v>
      </c>
      <c r="I1180" s="404">
        <v>130.9</v>
      </c>
      <c r="J1180" s="405">
        <f t="shared" ref="J1180" si="4742">I1180+(I1180*$D1180*$D$2)</f>
        <v>165.8503</v>
      </c>
      <c r="K1180" s="404">
        <v>114.48</v>
      </c>
      <c r="L1180" s="405">
        <f t="shared" ref="L1180" si="4743">K1180+(K1180*$D1180*$D$2)</f>
        <v>145.04616000000001</v>
      </c>
      <c r="M1180" s="404">
        <v>114.48</v>
      </c>
      <c r="N1180" s="405">
        <f t="shared" ref="N1180" si="4744">M1180+(M1180*$D1180*$D$2)</f>
        <v>145.04616000000001</v>
      </c>
      <c r="O1180" s="404">
        <v>121.69</v>
      </c>
      <c r="P1180" s="405">
        <f t="shared" ref="P1180" si="4745">O1180+(O1180*$D1180*$D$2)</f>
        <v>154.18123</v>
      </c>
      <c r="Q1180" s="404">
        <v>114.48</v>
      </c>
      <c r="R1180" s="405">
        <f t="shared" si="4649"/>
        <v>145.04616000000001</v>
      </c>
    </row>
    <row r="1181" spans="1:18" x14ac:dyDescent="0.25">
      <c r="A1181" s="402" t="s">
        <v>1958</v>
      </c>
      <c r="B1181" s="402" t="s">
        <v>3712</v>
      </c>
      <c r="C1181" s="402" t="s">
        <v>23</v>
      </c>
      <c r="D1181" s="406">
        <v>1</v>
      </c>
      <c r="E1181" s="402">
        <v>136.06</v>
      </c>
      <c r="F1181" s="403">
        <f t="shared" si="4644"/>
        <v>172.38802000000001</v>
      </c>
      <c r="G1181" s="402">
        <v>117.91</v>
      </c>
      <c r="H1181" s="403">
        <f t="shared" si="4644"/>
        <v>149.39196999999999</v>
      </c>
      <c r="I1181" s="402">
        <v>144.53</v>
      </c>
      <c r="J1181" s="403">
        <f t="shared" ref="J1181" si="4746">I1181+(I1181*$D1181*$D$2)</f>
        <v>183.11950999999999</v>
      </c>
      <c r="K1181" s="402">
        <v>124.3</v>
      </c>
      <c r="L1181" s="403">
        <f t="shared" ref="L1181" si="4747">K1181+(K1181*$D1181*$D$2)</f>
        <v>157.4881</v>
      </c>
      <c r="M1181" s="402">
        <v>125.34</v>
      </c>
      <c r="N1181" s="403">
        <f t="shared" ref="N1181" si="4748">M1181+(M1181*$D1181*$D$2)</f>
        <v>158.80578</v>
      </c>
      <c r="O1181" s="402">
        <v>135.27000000000001</v>
      </c>
      <c r="P1181" s="403">
        <f t="shared" ref="P1181" si="4749">O1181+(O1181*$D1181*$D$2)</f>
        <v>171.38709</v>
      </c>
      <c r="Q1181" s="402">
        <v>124.3</v>
      </c>
      <c r="R1181" s="403">
        <f t="shared" si="4649"/>
        <v>157.4881</v>
      </c>
    </row>
    <row r="1182" spans="1:18" x14ac:dyDescent="0.25">
      <c r="A1182" s="404" t="s">
        <v>1959</v>
      </c>
      <c r="B1182" s="404" t="s">
        <v>3713</v>
      </c>
      <c r="C1182" s="404" t="s">
        <v>23</v>
      </c>
      <c r="D1182" s="406">
        <v>1</v>
      </c>
      <c r="E1182" s="404">
        <v>195.45</v>
      </c>
      <c r="F1182" s="405">
        <f t="shared" si="4644"/>
        <v>247.63514999999998</v>
      </c>
      <c r="G1182" s="404">
        <v>175.44</v>
      </c>
      <c r="H1182" s="405">
        <f t="shared" si="4644"/>
        <v>222.28247999999999</v>
      </c>
      <c r="I1182" s="404">
        <v>206.53</v>
      </c>
      <c r="J1182" s="405">
        <f t="shared" ref="J1182" si="4750">I1182+(I1182*$D1182*$D$2)</f>
        <v>261.67351000000002</v>
      </c>
      <c r="K1182" s="404">
        <v>180.5</v>
      </c>
      <c r="L1182" s="405">
        <f t="shared" ref="L1182" si="4751">K1182+(K1182*$D1182*$D$2)</f>
        <v>228.6935</v>
      </c>
      <c r="M1182" s="404">
        <v>180.53</v>
      </c>
      <c r="N1182" s="405">
        <f t="shared" ref="N1182" si="4752">M1182+(M1182*$D1182*$D$2)</f>
        <v>228.73151000000001</v>
      </c>
      <c r="O1182" s="404">
        <v>192.06</v>
      </c>
      <c r="P1182" s="405">
        <f t="shared" ref="P1182" si="4753">O1182+(O1182*$D1182*$D$2)</f>
        <v>243.34002000000001</v>
      </c>
      <c r="Q1182" s="404">
        <v>180.5</v>
      </c>
      <c r="R1182" s="405">
        <f t="shared" si="4649"/>
        <v>228.6935</v>
      </c>
    </row>
    <row r="1183" spans="1:18" x14ac:dyDescent="0.25">
      <c r="A1183" s="402" t="s">
        <v>874</v>
      </c>
      <c r="B1183" s="402" t="s">
        <v>873</v>
      </c>
      <c r="C1183" s="402" t="s">
        <v>23</v>
      </c>
      <c r="D1183" s="406">
        <v>1</v>
      </c>
      <c r="E1183" s="402">
        <v>90.81</v>
      </c>
      <c r="F1183" s="403">
        <f t="shared" si="4644"/>
        <v>115.05627000000001</v>
      </c>
      <c r="G1183" s="402">
        <v>82.39</v>
      </c>
      <c r="H1183" s="403">
        <f t="shared" si="4644"/>
        <v>104.38813</v>
      </c>
      <c r="I1183" s="402">
        <v>100.91</v>
      </c>
      <c r="J1183" s="403">
        <f t="shared" ref="J1183" si="4754">I1183+(I1183*$D1183*$D$2)</f>
        <v>127.85297</v>
      </c>
      <c r="K1183" s="402">
        <v>89.37</v>
      </c>
      <c r="L1183" s="403">
        <f t="shared" ref="L1183" si="4755">K1183+(K1183*$D1183*$D$2)</f>
        <v>113.23179</v>
      </c>
      <c r="M1183" s="402">
        <v>82.11</v>
      </c>
      <c r="N1183" s="403">
        <f t="shared" ref="N1183" si="4756">M1183+(M1183*$D1183*$D$2)</f>
        <v>104.03337000000001</v>
      </c>
      <c r="O1183" s="402">
        <v>88.48</v>
      </c>
      <c r="P1183" s="403">
        <f t="shared" ref="P1183" si="4757">O1183+(O1183*$D1183*$D$2)</f>
        <v>112.10416000000001</v>
      </c>
      <c r="Q1183" s="402">
        <v>89.37</v>
      </c>
      <c r="R1183" s="403">
        <f t="shared" si="4649"/>
        <v>113.23179</v>
      </c>
    </row>
    <row r="1184" spans="1:18" x14ac:dyDescent="0.25">
      <c r="A1184" s="404" t="s">
        <v>1960</v>
      </c>
      <c r="B1184" s="404" t="s">
        <v>3714</v>
      </c>
      <c r="C1184" s="404" t="s">
        <v>23</v>
      </c>
      <c r="D1184" s="406">
        <v>1</v>
      </c>
      <c r="E1184" s="404">
        <v>128.13</v>
      </c>
      <c r="F1184" s="405">
        <f t="shared" si="4644"/>
        <v>162.34071</v>
      </c>
      <c r="G1184" s="404">
        <v>118.54</v>
      </c>
      <c r="H1184" s="405">
        <f t="shared" si="4644"/>
        <v>150.19018</v>
      </c>
      <c r="I1184" s="404">
        <v>139.87</v>
      </c>
      <c r="J1184" s="405">
        <f t="shared" ref="J1184" si="4758">I1184+(I1184*$D1184*$D$2)</f>
        <v>177.21529000000001</v>
      </c>
      <c r="K1184" s="404">
        <v>124.69</v>
      </c>
      <c r="L1184" s="405">
        <f t="shared" ref="L1184" si="4759">K1184+(K1184*$D1184*$D$2)</f>
        <v>157.98223000000002</v>
      </c>
      <c r="M1184" s="404">
        <v>116.79</v>
      </c>
      <c r="N1184" s="405">
        <f t="shared" ref="N1184" si="4760">M1184+(M1184*$D1184*$D$2)</f>
        <v>147.97293000000002</v>
      </c>
      <c r="O1184" s="404">
        <v>124.17</v>
      </c>
      <c r="P1184" s="405">
        <f t="shared" ref="P1184" si="4761">O1184+(O1184*$D1184*$D$2)</f>
        <v>157.32339000000002</v>
      </c>
      <c r="Q1184" s="404">
        <v>124.69</v>
      </c>
      <c r="R1184" s="405">
        <f t="shared" si="4649"/>
        <v>157.98223000000002</v>
      </c>
    </row>
    <row r="1185" spans="1:18" x14ac:dyDescent="0.25">
      <c r="A1185" s="402" t="s">
        <v>870</v>
      </c>
      <c r="B1185" s="402" t="s">
        <v>3715</v>
      </c>
      <c r="C1185" s="402" t="s">
        <v>23</v>
      </c>
      <c r="D1185" s="406">
        <v>1</v>
      </c>
      <c r="E1185" s="402">
        <v>237.65</v>
      </c>
      <c r="F1185" s="403">
        <f t="shared" si="4644"/>
        <v>301.10255000000001</v>
      </c>
      <c r="G1185" s="402">
        <v>215.65</v>
      </c>
      <c r="H1185" s="403">
        <f t="shared" si="4644"/>
        <v>273.22855000000004</v>
      </c>
      <c r="I1185" s="402">
        <v>264.62</v>
      </c>
      <c r="J1185" s="403">
        <f t="shared" ref="J1185" si="4762">I1185+(I1185*$D1185*$D$2)</f>
        <v>335.27354000000003</v>
      </c>
      <c r="K1185" s="402">
        <v>234.45</v>
      </c>
      <c r="L1185" s="403">
        <f t="shared" ref="L1185" si="4763">K1185+(K1185*$D1185*$D$2)</f>
        <v>297.04814999999996</v>
      </c>
      <c r="M1185" s="402">
        <v>214.56</v>
      </c>
      <c r="N1185" s="403">
        <f t="shared" ref="N1185" si="4764">M1185+(M1185*$D1185*$D$2)</f>
        <v>271.84752000000003</v>
      </c>
      <c r="O1185" s="402">
        <v>231.71</v>
      </c>
      <c r="P1185" s="403">
        <f t="shared" ref="P1185" si="4765">O1185+(O1185*$D1185*$D$2)</f>
        <v>293.57657</v>
      </c>
      <c r="Q1185" s="402">
        <v>234.45</v>
      </c>
      <c r="R1185" s="403">
        <f t="shared" si="4649"/>
        <v>297.04814999999996</v>
      </c>
    </row>
    <row r="1186" spans="1:18" x14ac:dyDescent="0.25">
      <c r="A1186" s="404" t="s">
        <v>1961</v>
      </c>
      <c r="B1186" s="404" t="s">
        <v>3716</v>
      </c>
      <c r="C1186" s="404" t="s">
        <v>23</v>
      </c>
      <c r="D1186" s="406">
        <v>1</v>
      </c>
      <c r="E1186" s="404">
        <v>294.44</v>
      </c>
      <c r="F1186" s="405">
        <f t="shared" si="4644"/>
        <v>373.05547999999999</v>
      </c>
      <c r="G1186" s="404">
        <v>270.49</v>
      </c>
      <c r="H1186" s="405">
        <f t="shared" si="4644"/>
        <v>342.71082999999999</v>
      </c>
      <c r="I1186" s="404">
        <v>321.68</v>
      </c>
      <c r="J1186" s="405">
        <f t="shared" ref="J1186" si="4766">I1186+(I1186*$D1186*$D$2)</f>
        <v>407.56856000000005</v>
      </c>
      <c r="K1186" s="404">
        <v>289.18</v>
      </c>
      <c r="L1186" s="405">
        <f t="shared" ref="L1186" si="4767">K1186+(K1186*$D1186*$D$2)</f>
        <v>366.39106000000004</v>
      </c>
      <c r="M1186" s="404">
        <v>268.08</v>
      </c>
      <c r="N1186" s="405">
        <f t="shared" ref="N1186" si="4768">M1186+(M1186*$D1186*$D$2)</f>
        <v>339.65735999999998</v>
      </c>
      <c r="O1186" s="404">
        <v>284.27999999999997</v>
      </c>
      <c r="P1186" s="405">
        <f t="shared" ref="P1186" si="4769">O1186+(O1186*$D1186*$D$2)</f>
        <v>360.18275999999997</v>
      </c>
      <c r="Q1186" s="404">
        <v>289.18</v>
      </c>
      <c r="R1186" s="405">
        <f t="shared" si="4649"/>
        <v>366.39106000000004</v>
      </c>
    </row>
    <row r="1187" spans="1:18" x14ac:dyDescent="0.25">
      <c r="A1187" s="402" t="s">
        <v>1962</v>
      </c>
      <c r="B1187" s="402" t="s">
        <v>3717</v>
      </c>
      <c r="C1187" s="402" t="s">
        <v>23</v>
      </c>
      <c r="D1187" s="406">
        <v>1</v>
      </c>
      <c r="E1187" s="402">
        <v>287.82</v>
      </c>
      <c r="F1187" s="403">
        <f t="shared" si="4644"/>
        <v>364.66793999999999</v>
      </c>
      <c r="G1187" s="402">
        <v>261.44</v>
      </c>
      <c r="H1187" s="403">
        <f t="shared" si="4644"/>
        <v>331.24448000000001</v>
      </c>
      <c r="I1187" s="402">
        <v>320.56</v>
      </c>
      <c r="J1187" s="403">
        <f t="shared" ref="J1187" si="4770">I1187+(I1187*$D1187*$D$2)</f>
        <v>406.14952</v>
      </c>
      <c r="K1187" s="402">
        <v>283.70999999999998</v>
      </c>
      <c r="L1187" s="403">
        <f t="shared" ref="L1187" si="4771">K1187+(K1187*$D1187*$D$2)</f>
        <v>359.46056999999996</v>
      </c>
      <c r="M1187" s="402">
        <v>259.83999999999997</v>
      </c>
      <c r="N1187" s="403">
        <f t="shared" ref="N1187" si="4772">M1187+(M1187*$D1187*$D$2)</f>
        <v>329.21727999999996</v>
      </c>
      <c r="O1187" s="402">
        <v>280.77999999999997</v>
      </c>
      <c r="P1187" s="403">
        <f t="shared" ref="P1187" si="4773">O1187+(O1187*$D1187*$D$2)</f>
        <v>355.74825999999996</v>
      </c>
      <c r="Q1187" s="402">
        <v>283.70999999999998</v>
      </c>
      <c r="R1187" s="403">
        <f t="shared" si="4649"/>
        <v>359.46056999999996</v>
      </c>
    </row>
    <row r="1188" spans="1:18" x14ac:dyDescent="0.25">
      <c r="A1188" s="404" t="s">
        <v>1963</v>
      </c>
      <c r="B1188" s="404" t="s">
        <v>3718</v>
      </c>
      <c r="C1188" s="404" t="s">
        <v>23</v>
      </c>
      <c r="D1188" s="406">
        <v>1</v>
      </c>
      <c r="E1188" s="404">
        <v>397.43</v>
      </c>
      <c r="F1188" s="405">
        <f t="shared" si="4644"/>
        <v>503.54381000000001</v>
      </c>
      <c r="G1188" s="404">
        <v>367.6</v>
      </c>
      <c r="H1188" s="405">
        <f t="shared" si="4644"/>
        <v>465.74920000000003</v>
      </c>
      <c r="I1188" s="404">
        <v>434.98</v>
      </c>
      <c r="J1188" s="405">
        <f t="shared" ref="J1188" si="4774">I1188+(I1188*$D1188*$D$2)</f>
        <v>551.11966000000007</v>
      </c>
      <c r="K1188" s="404">
        <v>387.43</v>
      </c>
      <c r="L1188" s="405">
        <f t="shared" ref="L1188" si="4775">K1188+(K1188*$D1188*$D$2)</f>
        <v>490.87381000000005</v>
      </c>
      <c r="M1188" s="404">
        <v>361.69</v>
      </c>
      <c r="N1188" s="405">
        <f t="shared" ref="N1188" si="4776">M1188+(M1188*$D1188*$D$2)</f>
        <v>458.26123000000001</v>
      </c>
      <c r="O1188" s="404">
        <v>385.58</v>
      </c>
      <c r="P1188" s="405">
        <f t="shared" ref="P1188" si="4777">O1188+(O1188*$D1188*$D$2)</f>
        <v>488.52985999999999</v>
      </c>
      <c r="Q1188" s="404">
        <v>387.43</v>
      </c>
      <c r="R1188" s="405">
        <f t="shared" si="4649"/>
        <v>490.87381000000005</v>
      </c>
    </row>
    <row r="1189" spans="1:18" x14ac:dyDescent="0.25">
      <c r="A1189" s="402" t="s">
        <v>1964</v>
      </c>
      <c r="B1189" s="402" t="s">
        <v>3719</v>
      </c>
      <c r="C1189" s="402" t="s">
        <v>23</v>
      </c>
      <c r="D1189" s="406">
        <v>1</v>
      </c>
      <c r="E1189" s="402">
        <v>339.49</v>
      </c>
      <c r="F1189" s="403">
        <f t="shared" si="4644"/>
        <v>430.13382999999999</v>
      </c>
      <c r="G1189" s="402">
        <v>308.55</v>
      </c>
      <c r="H1189" s="403">
        <f t="shared" si="4644"/>
        <v>390.93285000000003</v>
      </c>
      <c r="I1189" s="402">
        <v>378.16</v>
      </c>
      <c r="J1189" s="403">
        <f t="shared" ref="J1189" si="4778">I1189+(I1189*$D1189*$D$2)</f>
        <v>479.12872000000004</v>
      </c>
      <c r="K1189" s="402">
        <v>334.47</v>
      </c>
      <c r="L1189" s="403">
        <f t="shared" ref="L1189" si="4779">K1189+(K1189*$D1189*$D$2)</f>
        <v>423.77349000000004</v>
      </c>
      <c r="M1189" s="402">
        <v>306.48</v>
      </c>
      <c r="N1189" s="403">
        <f t="shared" ref="N1189" si="4780">M1189+(M1189*$D1189*$D$2)</f>
        <v>388.31016</v>
      </c>
      <c r="O1189" s="402">
        <v>331.31</v>
      </c>
      <c r="P1189" s="403">
        <f t="shared" ref="P1189" si="4781">O1189+(O1189*$D1189*$D$2)</f>
        <v>419.76976999999999</v>
      </c>
      <c r="Q1189" s="402">
        <v>334.47</v>
      </c>
      <c r="R1189" s="403">
        <f t="shared" si="4649"/>
        <v>423.77349000000004</v>
      </c>
    </row>
    <row r="1190" spans="1:18" x14ac:dyDescent="0.25">
      <c r="A1190" s="404" t="s">
        <v>1965</v>
      </c>
      <c r="B1190" s="404" t="s">
        <v>3720</v>
      </c>
      <c r="C1190" s="404" t="s">
        <v>23</v>
      </c>
      <c r="D1190" s="406">
        <v>1</v>
      </c>
      <c r="E1190" s="404">
        <v>462.66</v>
      </c>
      <c r="F1190" s="405">
        <f t="shared" si="4644"/>
        <v>586.19022000000007</v>
      </c>
      <c r="G1190" s="404">
        <v>427.84</v>
      </c>
      <c r="H1190" s="405">
        <f t="shared" si="4644"/>
        <v>542.07327999999995</v>
      </c>
      <c r="I1190" s="404">
        <v>506.72</v>
      </c>
      <c r="J1190" s="405">
        <f t="shared" ref="J1190" si="4782">I1190+(I1190*$D1190*$D$2)</f>
        <v>642.01423999999997</v>
      </c>
      <c r="K1190" s="404">
        <v>451.01</v>
      </c>
      <c r="L1190" s="405">
        <f t="shared" ref="L1190" si="4783">K1190+(K1190*$D1190*$D$2)</f>
        <v>571.42966999999999</v>
      </c>
      <c r="M1190" s="404">
        <v>420.92</v>
      </c>
      <c r="N1190" s="405">
        <f t="shared" ref="N1190" si="4784">M1190+(M1190*$D1190*$D$2)</f>
        <v>533.30564000000004</v>
      </c>
      <c r="O1190" s="404">
        <v>449.07</v>
      </c>
      <c r="P1190" s="405">
        <f t="shared" ref="P1190" si="4785">O1190+(O1190*$D1190*$D$2)</f>
        <v>568.97168999999997</v>
      </c>
      <c r="Q1190" s="404">
        <v>451.01</v>
      </c>
      <c r="R1190" s="405">
        <f t="shared" si="4649"/>
        <v>571.42966999999999</v>
      </c>
    </row>
    <row r="1191" spans="1:18" x14ac:dyDescent="0.25">
      <c r="A1191" s="402" t="s">
        <v>1966</v>
      </c>
      <c r="B1191" s="402" t="s">
        <v>3721</v>
      </c>
      <c r="C1191" s="402" t="s">
        <v>23</v>
      </c>
      <c r="D1191" s="406">
        <v>1</v>
      </c>
      <c r="E1191" s="402">
        <v>388.17</v>
      </c>
      <c r="F1191" s="403">
        <f t="shared" si="4644"/>
        <v>491.81139000000002</v>
      </c>
      <c r="G1191" s="402">
        <v>353.1</v>
      </c>
      <c r="H1191" s="403">
        <f t="shared" si="4644"/>
        <v>447.3777</v>
      </c>
      <c r="I1191" s="402">
        <v>432.44</v>
      </c>
      <c r="J1191" s="403">
        <f t="shared" ref="J1191" si="4786">I1191+(I1191*$D1191*$D$2)</f>
        <v>547.90147999999999</v>
      </c>
      <c r="K1191" s="402">
        <v>382.1</v>
      </c>
      <c r="L1191" s="403">
        <f t="shared" ref="L1191" si="4787">K1191+(K1191*$D1191*$D$2)</f>
        <v>484.12070000000006</v>
      </c>
      <c r="M1191" s="402">
        <v>350.4</v>
      </c>
      <c r="N1191" s="403">
        <f t="shared" ref="N1191" si="4788">M1191+(M1191*$D1191*$D$2)</f>
        <v>443.95679999999999</v>
      </c>
      <c r="O1191" s="402">
        <v>379</v>
      </c>
      <c r="P1191" s="403">
        <f t="shared" ref="P1191" si="4789">O1191+(O1191*$D1191*$D$2)</f>
        <v>480.19299999999998</v>
      </c>
      <c r="Q1191" s="402">
        <v>382.1</v>
      </c>
      <c r="R1191" s="403">
        <f t="shared" si="4649"/>
        <v>484.12070000000006</v>
      </c>
    </row>
    <row r="1192" spans="1:18" x14ac:dyDescent="0.25">
      <c r="A1192" s="404" t="s">
        <v>1967</v>
      </c>
      <c r="B1192" s="404" t="s">
        <v>3722</v>
      </c>
      <c r="C1192" s="404" t="s">
        <v>23</v>
      </c>
      <c r="D1192" s="406">
        <v>1</v>
      </c>
      <c r="E1192" s="404">
        <v>527.80999999999995</v>
      </c>
      <c r="F1192" s="405">
        <f t="shared" si="4644"/>
        <v>668.7352699999999</v>
      </c>
      <c r="G1192" s="404">
        <v>488.34</v>
      </c>
      <c r="H1192" s="405">
        <f t="shared" si="4644"/>
        <v>618.72677999999996</v>
      </c>
      <c r="I1192" s="404">
        <v>578.20000000000005</v>
      </c>
      <c r="J1192" s="405">
        <f t="shared" ref="J1192" si="4790">I1192+(I1192*$D1192*$D$2)</f>
        <v>732.57940000000008</v>
      </c>
      <c r="K1192" s="404">
        <v>514.23</v>
      </c>
      <c r="L1192" s="405">
        <f t="shared" ref="L1192" si="4791">K1192+(K1192*$D1192*$D$2)</f>
        <v>651.5294100000001</v>
      </c>
      <c r="M1192" s="404">
        <v>480.16</v>
      </c>
      <c r="N1192" s="405">
        <f t="shared" ref="N1192" si="4792">M1192+(M1192*$D1192*$D$2)</f>
        <v>608.36272000000008</v>
      </c>
      <c r="O1192" s="404">
        <v>512.51</v>
      </c>
      <c r="P1192" s="405">
        <f t="shared" ref="P1192" si="4793">O1192+(O1192*$D1192*$D$2)</f>
        <v>649.35016999999993</v>
      </c>
      <c r="Q1192" s="404">
        <v>514.23</v>
      </c>
      <c r="R1192" s="405">
        <f t="shared" si="4649"/>
        <v>651.5294100000001</v>
      </c>
    </row>
    <row r="1193" spans="1:18" x14ac:dyDescent="0.25">
      <c r="A1193" s="402" t="s">
        <v>1968</v>
      </c>
      <c r="B1193" s="402" t="s">
        <v>3723</v>
      </c>
      <c r="C1193" s="402" t="s">
        <v>23</v>
      </c>
      <c r="D1193" s="406">
        <v>1</v>
      </c>
      <c r="E1193" s="402">
        <v>511.3</v>
      </c>
      <c r="F1193" s="403">
        <f t="shared" si="4644"/>
        <v>647.81709999999998</v>
      </c>
      <c r="G1193" s="402">
        <v>465.52</v>
      </c>
      <c r="H1193" s="403">
        <f t="shared" si="4644"/>
        <v>589.81384000000003</v>
      </c>
      <c r="I1193" s="402">
        <v>569.77</v>
      </c>
      <c r="J1193" s="403">
        <f t="shared" ref="J1193" si="4794">I1193+(I1193*$D1193*$D$2)</f>
        <v>721.89859000000001</v>
      </c>
      <c r="K1193" s="402">
        <v>502.93</v>
      </c>
      <c r="L1193" s="403">
        <f t="shared" ref="L1193" si="4795">K1193+(K1193*$D1193*$D$2)</f>
        <v>637.21231</v>
      </c>
      <c r="M1193" s="402">
        <v>461.49</v>
      </c>
      <c r="N1193" s="403">
        <f t="shared" ref="N1193" si="4796">M1193+(M1193*$D1193*$D$2)</f>
        <v>584.70783000000006</v>
      </c>
      <c r="O1193" s="402">
        <v>499.51</v>
      </c>
      <c r="P1193" s="403">
        <f t="shared" ref="P1193" si="4797">O1193+(O1193*$D1193*$D$2)</f>
        <v>632.87916999999993</v>
      </c>
      <c r="Q1193" s="402">
        <v>502.93</v>
      </c>
      <c r="R1193" s="403">
        <f t="shared" si="4649"/>
        <v>637.21231</v>
      </c>
    </row>
    <row r="1194" spans="1:18" x14ac:dyDescent="0.25">
      <c r="A1194" s="404" t="s">
        <v>1969</v>
      </c>
      <c r="B1194" s="404" t="s">
        <v>3724</v>
      </c>
      <c r="C1194" s="404" t="s">
        <v>23</v>
      </c>
      <c r="D1194" s="406">
        <v>1</v>
      </c>
      <c r="E1194" s="404">
        <v>691.12</v>
      </c>
      <c r="F1194" s="405">
        <f t="shared" si="4644"/>
        <v>875.64904000000001</v>
      </c>
      <c r="G1194" s="404">
        <v>639.67999999999995</v>
      </c>
      <c r="H1194" s="405">
        <f t="shared" si="4644"/>
        <v>810.47455999999988</v>
      </c>
      <c r="I1194" s="404">
        <v>757.48</v>
      </c>
      <c r="J1194" s="405">
        <f t="shared" ref="J1194" si="4798">I1194+(I1194*$D1194*$D$2)</f>
        <v>959.72716000000003</v>
      </c>
      <c r="K1194" s="404">
        <v>673.08</v>
      </c>
      <c r="L1194" s="405">
        <f t="shared" ref="L1194" si="4799">K1194+(K1194*$D1194*$D$2)</f>
        <v>852.79236000000003</v>
      </c>
      <c r="M1194" s="404">
        <v>628.59</v>
      </c>
      <c r="N1194" s="405">
        <f t="shared" ref="N1194" si="4800">M1194+(M1194*$D1194*$D$2)</f>
        <v>796.42353000000003</v>
      </c>
      <c r="O1194" s="404">
        <v>671.44</v>
      </c>
      <c r="P1194" s="405">
        <f t="shared" ref="P1194" si="4801">O1194+(O1194*$D1194*$D$2)</f>
        <v>850.71448000000009</v>
      </c>
      <c r="Q1194" s="404">
        <v>673.08</v>
      </c>
      <c r="R1194" s="405">
        <f t="shared" si="4649"/>
        <v>852.79236000000003</v>
      </c>
    </row>
    <row r="1195" spans="1:18" x14ac:dyDescent="0.25">
      <c r="A1195" s="402" t="s">
        <v>1970</v>
      </c>
      <c r="B1195" s="402" t="s">
        <v>3725</v>
      </c>
      <c r="C1195" s="402" t="s">
        <v>23</v>
      </c>
      <c r="D1195" s="406">
        <v>1</v>
      </c>
      <c r="E1195" s="402">
        <v>479.72</v>
      </c>
      <c r="F1195" s="403">
        <f t="shared" si="4644"/>
        <v>607.80524000000003</v>
      </c>
      <c r="G1195" s="402">
        <v>436.44</v>
      </c>
      <c r="H1195" s="403">
        <f t="shared" si="4644"/>
        <v>552.96947999999998</v>
      </c>
      <c r="I1195" s="402">
        <v>534.55999999999995</v>
      </c>
      <c r="J1195" s="403">
        <f t="shared" ref="J1195" si="4802">I1195+(I1195*$D1195*$D$2)</f>
        <v>677.28751999999997</v>
      </c>
      <c r="K1195" s="402">
        <v>472.28</v>
      </c>
      <c r="L1195" s="403">
        <f t="shared" ref="L1195" si="4803">K1195+(K1195*$D1195*$D$2)</f>
        <v>598.37875999999994</v>
      </c>
      <c r="M1195" s="402">
        <v>432.97</v>
      </c>
      <c r="N1195" s="403">
        <f t="shared" ref="N1195" si="4804">M1195+(M1195*$D1195*$D$2)</f>
        <v>548.57299</v>
      </c>
      <c r="O1195" s="402">
        <v>468.45</v>
      </c>
      <c r="P1195" s="403">
        <f t="shared" ref="P1195" si="4805">O1195+(O1195*$D1195*$D$2)</f>
        <v>593.52615000000003</v>
      </c>
      <c r="Q1195" s="402">
        <v>472.28</v>
      </c>
      <c r="R1195" s="403">
        <f t="shared" si="4649"/>
        <v>598.37875999999994</v>
      </c>
    </row>
    <row r="1196" spans="1:18" x14ac:dyDescent="0.25">
      <c r="A1196" s="404" t="s">
        <v>1971</v>
      </c>
      <c r="B1196" s="404" t="s">
        <v>3726</v>
      </c>
      <c r="C1196" s="404" t="s">
        <v>23</v>
      </c>
      <c r="D1196" s="406">
        <v>1</v>
      </c>
      <c r="E1196" s="404">
        <v>648.72</v>
      </c>
      <c r="F1196" s="405">
        <f t="shared" si="4644"/>
        <v>821.92824000000007</v>
      </c>
      <c r="G1196" s="404">
        <v>600.12</v>
      </c>
      <c r="H1196" s="405">
        <f t="shared" si="4644"/>
        <v>760.35203999999999</v>
      </c>
      <c r="I1196" s="404">
        <v>710.98</v>
      </c>
      <c r="J1196" s="405">
        <f t="shared" ref="J1196" si="4806">I1196+(I1196*$D1196*$D$2)</f>
        <v>900.81166000000007</v>
      </c>
      <c r="K1196" s="404">
        <v>632.20000000000005</v>
      </c>
      <c r="L1196" s="405">
        <f t="shared" ref="L1196" si="4807">K1196+(K1196*$D1196*$D$2)</f>
        <v>800.99740000000008</v>
      </c>
      <c r="M1196" s="404">
        <v>590.01</v>
      </c>
      <c r="N1196" s="405">
        <f t="shared" ref="N1196" si="4808">M1196+(M1196*$D1196*$D$2)</f>
        <v>747.54267000000004</v>
      </c>
      <c r="O1196" s="404">
        <v>630.04</v>
      </c>
      <c r="P1196" s="405">
        <f t="shared" ref="P1196" si="4809">O1196+(O1196*$D1196*$D$2)</f>
        <v>798.26067999999998</v>
      </c>
      <c r="Q1196" s="404">
        <v>632.20000000000005</v>
      </c>
      <c r="R1196" s="405">
        <f t="shared" si="4649"/>
        <v>800.99740000000008</v>
      </c>
    </row>
    <row r="1197" spans="1:18" x14ac:dyDescent="0.25">
      <c r="A1197" s="402" t="s">
        <v>1972</v>
      </c>
      <c r="B1197" s="402" t="s">
        <v>3727</v>
      </c>
      <c r="C1197" s="402" t="s">
        <v>23</v>
      </c>
      <c r="D1197" s="406">
        <v>1</v>
      </c>
      <c r="E1197" s="402">
        <v>549.78</v>
      </c>
      <c r="F1197" s="403">
        <f t="shared" si="4644"/>
        <v>696.57125999999994</v>
      </c>
      <c r="G1197" s="402">
        <v>500.58</v>
      </c>
      <c r="H1197" s="403">
        <f t="shared" si="4644"/>
        <v>634.23486000000003</v>
      </c>
      <c r="I1197" s="402">
        <v>612.71</v>
      </c>
      <c r="J1197" s="403">
        <f t="shared" ref="J1197" si="4810">I1197+(I1197*$D1197*$D$2)</f>
        <v>776.30357000000004</v>
      </c>
      <c r="K1197" s="402">
        <v>540.79</v>
      </c>
      <c r="L1197" s="403">
        <f t="shared" ref="L1197" si="4811">K1197+(K1197*$D1197*$D$2)</f>
        <v>685.18092999999999</v>
      </c>
      <c r="M1197" s="402">
        <v>496.2</v>
      </c>
      <c r="N1197" s="403">
        <f t="shared" ref="N1197" si="4812">M1197+(M1197*$D1197*$D$2)</f>
        <v>628.68539999999996</v>
      </c>
      <c r="O1197" s="402">
        <v>537.13</v>
      </c>
      <c r="P1197" s="403">
        <f t="shared" ref="P1197" si="4813">O1197+(O1197*$D1197*$D$2)</f>
        <v>680.54371000000003</v>
      </c>
      <c r="Q1197" s="402">
        <v>540.79</v>
      </c>
      <c r="R1197" s="403">
        <f t="shared" si="4649"/>
        <v>685.18092999999999</v>
      </c>
    </row>
    <row r="1198" spans="1:18" x14ac:dyDescent="0.25">
      <c r="A1198" s="404" t="s">
        <v>1973</v>
      </c>
      <c r="B1198" s="404" t="s">
        <v>3728</v>
      </c>
      <c r="C1198" s="404" t="s">
        <v>23</v>
      </c>
      <c r="D1198" s="406">
        <v>1</v>
      </c>
      <c r="E1198" s="404">
        <v>741.52</v>
      </c>
      <c r="F1198" s="405">
        <f t="shared" si="4644"/>
        <v>939.50584000000003</v>
      </c>
      <c r="G1198" s="404">
        <v>686.28</v>
      </c>
      <c r="H1198" s="405">
        <f t="shared" si="4644"/>
        <v>869.51675999999998</v>
      </c>
      <c r="I1198" s="404">
        <v>812.86</v>
      </c>
      <c r="J1198" s="405">
        <f t="shared" ref="J1198" si="4814">I1198+(I1198*$D1198*$D$2)</f>
        <v>1029.8936200000001</v>
      </c>
      <c r="K1198" s="404">
        <v>722.22</v>
      </c>
      <c r="L1198" s="405">
        <f t="shared" ref="L1198" si="4815">K1198+(K1198*$D1198*$D$2)</f>
        <v>915.05274000000009</v>
      </c>
      <c r="M1198" s="404">
        <v>674.37</v>
      </c>
      <c r="N1198" s="405">
        <f t="shared" ref="N1198" si="4816">M1198+(M1198*$D1198*$D$2)</f>
        <v>854.42678999999998</v>
      </c>
      <c r="O1198" s="404">
        <v>720.45</v>
      </c>
      <c r="P1198" s="405">
        <f t="shared" ref="P1198" si="4817">O1198+(O1198*$D1198*$D$2)</f>
        <v>912.81015000000002</v>
      </c>
      <c r="Q1198" s="404">
        <v>722.22</v>
      </c>
      <c r="R1198" s="405">
        <f t="shared" si="4649"/>
        <v>915.05274000000009</v>
      </c>
    </row>
    <row r="1199" spans="1:18" x14ac:dyDescent="0.25">
      <c r="A1199" s="402" t="s">
        <v>1974</v>
      </c>
      <c r="B1199" s="402" t="s">
        <v>3729</v>
      </c>
      <c r="C1199" s="402" t="s">
        <v>23</v>
      </c>
      <c r="D1199" s="406">
        <v>1</v>
      </c>
      <c r="E1199" s="402">
        <v>704.46</v>
      </c>
      <c r="F1199" s="403">
        <f t="shared" si="4644"/>
        <v>892.55082000000004</v>
      </c>
      <c r="G1199" s="402">
        <v>642</v>
      </c>
      <c r="H1199" s="403">
        <f t="shared" si="4644"/>
        <v>813.41399999999999</v>
      </c>
      <c r="I1199" s="402">
        <v>785.27</v>
      </c>
      <c r="J1199" s="403">
        <f t="shared" ref="J1199" si="4818">I1199+(I1199*$D1199*$D$2)</f>
        <v>994.93709000000001</v>
      </c>
      <c r="K1199" s="402">
        <v>692.43</v>
      </c>
      <c r="L1199" s="403">
        <f t="shared" ref="L1199" si="4819">K1199+(K1199*$D1199*$D$2)</f>
        <v>877.30880999999999</v>
      </c>
      <c r="M1199" s="402">
        <v>635.73</v>
      </c>
      <c r="N1199" s="403">
        <f t="shared" ref="N1199" si="4820">M1199+(M1199*$D1199*$D$2)</f>
        <v>805.46991000000003</v>
      </c>
      <c r="O1199" s="402">
        <v>688.62</v>
      </c>
      <c r="P1199" s="403">
        <f t="shared" ref="P1199" si="4821">O1199+(O1199*$D1199*$D$2)</f>
        <v>872.48154</v>
      </c>
      <c r="Q1199" s="402">
        <v>692.43</v>
      </c>
      <c r="R1199" s="403">
        <f t="shared" si="4649"/>
        <v>877.30880999999999</v>
      </c>
    </row>
    <row r="1200" spans="1:18" x14ac:dyDescent="0.25">
      <c r="A1200" s="404" t="s">
        <v>328</v>
      </c>
      <c r="B1200" s="404" t="s">
        <v>3730</v>
      </c>
      <c r="C1200" s="404" t="s">
        <v>23</v>
      </c>
      <c r="D1200" s="406">
        <v>1</v>
      </c>
      <c r="E1200" s="404">
        <v>943.07</v>
      </c>
      <c r="F1200" s="405">
        <f t="shared" si="4644"/>
        <v>1194.86969</v>
      </c>
      <c r="G1200" s="404">
        <v>873.1</v>
      </c>
      <c r="H1200" s="405">
        <f t="shared" si="4644"/>
        <v>1106.2177000000001</v>
      </c>
      <c r="I1200" s="404">
        <v>1034.3499999999999</v>
      </c>
      <c r="J1200" s="405">
        <f t="shared" ref="J1200" si="4822">I1200+(I1200*$D1200*$D$2)</f>
        <v>1310.52145</v>
      </c>
      <c r="K1200" s="404">
        <v>918.21</v>
      </c>
      <c r="L1200" s="405">
        <f t="shared" ref="L1200" si="4823">K1200+(K1200*$D1200*$D$2)</f>
        <v>1163.3720700000001</v>
      </c>
      <c r="M1200" s="404">
        <v>857.46</v>
      </c>
      <c r="N1200" s="405">
        <f t="shared" ref="N1200" si="4824">M1200+(M1200*$D1200*$D$2)</f>
        <v>1086.40182</v>
      </c>
      <c r="O1200" s="404">
        <v>916.76</v>
      </c>
      <c r="P1200" s="405">
        <f t="shared" ref="P1200" si="4825">O1200+(O1200*$D1200*$D$2)</f>
        <v>1161.5349200000001</v>
      </c>
      <c r="Q1200" s="404">
        <v>918.21</v>
      </c>
      <c r="R1200" s="405">
        <f t="shared" si="4649"/>
        <v>1163.3720700000001</v>
      </c>
    </row>
    <row r="1201" spans="1:18" x14ac:dyDescent="0.25">
      <c r="A1201" s="402" t="s">
        <v>1975</v>
      </c>
      <c r="B1201" s="402" t="s">
        <v>3731</v>
      </c>
      <c r="C1201" s="402" t="s">
        <v>23</v>
      </c>
      <c r="D1201" s="406">
        <v>1</v>
      </c>
      <c r="E1201" s="402">
        <v>91.83</v>
      </c>
      <c r="F1201" s="403">
        <f t="shared" si="4644"/>
        <v>116.34861000000001</v>
      </c>
      <c r="G1201" s="402">
        <v>83.32</v>
      </c>
      <c r="H1201" s="403">
        <f t="shared" si="4644"/>
        <v>105.56644</v>
      </c>
      <c r="I1201" s="402">
        <v>102.04</v>
      </c>
      <c r="J1201" s="403">
        <f t="shared" ref="J1201" si="4826">I1201+(I1201*$D1201*$D$2)</f>
        <v>129.28468000000001</v>
      </c>
      <c r="K1201" s="402">
        <v>90.38</v>
      </c>
      <c r="L1201" s="403">
        <f t="shared" ref="L1201" si="4827">K1201+(K1201*$D1201*$D$2)</f>
        <v>114.51146</v>
      </c>
      <c r="M1201" s="402">
        <v>83.03</v>
      </c>
      <c r="N1201" s="403">
        <f t="shared" ref="N1201" si="4828">M1201+(M1201*$D1201*$D$2)</f>
        <v>105.19901</v>
      </c>
      <c r="O1201" s="402">
        <v>89.47</v>
      </c>
      <c r="P1201" s="403">
        <f t="shared" ref="P1201" si="4829">O1201+(O1201*$D1201*$D$2)</f>
        <v>113.35849</v>
      </c>
      <c r="Q1201" s="402">
        <v>90.38</v>
      </c>
      <c r="R1201" s="403">
        <f t="shared" si="4649"/>
        <v>114.51146</v>
      </c>
    </row>
    <row r="1202" spans="1:18" x14ac:dyDescent="0.25">
      <c r="A1202" s="404" t="s">
        <v>1976</v>
      </c>
      <c r="B1202" s="404" t="s">
        <v>3732</v>
      </c>
      <c r="C1202" s="404" t="s">
        <v>23</v>
      </c>
      <c r="D1202" s="406">
        <v>1</v>
      </c>
      <c r="E1202" s="404">
        <v>129.28</v>
      </c>
      <c r="F1202" s="405">
        <f t="shared" si="4644"/>
        <v>163.79776000000001</v>
      </c>
      <c r="G1202" s="404">
        <v>119.59</v>
      </c>
      <c r="H1202" s="405">
        <f t="shared" si="4644"/>
        <v>151.52053000000001</v>
      </c>
      <c r="I1202" s="404">
        <v>141.13</v>
      </c>
      <c r="J1202" s="405">
        <f t="shared" ref="J1202" si="4830">I1202+(I1202*$D1202*$D$2)</f>
        <v>178.81171000000001</v>
      </c>
      <c r="K1202" s="404">
        <v>125.81</v>
      </c>
      <c r="L1202" s="405">
        <f t="shared" ref="L1202" si="4831">K1202+(K1202*$D1202*$D$2)</f>
        <v>159.40127000000001</v>
      </c>
      <c r="M1202" s="404">
        <v>117.82</v>
      </c>
      <c r="N1202" s="405">
        <f t="shared" ref="N1202" si="4832">M1202+(M1202*$D1202*$D$2)</f>
        <v>149.27794</v>
      </c>
      <c r="O1202" s="404">
        <v>125.27</v>
      </c>
      <c r="P1202" s="405">
        <f t="shared" ref="P1202" si="4833">O1202+(O1202*$D1202*$D$2)</f>
        <v>158.71708999999998</v>
      </c>
      <c r="Q1202" s="404">
        <v>125.81</v>
      </c>
      <c r="R1202" s="405">
        <f t="shared" si="4649"/>
        <v>159.40127000000001</v>
      </c>
    </row>
    <row r="1203" spans="1:18" x14ac:dyDescent="0.25">
      <c r="A1203" s="402" t="s">
        <v>1977</v>
      </c>
      <c r="B1203" s="402" t="s">
        <v>3733</v>
      </c>
      <c r="C1203" s="402" t="s">
        <v>23</v>
      </c>
      <c r="D1203" s="406">
        <v>1</v>
      </c>
      <c r="E1203" s="402">
        <v>144.58000000000001</v>
      </c>
      <c r="F1203" s="403">
        <f t="shared" si="4644"/>
        <v>183.18286000000001</v>
      </c>
      <c r="G1203" s="402">
        <v>131.33000000000001</v>
      </c>
      <c r="H1203" s="403">
        <f t="shared" si="4644"/>
        <v>166.39511000000002</v>
      </c>
      <c r="I1203" s="402">
        <v>160.78</v>
      </c>
      <c r="J1203" s="403">
        <f t="shared" ref="J1203" si="4834">I1203+(I1203*$D1203*$D$2)</f>
        <v>203.70826</v>
      </c>
      <c r="K1203" s="402">
        <v>142.31</v>
      </c>
      <c r="L1203" s="403">
        <f t="shared" ref="L1203" si="4835">K1203+(K1203*$D1203*$D$2)</f>
        <v>180.30677</v>
      </c>
      <c r="M1203" s="402">
        <v>130.66</v>
      </c>
      <c r="N1203" s="403">
        <f t="shared" ref="N1203" si="4836">M1203+(M1203*$D1203*$D$2)</f>
        <v>165.54622000000001</v>
      </c>
      <c r="O1203" s="402">
        <v>140.96</v>
      </c>
      <c r="P1203" s="403">
        <f t="shared" ref="P1203" si="4837">O1203+(O1203*$D1203*$D$2)</f>
        <v>178.59632000000002</v>
      </c>
      <c r="Q1203" s="402">
        <v>142.31</v>
      </c>
      <c r="R1203" s="403">
        <f t="shared" si="4649"/>
        <v>180.30677</v>
      </c>
    </row>
    <row r="1204" spans="1:18" x14ac:dyDescent="0.25">
      <c r="A1204" s="404" t="s">
        <v>1978</v>
      </c>
      <c r="B1204" s="404" t="s">
        <v>3734</v>
      </c>
      <c r="C1204" s="404" t="s">
        <v>23</v>
      </c>
      <c r="D1204" s="406">
        <v>1</v>
      </c>
      <c r="E1204" s="404">
        <v>203.98</v>
      </c>
      <c r="F1204" s="405">
        <f t="shared" si="4644"/>
        <v>258.44265999999999</v>
      </c>
      <c r="G1204" s="404">
        <v>188.85</v>
      </c>
      <c r="H1204" s="405">
        <f t="shared" si="4644"/>
        <v>239.27294999999998</v>
      </c>
      <c r="I1204" s="404">
        <v>222.78</v>
      </c>
      <c r="J1204" s="405">
        <f t="shared" ref="J1204" si="4838">I1204+(I1204*$D1204*$D$2)</f>
        <v>282.26226000000003</v>
      </c>
      <c r="K1204" s="404">
        <v>198.51</v>
      </c>
      <c r="L1204" s="405">
        <f t="shared" ref="L1204" si="4839">K1204+(K1204*$D1204*$D$2)</f>
        <v>251.51217</v>
      </c>
      <c r="M1204" s="404">
        <v>185.85</v>
      </c>
      <c r="N1204" s="405">
        <f t="shared" ref="N1204" si="4840">M1204+(M1204*$D1204*$D$2)</f>
        <v>235.47194999999999</v>
      </c>
      <c r="O1204" s="404">
        <v>197.75</v>
      </c>
      <c r="P1204" s="405">
        <f t="shared" ref="P1204" si="4841">O1204+(O1204*$D1204*$D$2)</f>
        <v>250.54925</v>
      </c>
      <c r="Q1204" s="404">
        <v>198.51</v>
      </c>
      <c r="R1204" s="405">
        <f t="shared" si="4649"/>
        <v>251.51217</v>
      </c>
    </row>
    <row r="1205" spans="1:18" x14ac:dyDescent="0.25">
      <c r="A1205" s="402" t="s">
        <v>1979</v>
      </c>
      <c r="B1205" s="402" t="s">
        <v>3735</v>
      </c>
      <c r="C1205" s="402" t="s">
        <v>505</v>
      </c>
      <c r="D1205" s="406">
        <v>1</v>
      </c>
      <c r="E1205" s="402">
        <v>29.51</v>
      </c>
      <c r="F1205" s="403">
        <f t="shared" si="4644"/>
        <v>37.38917</v>
      </c>
      <c r="G1205" s="402">
        <v>26.33</v>
      </c>
      <c r="H1205" s="403">
        <f t="shared" si="4644"/>
        <v>33.360109999999999</v>
      </c>
      <c r="I1205" s="402">
        <v>29.3</v>
      </c>
      <c r="J1205" s="403">
        <f t="shared" ref="J1205" si="4842">I1205+(I1205*$D1205*$D$2)</f>
        <v>37.123100000000001</v>
      </c>
      <c r="K1205" s="402">
        <v>26.79</v>
      </c>
      <c r="L1205" s="403">
        <f t="shared" ref="L1205" si="4843">K1205+(K1205*$D1205*$D$2)</f>
        <v>33.942929999999997</v>
      </c>
      <c r="M1205" s="402">
        <v>27.37</v>
      </c>
      <c r="N1205" s="403">
        <f t="shared" ref="N1205" si="4844">M1205+(M1205*$D1205*$D$2)</f>
        <v>34.677790000000002</v>
      </c>
      <c r="O1205" s="402">
        <v>30.38</v>
      </c>
      <c r="P1205" s="403">
        <f t="shared" ref="P1205" si="4845">O1205+(O1205*$D1205*$D$2)</f>
        <v>38.491460000000004</v>
      </c>
      <c r="Q1205" s="402">
        <v>26.79</v>
      </c>
      <c r="R1205" s="403">
        <f t="shared" si="4649"/>
        <v>33.942929999999997</v>
      </c>
    </row>
    <row r="1206" spans="1:18" x14ac:dyDescent="0.25">
      <c r="A1206" s="404" t="s">
        <v>1980</v>
      </c>
      <c r="B1206" s="404" t="s">
        <v>3736</v>
      </c>
      <c r="C1206" s="404" t="s">
        <v>505</v>
      </c>
      <c r="D1206" s="406">
        <v>1</v>
      </c>
      <c r="E1206" s="404">
        <v>35.119999999999997</v>
      </c>
      <c r="F1206" s="405">
        <f t="shared" si="4644"/>
        <v>44.497039999999998</v>
      </c>
      <c r="G1206" s="404">
        <v>31.47</v>
      </c>
      <c r="H1206" s="405">
        <f t="shared" si="4644"/>
        <v>39.872489999999999</v>
      </c>
      <c r="I1206" s="404">
        <v>34.54</v>
      </c>
      <c r="J1206" s="405">
        <f t="shared" ref="J1206" si="4846">I1206+(I1206*$D1206*$D$2)</f>
        <v>43.762180000000001</v>
      </c>
      <c r="K1206" s="404">
        <v>31.86</v>
      </c>
      <c r="L1206" s="405">
        <f t="shared" ref="L1206" si="4847">K1206+(K1206*$D1206*$D$2)</f>
        <v>40.366619999999998</v>
      </c>
      <c r="M1206" s="404">
        <v>32.630000000000003</v>
      </c>
      <c r="N1206" s="405">
        <f t="shared" ref="N1206" si="4848">M1206+(M1206*$D1206*$D$2)</f>
        <v>41.342210000000001</v>
      </c>
      <c r="O1206" s="404">
        <v>36.43</v>
      </c>
      <c r="P1206" s="405">
        <f t="shared" ref="P1206" si="4849">O1206+(O1206*$D1206*$D$2)</f>
        <v>46.15681</v>
      </c>
      <c r="Q1206" s="404">
        <v>31.86</v>
      </c>
      <c r="R1206" s="405">
        <f t="shared" si="4649"/>
        <v>40.366619999999998</v>
      </c>
    </row>
    <row r="1207" spans="1:18" x14ac:dyDescent="0.25">
      <c r="A1207" s="402" t="s">
        <v>1981</v>
      </c>
      <c r="B1207" s="402" t="s">
        <v>3737</v>
      </c>
      <c r="C1207" s="402" t="s">
        <v>505</v>
      </c>
      <c r="D1207" s="406">
        <v>1</v>
      </c>
      <c r="E1207" s="402">
        <v>33.020000000000003</v>
      </c>
      <c r="F1207" s="403">
        <f t="shared" si="4644"/>
        <v>41.836340000000007</v>
      </c>
      <c r="G1207" s="402">
        <v>31.86</v>
      </c>
      <c r="H1207" s="403">
        <f t="shared" si="4644"/>
        <v>40.366619999999998</v>
      </c>
      <c r="I1207" s="402">
        <v>36</v>
      </c>
      <c r="J1207" s="403">
        <f t="shared" ref="J1207" si="4850">I1207+(I1207*$D1207*$D$2)</f>
        <v>45.612000000000002</v>
      </c>
      <c r="K1207" s="402">
        <v>34.21</v>
      </c>
      <c r="L1207" s="403">
        <f t="shared" ref="L1207" si="4851">K1207+(K1207*$D1207*$D$2)</f>
        <v>43.344070000000002</v>
      </c>
      <c r="M1207" s="402">
        <v>29.56</v>
      </c>
      <c r="N1207" s="403">
        <f t="shared" ref="N1207" si="4852">M1207+(M1207*$D1207*$D$2)</f>
        <v>37.45252</v>
      </c>
      <c r="O1207" s="402">
        <v>32.729999999999997</v>
      </c>
      <c r="P1207" s="403">
        <f t="shared" ref="P1207" si="4853">O1207+(O1207*$D1207*$D$2)</f>
        <v>41.468909999999994</v>
      </c>
      <c r="Q1207" s="402">
        <v>34.21</v>
      </c>
      <c r="R1207" s="403">
        <f t="shared" si="4649"/>
        <v>43.344070000000002</v>
      </c>
    </row>
    <row r="1208" spans="1:18" x14ac:dyDescent="0.25">
      <c r="A1208" s="404" t="s">
        <v>1982</v>
      </c>
      <c r="B1208" s="404" t="s">
        <v>3738</v>
      </c>
      <c r="C1208" s="404" t="s">
        <v>505</v>
      </c>
      <c r="D1208" s="406">
        <v>1</v>
      </c>
      <c r="E1208" s="404">
        <v>39.590000000000003</v>
      </c>
      <c r="F1208" s="405">
        <f t="shared" si="4644"/>
        <v>50.160530000000008</v>
      </c>
      <c r="G1208" s="404">
        <v>38.51</v>
      </c>
      <c r="H1208" s="405">
        <f t="shared" si="4644"/>
        <v>48.792169999999999</v>
      </c>
      <c r="I1208" s="404">
        <v>43.06</v>
      </c>
      <c r="J1208" s="405">
        <f t="shared" ref="J1208" si="4854">I1208+(I1208*$D1208*$D$2)</f>
        <v>54.557020000000001</v>
      </c>
      <c r="K1208" s="404">
        <v>41.3</v>
      </c>
      <c r="L1208" s="405">
        <f t="shared" ref="L1208" si="4855">K1208+(K1208*$D1208*$D$2)</f>
        <v>52.327099999999994</v>
      </c>
      <c r="M1208" s="404">
        <v>35.42</v>
      </c>
      <c r="N1208" s="405">
        <f t="shared" ref="N1208" si="4856">M1208+(M1208*$D1208*$D$2)</f>
        <v>44.877140000000004</v>
      </c>
      <c r="O1208" s="404">
        <v>39.409999999999997</v>
      </c>
      <c r="P1208" s="405">
        <f t="shared" ref="P1208" si="4857">O1208+(O1208*$D1208*$D$2)</f>
        <v>49.932469999999995</v>
      </c>
      <c r="Q1208" s="404">
        <v>41.3</v>
      </c>
      <c r="R1208" s="405">
        <f t="shared" si="4649"/>
        <v>52.327099999999994</v>
      </c>
    </row>
    <row r="1209" spans="1:18" x14ac:dyDescent="0.25">
      <c r="A1209" s="402" t="s">
        <v>1983</v>
      </c>
      <c r="B1209" s="402" t="s">
        <v>3739</v>
      </c>
      <c r="C1209" s="402" t="s">
        <v>505</v>
      </c>
      <c r="D1209" s="406">
        <v>1</v>
      </c>
      <c r="E1209" s="402">
        <v>153.94999999999999</v>
      </c>
      <c r="F1209" s="403">
        <f t="shared" si="4644"/>
        <v>195.05464999999998</v>
      </c>
      <c r="G1209" s="402">
        <v>140.99</v>
      </c>
      <c r="H1209" s="403">
        <f t="shared" si="4644"/>
        <v>178.63433000000001</v>
      </c>
      <c r="I1209" s="402">
        <v>157.25</v>
      </c>
      <c r="J1209" s="403">
        <f t="shared" ref="J1209" si="4858">I1209+(I1209*$D1209*$D$2)</f>
        <v>199.23575</v>
      </c>
      <c r="K1209" s="402">
        <v>138.81</v>
      </c>
      <c r="L1209" s="403">
        <f t="shared" ref="L1209" si="4859">K1209+(K1209*$D1209*$D$2)</f>
        <v>175.87227000000001</v>
      </c>
      <c r="M1209" s="402">
        <v>140.34</v>
      </c>
      <c r="N1209" s="403">
        <f t="shared" ref="N1209" si="4860">M1209+(M1209*$D1209*$D$2)</f>
        <v>177.81078000000002</v>
      </c>
      <c r="O1209" s="402">
        <v>156.11000000000001</v>
      </c>
      <c r="P1209" s="403">
        <f t="shared" ref="P1209" si="4861">O1209+(O1209*$D1209*$D$2)</f>
        <v>197.79137000000003</v>
      </c>
      <c r="Q1209" s="402">
        <v>138.81</v>
      </c>
      <c r="R1209" s="403">
        <f t="shared" si="4649"/>
        <v>175.87227000000001</v>
      </c>
    </row>
    <row r="1210" spans="1:18" x14ac:dyDescent="0.25">
      <c r="A1210" s="404" t="s">
        <v>1984</v>
      </c>
      <c r="B1210" s="404" t="s">
        <v>3740</v>
      </c>
      <c r="C1210" s="404" t="s">
        <v>505</v>
      </c>
      <c r="D1210" s="406">
        <v>1</v>
      </c>
      <c r="E1210" s="404">
        <v>183.05</v>
      </c>
      <c r="F1210" s="405">
        <f t="shared" si="4644"/>
        <v>231.92435</v>
      </c>
      <c r="G1210" s="404">
        <v>167.65</v>
      </c>
      <c r="H1210" s="405">
        <f t="shared" si="4644"/>
        <v>212.41255000000001</v>
      </c>
      <c r="I1210" s="404">
        <v>186.96</v>
      </c>
      <c r="J1210" s="405">
        <f t="shared" ref="J1210" si="4862">I1210+(I1210*$D1210*$D$2)</f>
        <v>236.87832000000003</v>
      </c>
      <c r="K1210" s="404">
        <v>165.05</v>
      </c>
      <c r="L1210" s="405">
        <f t="shared" ref="L1210" si="4863">K1210+(K1210*$D1210*$D$2)</f>
        <v>209.11835000000002</v>
      </c>
      <c r="M1210" s="404">
        <v>166.87</v>
      </c>
      <c r="N1210" s="405">
        <f t="shared" ref="N1210" si="4864">M1210+(M1210*$D1210*$D$2)</f>
        <v>211.42429000000001</v>
      </c>
      <c r="O1210" s="404">
        <v>185.63</v>
      </c>
      <c r="P1210" s="405">
        <f t="shared" ref="P1210" si="4865">O1210+(O1210*$D1210*$D$2)</f>
        <v>235.19320999999999</v>
      </c>
      <c r="Q1210" s="404">
        <v>165.05</v>
      </c>
      <c r="R1210" s="405">
        <f t="shared" si="4649"/>
        <v>209.11835000000002</v>
      </c>
    </row>
    <row r="1211" spans="1:18" x14ac:dyDescent="0.25">
      <c r="A1211" s="402" t="s">
        <v>1985</v>
      </c>
      <c r="B1211" s="402" t="s">
        <v>3741</v>
      </c>
      <c r="C1211" s="402" t="s">
        <v>505</v>
      </c>
      <c r="D1211" s="406">
        <v>1</v>
      </c>
      <c r="E1211" s="402">
        <v>218.2</v>
      </c>
      <c r="F1211" s="403">
        <f t="shared" si="4644"/>
        <v>276.45939999999996</v>
      </c>
      <c r="G1211" s="402">
        <v>199.87</v>
      </c>
      <c r="H1211" s="403">
        <f t="shared" si="4644"/>
        <v>253.23529000000002</v>
      </c>
      <c r="I1211" s="402">
        <v>222.87</v>
      </c>
      <c r="J1211" s="403">
        <f t="shared" ref="J1211" si="4866">I1211+(I1211*$D1211*$D$2)</f>
        <v>282.37629000000004</v>
      </c>
      <c r="K1211" s="402">
        <v>196.74</v>
      </c>
      <c r="L1211" s="403">
        <f t="shared" ref="L1211" si="4867">K1211+(K1211*$D1211*$D$2)</f>
        <v>249.26958000000002</v>
      </c>
      <c r="M1211" s="402">
        <v>198.91</v>
      </c>
      <c r="N1211" s="403">
        <f t="shared" ref="N1211" si="4868">M1211+(M1211*$D1211*$D$2)</f>
        <v>252.01897</v>
      </c>
      <c r="O1211" s="402">
        <v>221.28</v>
      </c>
      <c r="P1211" s="403">
        <f t="shared" ref="P1211" si="4869">O1211+(O1211*$D1211*$D$2)</f>
        <v>280.36176</v>
      </c>
      <c r="Q1211" s="402">
        <v>196.74</v>
      </c>
      <c r="R1211" s="403">
        <f t="shared" si="4649"/>
        <v>249.26958000000002</v>
      </c>
    </row>
    <row r="1212" spans="1:18" x14ac:dyDescent="0.25">
      <c r="A1212" s="404" t="s">
        <v>1986</v>
      </c>
      <c r="B1212" s="404" t="s">
        <v>3742</v>
      </c>
      <c r="C1212" s="404" t="s">
        <v>505</v>
      </c>
      <c r="D1212" s="406">
        <v>1</v>
      </c>
      <c r="E1212" s="404">
        <v>266.44</v>
      </c>
      <c r="F1212" s="405">
        <f t="shared" si="4644"/>
        <v>337.57947999999999</v>
      </c>
      <c r="G1212" s="404">
        <v>244.1</v>
      </c>
      <c r="H1212" s="405">
        <f t="shared" si="4644"/>
        <v>309.2747</v>
      </c>
      <c r="I1212" s="404">
        <v>272.08</v>
      </c>
      <c r="J1212" s="405">
        <f t="shared" ref="J1212" si="4870">I1212+(I1212*$D1212*$D$2)</f>
        <v>344.72535999999997</v>
      </c>
      <c r="K1212" s="404">
        <v>240.23</v>
      </c>
      <c r="L1212" s="405">
        <f t="shared" ref="L1212" si="4871">K1212+(K1212*$D1212*$D$2)</f>
        <v>304.37140999999997</v>
      </c>
      <c r="M1212" s="404">
        <v>242.89</v>
      </c>
      <c r="N1212" s="405">
        <f t="shared" ref="N1212" si="4872">M1212+(M1212*$D1212*$D$2)</f>
        <v>307.74162999999999</v>
      </c>
      <c r="O1212" s="404">
        <v>270.24</v>
      </c>
      <c r="P1212" s="405">
        <f t="shared" ref="P1212" si="4873">O1212+(O1212*$D1212*$D$2)</f>
        <v>342.39408000000003</v>
      </c>
      <c r="Q1212" s="404">
        <v>240.23</v>
      </c>
      <c r="R1212" s="405">
        <f t="shared" si="4649"/>
        <v>304.37140999999997</v>
      </c>
    </row>
    <row r="1213" spans="1:18" x14ac:dyDescent="0.25">
      <c r="A1213" s="402" t="s">
        <v>1987</v>
      </c>
      <c r="B1213" s="402" t="s">
        <v>3743</v>
      </c>
      <c r="C1213" s="402" t="s">
        <v>505</v>
      </c>
      <c r="D1213" s="406">
        <v>1</v>
      </c>
      <c r="E1213" s="402">
        <v>184.55</v>
      </c>
      <c r="F1213" s="403">
        <f t="shared" si="4644"/>
        <v>233.82485000000003</v>
      </c>
      <c r="G1213" s="402">
        <v>164.53</v>
      </c>
      <c r="H1213" s="403">
        <f t="shared" si="4644"/>
        <v>208.45950999999999</v>
      </c>
      <c r="I1213" s="402">
        <v>191.08</v>
      </c>
      <c r="J1213" s="403">
        <f t="shared" ref="J1213" si="4874">I1213+(I1213*$D1213*$D$2)</f>
        <v>242.09836000000001</v>
      </c>
      <c r="K1213" s="402">
        <v>167.86</v>
      </c>
      <c r="L1213" s="403">
        <f t="shared" ref="L1213" si="4875">K1213+(K1213*$D1213*$D$2)</f>
        <v>212.67862000000002</v>
      </c>
      <c r="M1213" s="402">
        <v>169.58</v>
      </c>
      <c r="N1213" s="403">
        <f t="shared" ref="N1213" si="4876">M1213+(M1213*$D1213*$D$2)</f>
        <v>214.85786000000002</v>
      </c>
      <c r="O1213" s="402">
        <v>185.56</v>
      </c>
      <c r="P1213" s="403">
        <f t="shared" ref="P1213" si="4877">O1213+(O1213*$D1213*$D$2)</f>
        <v>235.10452000000001</v>
      </c>
      <c r="Q1213" s="402">
        <v>167.86</v>
      </c>
      <c r="R1213" s="403">
        <f t="shared" si="4649"/>
        <v>212.67862000000002</v>
      </c>
    </row>
    <row r="1214" spans="1:18" x14ac:dyDescent="0.25">
      <c r="A1214" s="404" t="s">
        <v>1988</v>
      </c>
      <c r="B1214" s="404" t="s">
        <v>3744</v>
      </c>
      <c r="C1214" s="404" t="s">
        <v>505</v>
      </c>
      <c r="D1214" s="406">
        <v>1</v>
      </c>
      <c r="E1214" s="404">
        <v>596.57000000000005</v>
      </c>
      <c r="F1214" s="405">
        <f t="shared" si="4644"/>
        <v>755.85419000000002</v>
      </c>
      <c r="G1214" s="404">
        <v>538.1</v>
      </c>
      <c r="H1214" s="405">
        <f t="shared" si="4644"/>
        <v>681.77269999999999</v>
      </c>
      <c r="I1214" s="404">
        <v>612.41</v>
      </c>
      <c r="J1214" s="405">
        <f t="shared" ref="J1214" si="4878">I1214+(I1214*$D1214*$D$2)</f>
        <v>775.92346999999995</v>
      </c>
      <c r="K1214" s="404">
        <v>540.74</v>
      </c>
      <c r="L1214" s="405">
        <f t="shared" ref="L1214" si="4879">K1214+(K1214*$D1214*$D$2)</f>
        <v>685.11758000000009</v>
      </c>
      <c r="M1214" s="404">
        <v>547.24</v>
      </c>
      <c r="N1214" s="405">
        <f t="shared" ref="N1214" si="4880">M1214+(M1214*$D1214*$D$2)</f>
        <v>693.35307999999998</v>
      </c>
      <c r="O1214" s="404">
        <v>604.36</v>
      </c>
      <c r="P1214" s="405">
        <f t="shared" ref="P1214" si="4881">O1214+(O1214*$D1214*$D$2)</f>
        <v>765.72412000000008</v>
      </c>
      <c r="Q1214" s="404">
        <v>540.74</v>
      </c>
      <c r="R1214" s="405">
        <f t="shared" si="4649"/>
        <v>685.11758000000009</v>
      </c>
    </row>
    <row r="1215" spans="1:18" x14ac:dyDescent="0.25">
      <c r="A1215" s="402" t="s">
        <v>1989</v>
      </c>
      <c r="B1215" s="402" t="s">
        <v>3745</v>
      </c>
      <c r="C1215" s="402" t="s">
        <v>505</v>
      </c>
      <c r="D1215" s="406">
        <v>1</v>
      </c>
      <c r="E1215" s="402">
        <v>953.25</v>
      </c>
      <c r="F1215" s="403">
        <f t="shared" si="4644"/>
        <v>1207.76775</v>
      </c>
      <c r="G1215" s="402">
        <v>860.61</v>
      </c>
      <c r="H1215" s="403">
        <f t="shared" si="4644"/>
        <v>1090.3928700000001</v>
      </c>
      <c r="I1215" s="402">
        <v>977.51</v>
      </c>
      <c r="J1215" s="403">
        <f t="shared" ref="J1215" si="4882">I1215+(I1215*$D1215*$D$2)</f>
        <v>1238.5051699999999</v>
      </c>
      <c r="K1215" s="402">
        <v>863.72</v>
      </c>
      <c r="L1215" s="403">
        <f t="shared" ref="L1215" si="4883">K1215+(K1215*$D1215*$D$2)</f>
        <v>1094.3332399999999</v>
      </c>
      <c r="M1215" s="402">
        <v>874.31</v>
      </c>
      <c r="N1215" s="403">
        <f t="shared" ref="N1215" si="4884">M1215+(M1215*$D1215*$D$2)</f>
        <v>1107.7507699999999</v>
      </c>
      <c r="O1215" s="402">
        <v>966.35</v>
      </c>
      <c r="P1215" s="403">
        <f t="shared" ref="P1215" si="4885">O1215+(O1215*$D1215*$D$2)</f>
        <v>1224.36545</v>
      </c>
      <c r="Q1215" s="402">
        <v>863.72</v>
      </c>
      <c r="R1215" s="403">
        <f t="shared" si="4649"/>
        <v>1094.3332399999999</v>
      </c>
    </row>
    <row r="1216" spans="1:18" x14ac:dyDescent="0.25">
      <c r="A1216" s="404" t="s">
        <v>119</v>
      </c>
      <c r="B1216" s="404" t="s">
        <v>120</v>
      </c>
      <c r="C1216" s="404" t="s">
        <v>505</v>
      </c>
      <c r="D1216" s="406">
        <v>1</v>
      </c>
      <c r="E1216" s="404">
        <v>1397.98</v>
      </c>
      <c r="F1216" s="405">
        <f t="shared" si="4644"/>
        <v>1771.2406599999999</v>
      </c>
      <c r="G1216" s="404">
        <v>1262.97</v>
      </c>
      <c r="H1216" s="405">
        <f t="shared" si="4644"/>
        <v>1600.18299</v>
      </c>
      <c r="I1216" s="404">
        <v>1432.68</v>
      </c>
      <c r="J1216" s="405">
        <f t="shared" ref="J1216" si="4886">I1216+(I1216*$D1216*$D$2)</f>
        <v>1815.2055600000001</v>
      </c>
      <c r="K1216" s="404">
        <v>1266.3800000000001</v>
      </c>
      <c r="L1216" s="405">
        <f t="shared" ref="L1216" si="4887">K1216+(K1216*$D1216*$D$2)</f>
        <v>1604.5034600000001</v>
      </c>
      <c r="M1216" s="404">
        <v>1282.06</v>
      </c>
      <c r="N1216" s="405">
        <f t="shared" ref="N1216" si="4888">M1216+(M1216*$D1216*$D$2)</f>
        <v>1624.3700199999998</v>
      </c>
      <c r="O1216" s="404">
        <v>1417.8</v>
      </c>
      <c r="P1216" s="405">
        <f t="shared" ref="P1216" si="4889">O1216+(O1216*$D1216*$D$2)</f>
        <v>1796.3525999999999</v>
      </c>
      <c r="Q1216" s="404">
        <v>1266.3800000000001</v>
      </c>
      <c r="R1216" s="405">
        <f t="shared" si="4649"/>
        <v>1604.5034600000001</v>
      </c>
    </row>
    <row r="1217" spans="1:18" x14ac:dyDescent="0.25">
      <c r="A1217" s="402" t="s">
        <v>1990</v>
      </c>
      <c r="B1217" s="402" t="s">
        <v>3746</v>
      </c>
      <c r="C1217" s="402" t="s">
        <v>505</v>
      </c>
      <c r="D1217" s="406">
        <v>1</v>
      </c>
      <c r="E1217" s="402">
        <v>1895.45</v>
      </c>
      <c r="F1217" s="403">
        <f t="shared" si="4644"/>
        <v>2401.5351500000002</v>
      </c>
      <c r="G1217" s="402">
        <v>1713.12</v>
      </c>
      <c r="H1217" s="403">
        <f t="shared" si="4644"/>
        <v>2170.52304</v>
      </c>
      <c r="I1217" s="402">
        <v>1941.75</v>
      </c>
      <c r="J1217" s="403">
        <f t="shared" ref="J1217" si="4890">I1217+(I1217*$D1217*$D$2)</f>
        <v>2460.1972500000002</v>
      </c>
      <c r="K1217" s="402">
        <v>1716.75</v>
      </c>
      <c r="L1217" s="403">
        <f t="shared" ref="L1217" si="4891">K1217+(K1217*$D1217*$D$2)</f>
        <v>2175.1222499999999</v>
      </c>
      <c r="M1217" s="402">
        <v>1738.12</v>
      </c>
      <c r="N1217" s="403">
        <f t="shared" ref="N1217" si="4892">M1217+(M1217*$D1217*$D$2)</f>
        <v>2202.1980399999998</v>
      </c>
      <c r="O1217" s="402">
        <v>1922.78</v>
      </c>
      <c r="P1217" s="403">
        <f t="shared" ref="P1217" si="4893">O1217+(O1217*$D1217*$D$2)</f>
        <v>2436.1622600000001</v>
      </c>
      <c r="Q1217" s="402">
        <v>1716.75</v>
      </c>
      <c r="R1217" s="403">
        <f t="shared" si="4649"/>
        <v>2175.1222499999999</v>
      </c>
    </row>
    <row r="1218" spans="1:18" x14ac:dyDescent="0.25">
      <c r="A1218" s="404" t="s">
        <v>1991</v>
      </c>
      <c r="B1218" s="404" t="s">
        <v>3747</v>
      </c>
      <c r="C1218" s="404" t="s">
        <v>505</v>
      </c>
      <c r="D1218" s="406">
        <v>1</v>
      </c>
      <c r="E1218" s="404">
        <v>3107.63</v>
      </c>
      <c r="F1218" s="405">
        <f t="shared" si="4644"/>
        <v>3937.3672100000003</v>
      </c>
      <c r="G1218" s="404">
        <v>2812.02</v>
      </c>
      <c r="H1218" s="405">
        <f t="shared" si="4644"/>
        <v>3562.8293400000002</v>
      </c>
      <c r="I1218" s="404">
        <v>3180.47</v>
      </c>
      <c r="J1218" s="405">
        <f t="shared" ref="J1218" si="4894">I1218+(I1218*$D1218*$D$2)</f>
        <v>4029.6554899999996</v>
      </c>
      <c r="K1218" s="404">
        <v>2813.52</v>
      </c>
      <c r="L1218" s="405">
        <f t="shared" ref="L1218" si="4895">K1218+(K1218*$D1218*$D$2)</f>
        <v>3564.72984</v>
      </c>
      <c r="M1218" s="404">
        <v>2849.17</v>
      </c>
      <c r="N1218" s="405">
        <f t="shared" ref="N1218" si="4896">M1218+(M1218*$D1218*$D$2)</f>
        <v>3609.8983900000003</v>
      </c>
      <c r="O1218" s="404">
        <v>3154.98</v>
      </c>
      <c r="P1218" s="405">
        <f t="shared" ref="P1218" si="4897">O1218+(O1218*$D1218*$D$2)</f>
        <v>3997.3596600000001</v>
      </c>
      <c r="Q1218" s="404">
        <v>2813.52</v>
      </c>
      <c r="R1218" s="405">
        <f t="shared" si="4649"/>
        <v>3564.72984</v>
      </c>
    </row>
    <row r="1219" spans="1:18" x14ac:dyDescent="0.25">
      <c r="A1219" s="402" t="s">
        <v>1992</v>
      </c>
      <c r="B1219" s="402" t="s">
        <v>3748</v>
      </c>
      <c r="C1219" s="402" t="s">
        <v>505</v>
      </c>
      <c r="D1219" s="406">
        <v>1</v>
      </c>
      <c r="E1219" s="402">
        <v>1976.94</v>
      </c>
      <c r="F1219" s="403">
        <f t="shared" si="4644"/>
        <v>2504.78298</v>
      </c>
      <c r="G1219" s="402">
        <v>1788.28</v>
      </c>
      <c r="H1219" s="403">
        <f t="shared" si="4644"/>
        <v>2265.7507599999999</v>
      </c>
      <c r="I1219" s="402">
        <v>2024.06</v>
      </c>
      <c r="J1219" s="403">
        <f t="shared" ref="J1219" si="4898">I1219+(I1219*$D1219*$D$2)</f>
        <v>2564.4840199999999</v>
      </c>
      <c r="K1219" s="402">
        <v>1790.06</v>
      </c>
      <c r="L1219" s="403">
        <f t="shared" ref="L1219" si="4899">K1219+(K1219*$D1219*$D$2)</f>
        <v>2268.0060199999998</v>
      </c>
      <c r="M1219" s="402">
        <v>1812.61</v>
      </c>
      <c r="N1219" s="403">
        <f t="shared" ref="N1219" si="4900">M1219+(M1219*$D1219*$D$2)</f>
        <v>2296.5768699999999</v>
      </c>
      <c r="O1219" s="402">
        <v>2006.6</v>
      </c>
      <c r="P1219" s="403">
        <f t="shared" ref="P1219" si="4901">O1219+(O1219*$D1219*$D$2)</f>
        <v>2542.3622</v>
      </c>
      <c r="Q1219" s="402">
        <v>1790.06</v>
      </c>
      <c r="R1219" s="403">
        <f t="shared" si="4649"/>
        <v>2268.0060199999998</v>
      </c>
    </row>
    <row r="1220" spans="1:18" x14ac:dyDescent="0.25">
      <c r="A1220" s="404" t="s">
        <v>1993</v>
      </c>
      <c r="B1220" s="404" t="s">
        <v>3749</v>
      </c>
      <c r="C1220" s="404" t="s">
        <v>505</v>
      </c>
      <c r="D1220" s="406">
        <v>1</v>
      </c>
      <c r="E1220" s="404">
        <v>2685.85</v>
      </c>
      <c r="F1220" s="405">
        <f t="shared" ref="F1220:H1283" si="4902">E1220+(E1220*$D1220*$D$2)</f>
        <v>3402.9719500000001</v>
      </c>
      <c r="G1220" s="404">
        <v>2430.67</v>
      </c>
      <c r="H1220" s="405">
        <f t="shared" si="4902"/>
        <v>3079.6588900000002</v>
      </c>
      <c r="I1220" s="404">
        <v>2748.65</v>
      </c>
      <c r="J1220" s="405">
        <f t="shared" ref="J1220" si="4903">I1220+(I1220*$D1220*$D$2)</f>
        <v>3482.5395500000004</v>
      </c>
      <c r="K1220" s="404">
        <v>2431.6</v>
      </c>
      <c r="L1220" s="405">
        <f t="shared" ref="L1220" si="4904">K1220+(K1220*$D1220*$D$2)</f>
        <v>3080.8371999999999</v>
      </c>
      <c r="M1220" s="404">
        <v>2462.4299999999998</v>
      </c>
      <c r="N1220" s="405">
        <f t="shared" ref="N1220" si="4905">M1220+(M1220*$D1220*$D$2)</f>
        <v>3119.8988099999997</v>
      </c>
      <c r="O1220" s="404">
        <v>2726.97</v>
      </c>
      <c r="P1220" s="405">
        <f t="shared" ref="P1220" si="4906">O1220+(O1220*$D1220*$D$2)</f>
        <v>3455.0709899999997</v>
      </c>
      <c r="Q1220" s="404">
        <v>2431.6</v>
      </c>
      <c r="R1220" s="405">
        <f t="shared" ref="R1220:R1283" si="4907">L1220</f>
        <v>3080.8371999999999</v>
      </c>
    </row>
    <row r="1221" spans="1:18" x14ac:dyDescent="0.25">
      <c r="A1221" s="402" t="s">
        <v>1994</v>
      </c>
      <c r="B1221" s="402" t="s">
        <v>3750</v>
      </c>
      <c r="C1221" s="402" t="s">
        <v>505</v>
      </c>
      <c r="D1221" s="406">
        <v>1</v>
      </c>
      <c r="E1221" s="402">
        <v>4266.37</v>
      </c>
      <c r="F1221" s="403">
        <f t="shared" si="4902"/>
        <v>5405.4907899999998</v>
      </c>
      <c r="G1221" s="402">
        <v>3863.92</v>
      </c>
      <c r="H1221" s="403">
        <f t="shared" si="4902"/>
        <v>4895.5866400000004</v>
      </c>
      <c r="I1221" s="402">
        <v>4363.42</v>
      </c>
      <c r="J1221" s="403">
        <f t="shared" ref="J1221" si="4908">I1221+(I1221*$D1221*$D$2)</f>
        <v>5528.4531399999996</v>
      </c>
      <c r="K1221" s="402">
        <v>3861.52</v>
      </c>
      <c r="L1221" s="403">
        <f t="shared" ref="L1221" si="4909">K1221+(K1221*$D1221*$D$2)</f>
        <v>4892.5458399999998</v>
      </c>
      <c r="M1221" s="402">
        <v>3911.03</v>
      </c>
      <c r="N1221" s="403">
        <f t="shared" ref="N1221" si="4910">M1221+(M1221*$D1221*$D$2)</f>
        <v>4955.2750100000003</v>
      </c>
      <c r="O1221" s="402">
        <v>4333.99</v>
      </c>
      <c r="P1221" s="403">
        <f t="shared" ref="P1221" si="4911">O1221+(O1221*$D1221*$D$2)</f>
        <v>5491.1653299999998</v>
      </c>
      <c r="Q1221" s="402">
        <v>3861.52</v>
      </c>
      <c r="R1221" s="403">
        <f t="shared" si="4907"/>
        <v>4892.5458399999998</v>
      </c>
    </row>
    <row r="1222" spans="1:18" x14ac:dyDescent="0.25">
      <c r="A1222" s="404" t="s">
        <v>1995</v>
      </c>
      <c r="B1222" s="404" t="s">
        <v>3751</v>
      </c>
      <c r="C1222" s="404" t="s">
        <v>505</v>
      </c>
      <c r="D1222" s="406">
        <v>1</v>
      </c>
      <c r="E1222" s="404">
        <v>2557.1799999999998</v>
      </c>
      <c r="F1222" s="405">
        <f t="shared" si="4902"/>
        <v>3239.94706</v>
      </c>
      <c r="G1222" s="404">
        <v>2314.6</v>
      </c>
      <c r="H1222" s="405">
        <f t="shared" si="4902"/>
        <v>2932.5981999999999</v>
      </c>
      <c r="I1222" s="404">
        <v>2616.7399999999998</v>
      </c>
      <c r="J1222" s="405">
        <f t="shared" ref="J1222" si="4912">I1222+(I1222*$D1222*$D$2)</f>
        <v>3315.4095799999996</v>
      </c>
      <c r="K1222" s="404">
        <v>2315.0100000000002</v>
      </c>
      <c r="L1222" s="405">
        <f t="shared" ref="L1222" si="4913">K1222+(K1222*$D1222*$D$2)</f>
        <v>2933.1176700000005</v>
      </c>
      <c r="M1222" s="404">
        <v>2344.4299999999998</v>
      </c>
      <c r="N1222" s="405">
        <f t="shared" ref="N1222" si="4914">M1222+(M1222*$D1222*$D$2)</f>
        <v>2970.3928099999998</v>
      </c>
      <c r="O1222" s="404">
        <v>2596.69</v>
      </c>
      <c r="P1222" s="405">
        <f t="shared" ref="P1222" si="4915">O1222+(O1222*$D1222*$D$2)</f>
        <v>3290.00623</v>
      </c>
      <c r="Q1222" s="404">
        <v>2315.0100000000002</v>
      </c>
      <c r="R1222" s="405">
        <f t="shared" si="4907"/>
        <v>2933.1176700000005</v>
      </c>
    </row>
    <row r="1223" spans="1:18" x14ac:dyDescent="0.25">
      <c r="A1223" s="402" t="s">
        <v>1996</v>
      </c>
      <c r="B1223" s="402" t="s">
        <v>3752</v>
      </c>
      <c r="C1223" s="402" t="s">
        <v>505</v>
      </c>
      <c r="D1223" s="406">
        <v>1</v>
      </c>
      <c r="E1223" s="402">
        <v>3478.13</v>
      </c>
      <c r="F1223" s="403">
        <f t="shared" si="4902"/>
        <v>4406.7907100000002</v>
      </c>
      <c r="G1223" s="402">
        <v>3149.29</v>
      </c>
      <c r="H1223" s="403">
        <f t="shared" si="4902"/>
        <v>3990.1504300000001</v>
      </c>
      <c r="I1223" s="402">
        <v>3558.01</v>
      </c>
      <c r="J1223" s="403">
        <f t="shared" ref="J1223" si="4916">I1223+(I1223*$D1223*$D$2)</f>
        <v>4507.9986699999999</v>
      </c>
      <c r="K1223" s="402">
        <v>3148.3</v>
      </c>
      <c r="L1223" s="403">
        <f t="shared" ref="L1223" si="4917">K1223+(K1223*$D1223*$D$2)</f>
        <v>3988.8961000000004</v>
      </c>
      <c r="M1223" s="402">
        <v>3188.53</v>
      </c>
      <c r="N1223" s="403">
        <f t="shared" ref="N1223" si="4918">M1223+(M1223*$D1223*$D$2)</f>
        <v>4039.86751</v>
      </c>
      <c r="O1223" s="402">
        <v>3532.72</v>
      </c>
      <c r="P1223" s="403">
        <f t="shared" ref="P1223" si="4919">O1223+(O1223*$D1223*$D$2)</f>
        <v>4475.9562399999995</v>
      </c>
      <c r="Q1223" s="402">
        <v>3148.3</v>
      </c>
      <c r="R1223" s="403">
        <f t="shared" si="4907"/>
        <v>3988.8961000000004</v>
      </c>
    </row>
    <row r="1224" spans="1:18" x14ac:dyDescent="0.25">
      <c r="A1224" s="404" t="s">
        <v>1997</v>
      </c>
      <c r="B1224" s="404" t="s">
        <v>3753</v>
      </c>
      <c r="C1224" s="404" t="s">
        <v>505</v>
      </c>
      <c r="D1224" s="406">
        <v>1</v>
      </c>
      <c r="E1224" s="404">
        <v>5424.56</v>
      </c>
      <c r="F1224" s="405">
        <f t="shared" si="4902"/>
        <v>6872.9175200000009</v>
      </c>
      <c r="G1224" s="404">
        <v>4915.3</v>
      </c>
      <c r="H1224" s="405">
        <f t="shared" si="4902"/>
        <v>6227.6851000000006</v>
      </c>
      <c r="I1224" s="404">
        <v>5545.79</v>
      </c>
      <c r="J1224" s="405">
        <f t="shared" ref="J1224" si="4920">I1224+(I1224*$D1224*$D$2)</f>
        <v>7026.5159299999996</v>
      </c>
      <c r="K1224" s="404">
        <v>4909.0200000000004</v>
      </c>
      <c r="L1224" s="405">
        <f t="shared" ref="L1224" si="4921">K1224+(K1224*$D1224*$D$2)</f>
        <v>6219.7283400000006</v>
      </c>
      <c r="M1224" s="404">
        <v>4972.38</v>
      </c>
      <c r="N1224" s="405">
        <f t="shared" ref="N1224" si="4922">M1224+(M1224*$D1224*$D$2)</f>
        <v>6300.0054600000003</v>
      </c>
      <c r="O1224" s="404">
        <v>5512.44</v>
      </c>
      <c r="P1224" s="405">
        <f t="shared" ref="P1224" si="4923">O1224+(O1224*$D1224*$D$2)</f>
        <v>6984.2614799999992</v>
      </c>
      <c r="Q1224" s="404">
        <v>4909.0200000000004</v>
      </c>
      <c r="R1224" s="405">
        <f t="shared" si="4907"/>
        <v>6219.7283400000006</v>
      </c>
    </row>
    <row r="1225" spans="1:18" x14ac:dyDescent="0.25">
      <c r="A1225" s="402" t="s">
        <v>1998</v>
      </c>
      <c r="B1225" s="402" t="s">
        <v>3754</v>
      </c>
      <c r="C1225" s="402" t="s">
        <v>505</v>
      </c>
      <c r="D1225" s="406">
        <v>1</v>
      </c>
      <c r="E1225" s="402">
        <v>212.77</v>
      </c>
      <c r="F1225" s="403">
        <f t="shared" si="4902"/>
        <v>269.57959</v>
      </c>
      <c r="G1225" s="402">
        <v>185.08</v>
      </c>
      <c r="H1225" s="403">
        <f t="shared" si="4902"/>
        <v>234.49636000000001</v>
      </c>
      <c r="I1225" s="402">
        <v>225.88</v>
      </c>
      <c r="J1225" s="403">
        <f t="shared" ref="J1225" si="4924">I1225+(I1225*$D1225*$D$2)</f>
        <v>286.18995999999999</v>
      </c>
      <c r="K1225" s="402">
        <v>194.68</v>
      </c>
      <c r="L1225" s="403">
        <f t="shared" ref="L1225" si="4925">K1225+(K1225*$D1225*$D$2)</f>
        <v>246.65956</v>
      </c>
      <c r="M1225" s="402">
        <v>195.7</v>
      </c>
      <c r="N1225" s="403">
        <f t="shared" ref="N1225" si="4926">M1225+(M1225*$D1225*$D$2)</f>
        <v>247.95189999999999</v>
      </c>
      <c r="O1225" s="402">
        <v>209.85</v>
      </c>
      <c r="P1225" s="403">
        <f t="shared" ref="P1225" si="4927">O1225+(O1225*$D1225*$D$2)</f>
        <v>265.87995000000001</v>
      </c>
      <c r="Q1225" s="402">
        <v>194.68</v>
      </c>
      <c r="R1225" s="403">
        <f t="shared" si="4907"/>
        <v>246.65956</v>
      </c>
    </row>
    <row r="1226" spans="1:18" x14ac:dyDescent="0.25">
      <c r="A1226" s="404" t="s">
        <v>1999</v>
      </c>
      <c r="B1226" s="404" t="s">
        <v>3755</v>
      </c>
      <c r="C1226" s="404" t="s">
        <v>505</v>
      </c>
      <c r="D1226" s="406">
        <v>1</v>
      </c>
      <c r="E1226" s="404">
        <v>179.54</v>
      </c>
      <c r="F1226" s="405">
        <f t="shared" si="4902"/>
        <v>227.47717999999998</v>
      </c>
      <c r="G1226" s="404">
        <v>169.24</v>
      </c>
      <c r="H1226" s="405">
        <f t="shared" si="4902"/>
        <v>214.42708000000002</v>
      </c>
      <c r="I1226" s="404">
        <v>190.87</v>
      </c>
      <c r="J1226" s="405">
        <f t="shared" ref="J1226" si="4928">I1226+(I1226*$D1226*$D$2)</f>
        <v>241.83229</v>
      </c>
      <c r="K1226" s="404">
        <v>171.59</v>
      </c>
      <c r="L1226" s="405">
        <f t="shared" ref="L1226" si="4929">K1226+(K1226*$D1226*$D$2)</f>
        <v>217.40453000000002</v>
      </c>
      <c r="M1226" s="404">
        <v>152.86000000000001</v>
      </c>
      <c r="N1226" s="405">
        <f t="shared" ref="N1226" si="4930">M1226+(M1226*$D1226*$D$2)</f>
        <v>193.67362000000003</v>
      </c>
      <c r="O1226" s="404">
        <v>166.01</v>
      </c>
      <c r="P1226" s="405">
        <f t="shared" ref="P1226" si="4931">O1226+(O1226*$D1226*$D$2)</f>
        <v>210.33466999999999</v>
      </c>
      <c r="Q1226" s="404">
        <v>171.59</v>
      </c>
      <c r="R1226" s="405">
        <f t="shared" si="4907"/>
        <v>217.40453000000002</v>
      </c>
    </row>
    <row r="1227" spans="1:18" x14ac:dyDescent="0.25">
      <c r="A1227" s="402" t="s">
        <v>2000</v>
      </c>
      <c r="B1227" s="402" t="s">
        <v>3756</v>
      </c>
      <c r="C1227" s="402" t="s">
        <v>505</v>
      </c>
      <c r="D1227" s="406">
        <v>1</v>
      </c>
      <c r="E1227" s="402">
        <v>213.51</v>
      </c>
      <c r="F1227" s="403">
        <f t="shared" si="4902"/>
        <v>270.51716999999996</v>
      </c>
      <c r="G1227" s="402">
        <v>201.26</v>
      </c>
      <c r="H1227" s="403">
        <f t="shared" si="4902"/>
        <v>254.99642</v>
      </c>
      <c r="I1227" s="402">
        <v>226.97</v>
      </c>
      <c r="J1227" s="403">
        <f t="shared" ref="J1227" si="4932">I1227+(I1227*$D1227*$D$2)</f>
        <v>287.57098999999999</v>
      </c>
      <c r="K1227" s="402">
        <v>204.05</v>
      </c>
      <c r="L1227" s="403">
        <f t="shared" ref="L1227" si="4933">K1227+(K1227*$D1227*$D$2)</f>
        <v>258.53135000000003</v>
      </c>
      <c r="M1227" s="402">
        <v>181.77</v>
      </c>
      <c r="N1227" s="403">
        <f t="shared" ref="N1227" si="4934">M1227+(M1227*$D1227*$D$2)</f>
        <v>230.30259000000001</v>
      </c>
      <c r="O1227" s="402">
        <v>197.4</v>
      </c>
      <c r="P1227" s="403">
        <f t="shared" ref="P1227" si="4935">O1227+(O1227*$D1227*$D$2)</f>
        <v>250.10580000000002</v>
      </c>
      <c r="Q1227" s="402">
        <v>204.05</v>
      </c>
      <c r="R1227" s="403">
        <f t="shared" si="4907"/>
        <v>258.53135000000003</v>
      </c>
    </row>
    <row r="1228" spans="1:18" x14ac:dyDescent="0.25">
      <c r="A1228" s="404" t="s">
        <v>2001</v>
      </c>
      <c r="B1228" s="404" t="s">
        <v>3757</v>
      </c>
      <c r="C1228" s="404" t="s">
        <v>505</v>
      </c>
      <c r="D1228" s="406">
        <v>1</v>
      </c>
      <c r="E1228" s="404">
        <v>254.49</v>
      </c>
      <c r="F1228" s="405">
        <f t="shared" si="4902"/>
        <v>322.43883</v>
      </c>
      <c r="G1228" s="404">
        <v>239.91</v>
      </c>
      <c r="H1228" s="405">
        <f t="shared" si="4902"/>
        <v>303.96596999999997</v>
      </c>
      <c r="I1228" s="404">
        <v>270.55</v>
      </c>
      <c r="J1228" s="405">
        <f t="shared" ref="J1228" si="4936">I1228+(I1228*$D1228*$D$2)</f>
        <v>342.78685000000002</v>
      </c>
      <c r="K1228" s="404">
        <v>243.22</v>
      </c>
      <c r="L1228" s="405">
        <f t="shared" ref="L1228" si="4937">K1228+(K1228*$D1228*$D$2)</f>
        <v>308.15974</v>
      </c>
      <c r="M1228" s="404">
        <v>216.67</v>
      </c>
      <c r="N1228" s="405">
        <f t="shared" ref="N1228" si="4938">M1228+(M1228*$D1228*$D$2)</f>
        <v>274.52089000000001</v>
      </c>
      <c r="O1228" s="404">
        <v>235.31</v>
      </c>
      <c r="P1228" s="405">
        <f t="shared" ref="P1228" si="4939">O1228+(O1228*$D1228*$D$2)</f>
        <v>298.13776999999999</v>
      </c>
      <c r="Q1228" s="404">
        <v>243.22</v>
      </c>
      <c r="R1228" s="405">
        <f t="shared" si="4907"/>
        <v>308.15974</v>
      </c>
    </row>
    <row r="1229" spans="1:18" x14ac:dyDescent="0.25">
      <c r="A1229" s="402" t="s">
        <v>2002</v>
      </c>
      <c r="B1229" s="402" t="s">
        <v>3758</v>
      </c>
      <c r="C1229" s="402" t="s">
        <v>505</v>
      </c>
      <c r="D1229" s="406">
        <v>1</v>
      </c>
      <c r="E1229" s="402">
        <v>310.83</v>
      </c>
      <c r="F1229" s="403">
        <f t="shared" si="4902"/>
        <v>393.82160999999996</v>
      </c>
      <c r="G1229" s="402">
        <v>293.08999999999997</v>
      </c>
      <c r="H1229" s="403">
        <f t="shared" si="4902"/>
        <v>371.34502999999995</v>
      </c>
      <c r="I1229" s="402">
        <v>330.4</v>
      </c>
      <c r="J1229" s="403">
        <f t="shared" ref="J1229" si="4940">I1229+(I1229*$D1229*$D$2)</f>
        <v>418.61679999999996</v>
      </c>
      <c r="K1229" s="402">
        <v>297.08</v>
      </c>
      <c r="L1229" s="403">
        <f t="shared" ref="L1229" si="4941">K1229+(K1229*$D1229*$D$2)</f>
        <v>376.40035999999998</v>
      </c>
      <c r="M1229" s="402">
        <v>264.61</v>
      </c>
      <c r="N1229" s="403">
        <f t="shared" ref="N1229" si="4942">M1229+(M1229*$D1229*$D$2)</f>
        <v>335.26087000000001</v>
      </c>
      <c r="O1229" s="402">
        <v>287.39999999999998</v>
      </c>
      <c r="P1229" s="403">
        <f t="shared" ref="P1229" si="4943">O1229+(O1229*$D1229*$D$2)</f>
        <v>364.13579999999996</v>
      </c>
      <c r="Q1229" s="402">
        <v>297.08</v>
      </c>
      <c r="R1229" s="403">
        <f t="shared" si="4907"/>
        <v>376.40035999999998</v>
      </c>
    </row>
    <row r="1230" spans="1:18" x14ac:dyDescent="0.25">
      <c r="A1230" s="404" t="s">
        <v>2003</v>
      </c>
      <c r="B1230" s="404" t="s">
        <v>3759</v>
      </c>
      <c r="C1230" s="404" t="s">
        <v>505</v>
      </c>
      <c r="D1230" s="406">
        <v>1</v>
      </c>
      <c r="E1230" s="404">
        <v>203.71</v>
      </c>
      <c r="F1230" s="405">
        <f t="shared" si="4902"/>
        <v>258.10057</v>
      </c>
      <c r="G1230" s="404">
        <v>190.27</v>
      </c>
      <c r="H1230" s="405">
        <f t="shared" si="4902"/>
        <v>241.07209</v>
      </c>
      <c r="I1230" s="404">
        <v>222.05</v>
      </c>
      <c r="J1230" s="405">
        <f t="shared" ref="J1230" si="4944">I1230+(I1230*$D1230*$D$2)</f>
        <v>281.33735000000001</v>
      </c>
      <c r="K1230" s="404">
        <v>200.53</v>
      </c>
      <c r="L1230" s="405">
        <f t="shared" ref="L1230" si="4945">K1230+(K1230*$D1230*$D$2)</f>
        <v>254.07150999999999</v>
      </c>
      <c r="M1230" s="404">
        <v>180.28</v>
      </c>
      <c r="N1230" s="405">
        <f t="shared" ref="N1230" si="4946">M1230+(M1230*$D1230*$D$2)</f>
        <v>228.41476</v>
      </c>
      <c r="O1230" s="404">
        <v>195.71</v>
      </c>
      <c r="P1230" s="405">
        <f t="shared" ref="P1230" si="4947">O1230+(O1230*$D1230*$D$2)</f>
        <v>247.96457000000001</v>
      </c>
      <c r="Q1230" s="404">
        <v>200.53</v>
      </c>
      <c r="R1230" s="405">
        <f t="shared" si="4907"/>
        <v>254.07150999999999</v>
      </c>
    </row>
    <row r="1231" spans="1:18" x14ac:dyDescent="0.25">
      <c r="A1231" s="402" t="s">
        <v>2004</v>
      </c>
      <c r="B1231" s="402" t="s">
        <v>3760</v>
      </c>
      <c r="C1231" s="402" t="s">
        <v>505</v>
      </c>
      <c r="D1231" s="406">
        <v>1</v>
      </c>
      <c r="E1231" s="402">
        <v>671.65</v>
      </c>
      <c r="F1231" s="403">
        <f t="shared" si="4902"/>
        <v>850.98054999999999</v>
      </c>
      <c r="G1231" s="402">
        <v>632.94000000000005</v>
      </c>
      <c r="H1231" s="403">
        <f t="shared" si="4902"/>
        <v>801.93498000000011</v>
      </c>
      <c r="I1231" s="402">
        <v>726.17</v>
      </c>
      <c r="J1231" s="403">
        <f t="shared" ref="J1231" si="4948">I1231+(I1231*$D1231*$D$2)</f>
        <v>920.05738999999994</v>
      </c>
      <c r="K1231" s="402">
        <v>658.12</v>
      </c>
      <c r="L1231" s="403">
        <f t="shared" ref="L1231" si="4949">K1231+(K1231*$D1231*$D$2)</f>
        <v>833.83803999999998</v>
      </c>
      <c r="M1231" s="402">
        <v>587.41999999999996</v>
      </c>
      <c r="N1231" s="403">
        <f t="shared" ref="N1231" si="4950">M1231+(M1231*$D1231*$D$2)</f>
        <v>744.26113999999995</v>
      </c>
      <c r="O1231" s="402">
        <v>640.54</v>
      </c>
      <c r="P1231" s="403">
        <f t="shared" ref="P1231" si="4951">O1231+(O1231*$D1231*$D$2)</f>
        <v>811.56417999999996</v>
      </c>
      <c r="Q1231" s="402">
        <v>658.12</v>
      </c>
      <c r="R1231" s="403">
        <f t="shared" si="4907"/>
        <v>833.83803999999998</v>
      </c>
    </row>
    <row r="1232" spans="1:18" x14ac:dyDescent="0.25">
      <c r="A1232" s="404" t="s">
        <v>2005</v>
      </c>
      <c r="B1232" s="404" t="s">
        <v>3761</v>
      </c>
      <c r="C1232" s="404" t="s">
        <v>505</v>
      </c>
      <c r="D1232" s="406">
        <v>1</v>
      </c>
      <c r="E1232" s="404">
        <v>1075.3800000000001</v>
      </c>
      <c r="F1232" s="405">
        <f t="shared" si="4902"/>
        <v>1362.5064600000001</v>
      </c>
      <c r="G1232" s="404">
        <v>1014.27</v>
      </c>
      <c r="H1232" s="405">
        <f t="shared" si="4902"/>
        <v>1285.0800899999999</v>
      </c>
      <c r="I1232" s="404">
        <v>1161.78</v>
      </c>
      <c r="J1232" s="405">
        <f t="shared" ref="J1232" si="4952">I1232+(I1232*$D1232*$D$2)</f>
        <v>1471.9752599999999</v>
      </c>
      <c r="K1232" s="404">
        <v>1053.55</v>
      </c>
      <c r="L1232" s="405">
        <f t="shared" ref="L1232" si="4953">K1232+(K1232*$D1232*$D$2)</f>
        <v>1334.8478499999999</v>
      </c>
      <c r="M1232" s="404">
        <v>939.48</v>
      </c>
      <c r="N1232" s="405">
        <f t="shared" ref="N1232" si="4954">M1232+(M1232*$D1232*$D$2)</f>
        <v>1190.32116</v>
      </c>
      <c r="O1232" s="404">
        <v>1024.8399999999999</v>
      </c>
      <c r="P1232" s="405">
        <f t="shared" ref="P1232" si="4955">O1232+(O1232*$D1232*$D$2)</f>
        <v>1298.47228</v>
      </c>
      <c r="Q1232" s="404">
        <v>1053.55</v>
      </c>
      <c r="R1232" s="405">
        <f t="shared" si="4907"/>
        <v>1334.8478499999999</v>
      </c>
    </row>
    <row r="1233" spans="1:18" x14ac:dyDescent="0.25">
      <c r="A1233" s="402" t="s">
        <v>2006</v>
      </c>
      <c r="B1233" s="402" t="s">
        <v>3762</v>
      </c>
      <c r="C1233" s="402" t="s">
        <v>505</v>
      </c>
      <c r="D1233" s="406">
        <v>1</v>
      </c>
      <c r="E1233" s="402">
        <v>1579.2</v>
      </c>
      <c r="F1233" s="403">
        <f t="shared" si="4902"/>
        <v>2000.8464000000001</v>
      </c>
      <c r="G1233" s="402">
        <v>1490.28</v>
      </c>
      <c r="H1233" s="403">
        <f t="shared" si="4902"/>
        <v>1888.1847600000001</v>
      </c>
      <c r="I1233" s="402">
        <v>1705.22</v>
      </c>
      <c r="J1233" s="403">
        <f t="shared" ref="J1233" si="4956">I1233+(I1233*$D1233*$D$2)</f>
        <v>2160.5137399999999</v>
      </c>
      <c r="K1233" s="402">
        <v>1546.82</v>
      </c>
      <c r="L1233" s="403">
        <f t="shared" ref="L1233" si="4957">K1233+(K1233*$D1233*$D$2)</f>
        <v>1959.8209400000001</v>
      </c>
      <c r="M1233" s="402">
        <v>1378.57</v>
      </c>
      <c r="N1233" s="403">
        <f t="shared" ref="N1233" si="4958">M1233+(M1233*$D1233*$D$2)</f>
        <v>1746.6481899999999</v>
      </c>
      <c r="O1233" s="402">
        <v>1504.17</v>
      </c>
      <c r="P1233" s="403">
        <f t="shared" ref="P1233" si="4959">O1233+(O1233*$D1233*$D$2)</f>
        <v>1905.7833900000001</v>
      </c>
      <c r="Q1233" s="402">
        <v>1546.82</v>
      </c>
      <c r="R1233" s="403">
        <f t="shared" si="4907"/>
        <v>1959.8209400000001</v>
      </c>
    </row>
    <row r="1234" spans="1:18" x14ac:dyDescent="0.25">
      <c r="A1234" s="404" t="s">
        <v>2007</v>
      </c>
      <c r="B1234" s="404" t="s">
        <v>3763</v>
      </c>
      <c r="C1234" s="404" t="s">
        <v>505</v>
      </c>
      <c r="D1234" s="406">
        <v>1</v>
      </c>
      <c r="E1234" s="404">
        <v>2142.9499999999998</v>
      </c>
      <c r="F1234" s="405">
        <f t="shared" si="4902"/>
        <v>2715.1176499999997</v>
      </c>
      <c r="G1234" s="404">
        <v>2022.96</v>
      </c>
      <c r="H1234" s="405">
        <f t="shared" si="4902"/>
        <v>2563.0903200000002</v>
      </c>
      <c r="I1234" s="404">
        <v>2313.1999999999998</v>
      </c>
      <c r="J1234" s="405">
        <f t="shared" ref="J1234" si="4960">I1234+(I1234*$D1234*$D$2)</f>
        <v>2930.8244</v>
      </c>
      <c r="K1234" s="404">
        <v>2098.6799999999998</v>
      </c>
      <c r="L1234" s="405">
        <f t="shared" ref="L1234" si="4961">K1234+(K1234*$D1234*$D$2)</f>
        <v>2659.02756</v>
      </c>
      <c r="M1234" s="404">
        <v>1869.76</v>
      </c>
      <c r="N1234" s="405">
        <f t="shared" ref="N1234" si="4962">M1234+(M1234*$D1234*$D$2)</f>
        <v>2368.9859200000001</v>
      </c>
      <c r="O1234" s="404">
        <v>2040.37</v>
      </c>
      <c r="P1234" s="405">
        <f t="shared" ref="P1234" si="4963">O1234+(O1234*$D1234*$D$2)</f>
        <v>2585.1487899999997</v>
      </c>
      <c r="Q1234" s="404">
        <v>2098.6799999999998</v>
      </c>
      <c r="R1234" s="405">
        <f t="shared" si="4907"/>
        <v>2659.02756</v>
      </c>
    </row>
    <row r="1235" spans="1:18" x14ac:dyDescent="0.25">
      <c r="A1235" s="402" t="s">
        <v>2008</v>
      </c>
      <c r="B1235" s="402" t="s">
        <v>3764</v>
      </c>
      <c r="C1235" s="402" t="s">
        <v>505</v>
      </c>
      <c r="D1235" s="406">
        <v>1</v>
      </c>
      <c r="E1235" s="402">
        <v>3520.8</v>
      </c>
      <c r="F1235" s="403">
        <f t="shared" si="4902"/>
        <v>4460.8536000000004</v>
      </c>
      <c r="G1235" s="402">
        <v>3326.84</v>
      </c>
      <c r="H1235" s="403">
        <f t="shared" si="4902"/>
        <v>4215.10628</v>
      </c>
      <c r="I1235" s="402">
        <v>3797.5</v>
      </c>
      <c r="J1235" s="403">
        <f t="shared" ref="J1235" si="4964">I1235+(I1235*$D1235*$D$2)</f>
        <v>4811.4324999999999</v>
      </c>
      <c r="K1235" s="402">
        <v>3446.82</v>
      </c>
      <c r="L1235" s="403">
        <f t="shared" ref="L1235" si="4965">K1235+(K1235*$D1235*$D$2)</f>
        <v>4367.1209400000007</v>
      </c>
      <c r="M1235" s="402">
        <v>3068.22</v>
      </c>
      <c r="N1235" s="403">
        <f t="shared" ref="N1235" si="4966">M1235+(M1235*$D1235*$D$2)</f>
        <v>3887.4347399999997</v>
      </c>
      <c r="O1235" s="402">
        <v>3349.84</v>
      </c>
      <c r="P1235" s="403">
        <f t="shared" ref="P1235" si="4967">O1235+(O1235*$D1235*$D$2)</f>
        <v>4244.2472800000005</v>
      </c>
      <c r="Q1235" s="402">
        <v>3446.82</v>
      </c>
      <c r="R1235" s="403">
        <f t="shared" si="4907"/>
        <v>4367.1209400000007</v>
      </c>
    </row>
    <row r="1236" spans="1:18" x14ac:dyDescent="0.25">
      <c r="A1236" s="404" t="s">
        <v>2009</v>
      </c>
      <c r="B1236" s="404" t="s">
        <v>3765</v>
      </c>
      <c r="C1236" s="404" t="s">
        <v>505</v>
      </c>
      <c r="D1236" s="406">
        <v>1</v>
      </c>
      <c r="E1236" s="404">
        <v>2238.15</v>
      </c>
      <c r="F1236" s="405">
        <f t="shared" si="4902"/>
        <v>2835.7360500000004</v>
      </c>
      <c r="G1236" s="404">
        <v>2114.21</v>
      </c>
      <c r="H1236" s="405">
        <f t="shared" si="4902"/>
        <v>2678.7040700000002</v>
      </c>
      <c r="I1236" s="404">
        <v>2414.73</v>
      </c>
      <c r="J1236" s="405">
        <f t="shared" ref="J1236" si="4968">I1236+(I1236*$D1236*$D$2)</f>
        <v>3059.4629100000002</v>
      </c>
      <c r="K1236" s="404">
        <v>2191.25</v>
      </c>
      <c r="L1236" s="405">
        <f t="shared" ref="L1236" si="4969">K1236+(K1236*$D1236*$D$2)</f>
        <v>2776.3137500000003</v>
      </c>
      <c r="M1236" s="404">
        <v>1951.22</v>
      </c>
      <c r="N1236" s="405">
        <f t="shared" ref="N1236" si="4970">M1236+(M1236*$D1236*$D$2)</f>
        <v>2472.1957400000001</v>
      </c>
      <c r="O1236" s="404">
        <v>2130.0700000000002</v>
      </c>
      <c r="P1236" s="405">
        <f t="shared" ref="P1236" si="4971">O1236+(O1236*$D1236*$D$2)</f>
        <v>2698.7986900000001</v>
      </c>
      <c r="Q1236" s="404">
        <v>2191.25</v>
      </c>
      <c r="R1236" s="405">
        <f t="shared" si="4907"/>
        <v>2776.3137500000003</v>
      </c>
    </row>
    <row r="1237" spans="1:18" x14ac:dyDescent="0.25">
      <c r="A1237" s="402" t="s">
        <v>2010</v>
      </c>
      <c r="B1237" s="402" t="s">
        <v>3766</v>
      </c>
      <c r="C1237" s="402" t="s">
        <v>505</v>
      </c>
      <c r="D1237" s="406">
        <v>1</v>
      </c>
      <c r="E1237" s="402">
        <v>3043.29</v>
      </c>
      <c r="F1237" s="403">
        <f t="shared" si="4902"/>
        <v>3855.84843</v>
      </c>
      <c r="G1237" s="402">
        <v>2875.9</v>
      </c>
      <c r="H1237" s="403">
        <f t="shared" si="4902"/>
        <v>3643.7653</v>
      </c>
      <c r="I1237" s="402">
        <v>3282.28</v>
      </c>
      <c r="J1237" s="403">
        <f t="shared" ref="J1237" si="4972">I1237+(I1237*$D1237*$D$2)</f>
        <v>4158.64876</v>
      </c>
      <c r="K1237" s="402">
        <v>2979.23</v>
      </c>
      <c r="L1237" s="403">
        <f t="shared" ref="L1237" si="4973">K1237+(K1237*$D1237*$D$2)</f>
        <v>3774.6844099999998</v>
      </c>
      <c r="M1237" s="402">
        <v>2651.9</v>
      </c>
      <c r="N1237" s="403">
        <f t="shared" ref="N1237" si="4974">M1237+(M1237*$D1237*$D$2)</f>
        <v>3359.9573</v>
      </c>
      <c r="O1237" s="402">
        <v>2895.47</v>
      </c>
      <c r="P1237" s="403">
        <f t="shared" ref="P1237" si="4975">O1237+(O1237*$D1237*$D$2)</f>
        <v>3668.5604899999998</v>
      </c>
      <c r="Q1237" s="402">
        <v>2979.23</v>
      </c>
      <c r="R1237" s="403">
        <f t="shared" si="4907"/>
        <v>3774.6844099999998</v>
      </c>
    </row>
    <row r="1238" spans="1:18" x14ac:dyDescent="0.25">
      <c r="A1238" s="404" t="s">
        <v>2011</v>
      </c>
      <c r="B1238" s="404" t="s">
        <v>3767</v>
      </c>
      <c r="C1238" s="404" t="s">
        <v>505</v>
      </c>
      <c r="D1238" s="406">
        <v>1</v>
      </c>
      <c r="E1238" s="404">
        <v>4841.16</v>
      </c>
      <c r="F1238" s="405">
        <f t="shared" si="4902"/>
        <v>6133.7497199999998</v>
      </c>
      <c r="G1238" s="404">
        <v>4577.33</v>
      </c>
      <c r="H1238" s="405">
        <f t="shared" si="4902"/>
        <v>5799.4771099999998</v>
      </c>
      <c r="I1238" s="404">
        <v>5218.3</v>
      </c>
      <c r="J1238" s="405">
        <f t="shared" ref="J1238" si="4976">I1238+(I1238*$D1238*$D$2)</f>
        <v>6611.5861000000004</v>
      </c>
      <c r="K1238" s="404">
        <v>4737.62</v>
      </c>
      <c r="L1238" s="405">
        <f t="shared" ref="L1238" si="4977">K1238+(K1238*$D1238*$D$2)</f>
        <v>6002.5645399999994</v>
      </c>
      <c r="M1238" s="404">
        <v>4214.96</v>
      </c>
      <c r="N1238" s="405">
        <f t="shared" ref="N1238" si="4978">M1238+(M1238*$D1238*$D$2)</f>
        <v>5340.3543200000004</v>
      </c>
      <c r="O1238" s="404">
        <v>4603.41</v>
      </c>
      <c r="P1238" s="405">
        <f t="shared" ref="P1238" si="4979">O1238+(O1238*$D1238*$D$2)</f>
        <v>5832.5204699999995</v>
      </c>
      <c r="Q1238" s="404">
        <v>4737.62</v>
      </c>
      <c r="R1238" s="405">
        <f t="shared" si="4907"/>
        <v>6002.5645399999994</v>
      </c>
    </row>
    <row r="1239" spans="1:18" x14ac:dyDescent="0.25">
      <c r="A1239" s="402" t="s">
        <v>2012</v>
      </c>
      <c r="B1239" s="402" t="s">
        <v>3768</v>
      </c>
      <c r="C1239" s="402" t="s">
        <v>505</v>
      </c>
      <c r="D1239" s="406">
        <v>1</v>
      </c>
      <c r="E1239" s="402">
        <v>2898.38</v>
      </c>
      <c r="F1239" s="403">
        <f t="shared" si="4902"/>
        <v>3672.24746</v>
      </c>
      <c r="G1239" s="402">
        <v>2739.15</v>
      </c>
      <c r="H1239" s="403">
        <f t="shared" si="4902"/>
        <v>3470.5030500000003</v>
      </c>
      <c r="I1239" s="402">
        <v>3125.54</v>
      </c>
      <c r="J1239" s="403">
        <f t="shared" ref="J1239" si="4980">I1239+(I1239*$D1239*$D$2)</f>
        <v>3960.0591800000002</v>
      </c>
      <c r="K1239" s="402">
        <v>2836.96</v>
      </c>
      <c r="L1239" s="403">
        <f t="shared" ref="L1239" si="4981">K1239+(K1239*$D1239*$D$2)</f>
        <v>3594.42832</v>
      </c>
      <c r="M1239" s="402">
        <v>2525.16</v>
      </c>
      <c r="N1239" s="403">
        <f t="shared" ref="N1239" si="4982">M1239+(M1239*$D1239*$D$2)</f>
        <v>3199.37772</v>
      </c>
      <c r="O1239" s="402">
        <v>2757.25</v>
      </c>
      <c r="P1239" s="403">
        <f t="shared" ref="P1239" si="4983">O1239+(O1239*$D1239*$D$2)</f>
        <v>3493.4357500000001</v>
      </c>
      <c r="Q1239" s="402">
        <v>2836.96</v>
      </c>
      <c r="R1239" s="403">
        <f t="shared" si="4907"/>
        <v>3594.42832</v>
      </c>
    </row>
    <row r="1240" spans="1:18" x14ac:dyDescent="0.25">
      <c r="A1240" s="404" t="s">
        <v>2013</v>
      </c>
      <c r="B1240" s="404" t="s">
        <v>3769</v>
      </c>
      <c r="C1240" s="404" t="s">
        <v>505</v>
      </c>
      <c r="D1240" s="406">
        <v>1</v>
      </c>
      <c r="E1240" s="404">
        <v>3945.19</v>
      </c>
      <c r="F1240" s="405">
        <f t="shared" si="4902"/>
        <v>4998.55573</v>
      </c>
      <c r="G1240" s="404">
        <v>3729.43</v>
      </c>
      <c r="H1240" s="405">
        <f t="shared" si="4902"/>
        <v>4725.1878099999994</v>
      </c>
      <c r="I1240" s="404">
        <v>4253.21</v>
      </c>
      <c r="J1240" s="405">
        <f t="shared" ref="J1240" si="4984">I1240+(I1240*$D1240*$D$2)</f>
        <v>5388.8170700000001</v>
      </c>
      <c r="K1240" s="404">
        <v>3860.95</v>
      </c>
      <c r="L1240" s="405">
        <f t="shared" ref="L1240" si="4985">K1240+(K1240*$D1240*$D$2)</f>
        <v>4891.8236500000003</v>
      </c>
      <c r="M1240" s="404">
        <v>3435.63</v>
      </c>
      <c r="N1240" s="405">
        <f t="shared" ref="N1240" si="4986">M1240+(M1240*$D1240*$D$2)</f>
        <v>4352.9432100000004</v>
      </c>
      <c r="O1240" s="404">
        <v>3751.9</v>
      </c>
      <c r="P1240" s="405">
        <f t="shared" ref="P1240" si="4987">O1240+(O1240*$D1240*$D$2)</f>
        <v>4753.6572999999999</v>
      </c>
      <c r="Q1240" s="404">
        <v>3860.95</v>
      </c>
      <c r="R1240" s="405">
        <f t="shared" si="4907"/>
        <v>4891.8236500000003</v>
      </c>
    </row>
    <row r="1241" spans="1:18" x14ac:dyDescent="0.25">
      <c r="A1241" s="402" t="s">
        <v>2014</v>
      </c>
      <c r="B1241" s="402" t="s">
        <v>3770</v>
      </c>
      <c r="C1241" s="402" t="s">
        <v>505</v>
      </c>
      <c r="D1241" s="406">
        <v>1</v>
      </c>
      <c r="E1241" s="402">
        <v>6160.93</v>
      </c>
      <c r="F1241" s="403">
        <f t="shared" si="4902"/>
        <v>7805.8983100000005</v>
      </c>
      <c r="G1241" s="402">
        <v>5827.25</v>
      </c>
      <c r="H1241" s="403">
        <f t="shared" si="4902"/>
        <v>7383.1257500000002</v>
      </c>
      <c r="I1241" s="402">
        <v>6638.46</v>
      </c>
      <c r="J1241" s="403">
        <f t="shared" ref="J1241" si="4988">I1241+(I1241*$D1241*$D$2)</f>
        <v>8410.928820000001</v>
      </c>
      <c r="K1241" s="402">
        <v>6027.85</v>
      </c>
      <c r="L1241" s="403">
        <f t="shared" ref="L1241" si="4989">K1241+(K1241*$D1241*$D$2)</f>
        <v>7637.2859500000004</v>
      </c>
      <c r="M1241" s="402">
        <v>5361.19</v>
      </c>
      <c r="N1241" s="403">
        <f t="shared" ref="N1241" si="4990">M1241+(M1241*$D1241*$D$2)</f>
        <v>6792.6277299999992</v>
      </c>
      <c r="O1241" s="402">
        <v>5856.4</v>
      </c>
      <c r="P1241" s="403">
        <f t="shared" ref="P1241" si="4991">O1241+(O1241*$D1241*$D$2)</f>
        <v>7420.0587999999998</v>
      </c>
      <c r="Q1241" s="402">
        <v>6027.85</v>
      </c>
      <c r="R1241" s="403">
        <f t="shared" si="4907"/>
        <v>7637.2859500000004</v>
      </c>
    </row>
    <row r="1242" spans="1:18" x14ac:dyDescent="0.25">
      <c r="A1242" s="404" t="s">
        <v>2015</v>
      </c>
      <c r="B1242" s="404" t="s">
        <v>3771</v>
      </c>
      <c r="C1242" s="404" t="s">
        <v>505</v>
      </c>
      <c r="D1242" s="406">
        <v>1</v>
      </c>
      <c r="E1242" s="404">
        <v>225.54</v>
      </c>
      <c r="F1242" s="405">
        <f t="shared" si="4902"/>
        <v>285.75918000000001</v>
      </c>
      <c r="G1242" s="404">
        <v>205.18</v>
      </c>
      <c r="H1242" s="405">
        <f t="shared" si="4902"/>
        <v>259.96306000000004</v>
      </c>
      <c r="I1242" s="404">
        <v>250.23</v>
      </c>
      <c r="J1242" s="405">
        <f t="shared" ref="J1242" si="4992">I1242+(I1242*$D1242*$D$2)</f>
        <v>317.04140999999998</v>
      </c>
      <c r="K1242" s="404">
        <v>221.66</v>
      </c>
      <c r="L1242" s="405">
        <f t="shared" ref="L1242" si="4993">K1242+(K1242*$D1242*$D$2)</f>
        <v>280.84321999999997</v>
      </c>
      <c r="M1242" s="404">
        <v>203.66</v>
      </c>
      <c r="N1242" s="405">
        <f t="shared" ref="N1242" si="4994">M1242+(M1242*$D1242*$D$2)</f>
        <v>258.03721999999999</v>
      </c>
      <c r="O1242" s="404">
        <v>218.37</v>
      </c>
      <c r="P1242" s="405">
        <f t="shared" ref="P1242" si="4995">O1242+(O1242*$D1242*$D$2)</f>
        <v>276.67479000000003</v>
      </c>
      <c r="Q1242" s="404">
        <v>221.66</v>
      </c>
      <c r="R1242" s="405">
        <f t="shared" si="4907"/>
        <v>280.84321999999997</v>
      </c>
    </row>
    <row r="1243" spans="1:18" x14ac:dyDescent="0.25">
      <c r="A1243" s="402" t="s">
        <v>2016</v>
      </c>
      <c r="B1243" s="402" t="s">
        <v>3772</v>
      </c>
      <c r="C1243" s="402" t="s">
        <v>505</v>
      </c>
      <c r="D1243" s="406">
        <v>1</v>
      </c>
      <c r="E1243" s="402">
        <v>418.9</v>
      </c>
      <c r="F1243" s="403">
        <f t="shared" si="4902"/>
        <v>530.74630000000002</v>
      </c>
      <c r="G1243" s="402">
        <v>385.57</v>
      </c>
      <c r="H1243" s="403">
        <f t="shared" si="4902"/>
        <v>488.51719000000003</v>
      </c>
      <c r="I1243" s="402">
        <v>439.63</v>
      </c>
      <c r="J1243" s="403">
        <f t="shared" ref="J1243" si="4996">I1243+(I1243*$D1243*$D$2)</f>
        <v>557.01121000000001</v>
      </c>
      <c r="K1243" s="402">
        <v>387.22</v>
      </c>
      <c r="L1243" s="403">
        <f t="shared" ref="L1243" si="4997">K1243+(K1243*$D1243*$D$2)</f>
        <v>490.60774000000004</v>
      </c>
      <c r="M1243" s="402">
        <v>384.77</v>
      </c>
      <c r="N1243" s="403">
        <f t="shared" ref="N1243" si="4998">M1243+(M1243*$D1243*$D$2)</f>
        <v>487.50358999999997</v>
      </c>
      <c r="O1243" s="402">
        <v>406.58</v>
      </c>
      <c r="P1243" s="403">
        <f t="shared" ref="P1243" si="4999">O1243+(O1243*$D1243*$D$2)</f>
        <v>515.13685999999996</v>
      </c>
      <c r="Q1243" s="402">
        <v>387.22</v>
      </c>
      <c r="R1243" s="403">
        <f t="shared" si="4907"/>
        <v>490.60774000000004</v>
      </c>
    </row>
    <row r="1244" spans="1:18" x14ac:dyDescent="0.25">
      <c r="A1244" s="404" t="s">
        <v>2017</v>
      </c>
      <c r="B1244" s="404" t="s">
        <v>3773</v>
      </c>
      <c r="C1244" s="404" t="s">
        <v>505</v>
      </c>
      <c r="D1244" s="406">
        <v>1</v>
      </c>
      <c r="E1244" s="404">
        <v>528.71</v>
      </c>
      <c r="F1244" s="405">
        <f t="shared" si="4902"/>
        <v>669.87557000000004</v>
      </c>
      <c r="G1244" s="404">
        <v>489.82</v>
      </c>
      <c r="H1244" s="405">
        <f t="shared" si="4902"/>
        <v>620.60194000000001</v>
      </c>
      <c r="I1244" s="404">
        <v>554.17999999999995</v>
      </c>
      <c r="J1244" s="405">
        <f t="shared" ref="J1244" si="5000">I1244+(I1244*$D1244*$D$2)</f>
        <v>702.14605999999992</v>
      </c>
      <c r="K1244" s="404">
        <v>489.25</v>
      </c>
      <c r="L1244" s="405">
        <f t="shared" ref="L1244" si="5001">K1244+(K1244*$D1244*$D$2)</f>
        <v>619.87975000000006</v>
      </c>
      <c r="M1244" s="404">
        <v>485.66</v>
      </c>
      <c r="N1244" s="405">
        <f t="shared" ref="N1244" si="5002">M1244+(M1244*$D1244*$D$2)</f>
        <v>615.33122000000003</v>
      </c>
      <c r="O1244" s="404">
        <v>512.82000000000005</v>
      </c>
      <c r="P1244" s="405">
        <f t="shared" ref="P1244" si="5003">O1244+(O1244*$D1244*$D$2)</f>
        <v>649.74294000000009</v>
      </c>
      <c r="Q1244" s="404">
        <v>489.25</v>
      </c>
      <c r="R1244" s="405">
        <f t="shared" si="4907"/>
        <v>619.87975000000006</v>
      </c>
    </row>
    <row r="1245" spans="1:18" x14ac:dyDescent="0.25">
      <c r="A1245" s="402" t="s">
        <v>2018</v>
      </c>
      <c r="B1245" s="402" t="s">
        <v>3774</v>
      </c>
      <c r="C1245" s="402" t="s">
        <v>505</v>
      </c>
      <c r="D1245" s="406">
        <v>1</v>
      </c>
      <c r="E1245" s="402">
        <v>638.79</v>
      </c>
      <c r="F1245" s="403">
        <f t="shared" si="4902"/>
        <v>809.34692999999993</v>
      </c>
      <c r="G1245" s="402">
        <v>594.26</v>
      </c>
      <c r="H1245" s="403">
        <f t="shared" si="4902"/>
        <v>752.92741999999998</v>
      </c>
      <c r="I1245" s="402">
        <v>669.04</v>
      </c>
      <c r="J1245" s="403">
        <f t="shared" ref="J1245" si="5004">I1245+(I1245*$D1245*$D$2)</f>
        <v>847.67367999999999</v>
      </c>
      <c r="K1245" s="402">
        <v>591.53</v>
      </c>
      <c r="L1245" s="403">
        <f t="shared" ref="L1245" si="5005">K1245+(K1245*$D1245*$D$2)</f>
        <v>749.46850999999992</v>
      </c>
      <c r="M1245" s="402">
        <v>586.79</v>
      </c>
      <c r="N1245" s="403">
        <f t="shared" ref="N1245" si="5006">M1245+(M1245*$D1245*$D$2)</f>
        <v>743.46292999999991</v>
      </c>
      <c r="O1245" s="402">
        <v>619.29999999999995</v>
      </c>
      <c r="P1245" s="403">
        <f t="shared" ref="P1245" si="5007">O1245+(O1245*$D1245*$D$2)</f>
        <v>784.65309999999999</v>
      </c>
      <c r="Q1245" s="402">
        <v>591.53</v>
      </c>
      <c r="R1245" s="403">
        <f t="shared" si="4907"/>
        <v>749.46850999999992</v>
      </c>
    </row>
    <row r="1246" spans="1:18" x14ac:dyDescent="0.25">
      <c r="A1246" s="404" t="s">
        <v>2019</v>
      </c>
      <c r="B1246" s="404" t="s">
        <v>3775</v>
      </c>
      <c r="C1246" s="404" t="s">
        <v>505</v>
      </c>
      <c r="D1246" s="406">
        <v>1</v>
      </c>
      <c r="E1246" s="404">
        <v>731.22</v>
      </c>
      <c r="F1246" s="405">
        <f t="shared" si="4902"/>
        <v>926.45574000000011</v>
      </c>
      <c r="G1246" s="404">
        <v>681.67</v>
      </c>
      <c r="H1246" s="405">
        <f t="shared" si="4902"/>
        <v>863.67588999999998</v>
      </c>
      <c r="I1246" s="404">
        <v>765.43</v>
      </c>
      <c r="J1246" s="405">
        <f t="shared" ref="J1246" si="5008">I1246+(I1246*$D1246*$D$2)</f>
        <v>969.79980999999998</v>
      </c>
      <c r="K1246" s="404">
        <v>677.12</v>
      </c>
      <c r="L1246" s="405">
        <f t="shared" ref="L1246" si="5009">K1246+(K1246*$D1246*$D$2)</f>
        <v>857.91103999999996</v>
      </c>
      <c r="M1246" s="404">
        <v>671.52</v>
      </c>
      <c r="N1246" s="405">
        <f t="shared" ref="N1246" si="5010">M1246+(M1246*$D1246*$D$2)</f>
        <v>850.81583999999998</v>
      </c>
      <c r="O1246" s="404">
        <v>708.92</v>
      </c>
      <c r="P1246" s="405">
        <f t="shared" ref="P1246" si="5011">O1246+(O1246*$D1246*$D$2)</f>
        <v>898.20164</v>
      </c>
      <c r="Q1246" s="404">
        <v>677.12</v>
      </c>
      <c r="R1246" s="405">
        <f t="shared" si="4907"/>
        <v>857.91103999999996</v>
      </c>
    </row>
    <row r="1247" spans="1:18" x14ac:dyDescent="0.25">
      <c r="A1247" s="402" t="s">
        <v>2020</v>
      </c>
      <c r="B1247" s="402" t="s">
        <v>3776</v>
      </c>
      <c r="C1247" s="402" t="s">
        <v>505</v>
      </c>
      <c r="D1247" s="406">
        <v>1</v>
      </c>
      <c r="E1247" s="402">
        <v>854.61</v>
      </c>
      <c r="F1247" s="403">
        <f t="shared" si="4902"/>
        <v>1082.79087</v>
      </c>
      <c r="G1247" s="402">
        <v>799.44</v>
      </c>
      <c r="H1247" s="403">
        <f t="shared" si="4902"/>
        <v>1012.89048</v>
      </c>
      <c r="I1247" s="402">
        <v>894.33</v>
      </c>
      <c r="J1247" s="403">
        <f t="shared" ref="J1247" si="5012">I1247+(I1247*$D1247*$D$2)</f>
        <v>1133.1161100000002</v>
      </c>
      <c r="K1247" s="402">
        <v>792.21</v>
      </c>
      <c r="L1247" s="403">
        <f t="shared" ref="L1247" si="5013">K1247+(K1247*$D1247*$D$2)</f>
        <v>1003.7300700000001</v>
      </c>
      <c r="M1247" s="402">
        <v>785.05</v>
      </c>
      <c r="N1247" s="403">
        <f t="shared" ref="N1247" si="5014">M1247+(M1247*$D1247*$D$2)</f>
        <v>994.65834999999993</v>
      </c>
      <c r="O1247" s="402">
        <v>827.84</v>
      </c>
      <c r="P1247" s="403">
        <f t="shared" ref="P1247" si="5015">O1247+(O1247*$D1247*$D$2)</f>
        <v>1048.87328</v>
      </c>
      <c r="Q1247" s="402">
        <v>792.21</v>
      </c>
      <c r="R1247" s="403">
        <f t="shared" si="4907"/>
        <v>1003.7300700000001</v>
      </c>
    </row>
    <row r="1248" spans="1:18" x14ac:dyDescent="0.25">
      <c r="A1248" s="404" t="s">
        <v>2021</v>
      </c>
      <c r="B1248" s="404" t="s">
        <v>3777</v>
      </c>
      <c r="C1248" s="404" t="s">
        <v>505</v>
      </c>
      <c r="D1248" s="406">
        <v>1</v>
      </c>
      <c r="E1248" s="404">
        <v>964.42</v>
      </c>
      <c r="F1248" s="405">
        <f t="shared" si="4902"/>
        <v>1221.9201399999999</v>
      </c>
      <c r="G1248" s="404">
        <v>903.69</v>
      </c>
      <c r="H1248" s="405">
        <f t="shared" si="4902"/>
        <v>1144.97523</v>
      </c>
      <c r="I1248" s="404">
        <v>1008.88</v>
      </c>
      <c r="J1248" s="405">
        <f t="shared" ref="J1248" si="5016">I1248+(I1248*$D1248*$D$2)</f>
        <v>1278.2509600000001</v>
      </c>
      <c r="K1248" s="404">
        <v>894.24</v>
      </c>
      <c r="L1248" s="405">
        <f t="shared" ref="L1248" si="5017">K1248+(K1248*$D1248*$D$2)</f>
        <v>1133.00208</v>
      </c>
      <c r="M1248" s="404">
        <v>885.94</v>
      </c>
      <c r="N1248" s="405">
        <f t="shared" ref="N1248" si="5018">M1248+(M1248*$D1248*$D$2)</f>
        <v>1122.4859800000002</v>
      </c>
      <c r="O1248" s="404">
        <v>934.08</v>
      </c>
      <c r="P1248" s="405">
        <f t="shared" ref="P1248" si="5019">O1248+(O1248*$D1248*$D$2)</f>
        <v>1183.47936</v>
      </c>
      <c r="Q1248" s="404">
        <v>894.24</v>
      </c>
      <c r="R1248" s="405">
        <f t="shared" si="4907"/>
        <v>1133.00208</v>
      </c>
    </row>
    <row r="1249" spans="1:18" x14ac:dyDescent="0.25">
      <c r="A1249" s="402" t="s">
        <v>2022</v>
      </c>
      <c r="B1249" s="402" t="s">
        <v>3778</v>
      </c>
      <c r="C1249" s="402" t="s">
        <v>505</v>
      </c>
      <c r="D1249" s="406">
        <v>1</v>
      </c>
      <c r="E1249" s="402">
        <v>1074.5</v>
      </c>
      <c r="F1249" s="403">
        <f t="shared" si="4902"/>
        <v>1361.3915</v>
      </c>
      <c r="G1249" s="402">
        <v>1008.13</v>
      </c>
      <c r="H1249" s="403">
        <f t="shared" si="4902"/>
        <v>1277.30071</v>
      </c>
      <c r="I1249" s="402">
        <v>1123.74</v>
      </c>
      <c r="J1249" s="403">
        <f t="shared" ref="J1249" si="5020">I1249+(I1249*$D1249*$D$2)</f>
        <v>1423.7785800000001</v>
      </c>
      <c r="K1249" s="402">
        <v>996.52</v>
      </c>
      <c r="L1249" s="403">
        <f t="shared" ref="L1249" si="5021">K1249+(K1249*$D1249*$D$2)</f>
        <v>1262.5908400000001</v>
      </c>
      <c r="M1249" s="402">
        <v>987.07</v>
      </c>
      <c r="N1249" s="403">
        <f t="shared" ref="N1249" si="5022">M1249+(M1249*$D1249*$D$2)</f>
        <v>1250.61769</v>
      </c>
      <c r="O1249" s="402">
        <v>1040.56</v>
      </c>
      <c r="P1249" s="403">
        <f t="shared" ref="P1249" si="5023">O1249+(O1249*$D1249*$D$2)</f>
        <v>1318.3895199999999</v>
      </c>
      <c r="Q1249" s="402">
        <v>996.52</v>
      </c>
      <c r="R1249" s="403">
        <f t="shared" si="4907"/>
        <v>1262.5908400000001</v>
      </c>
    </row>
    <row r="1250" spans="1:18" x14ac:dyDescent="0.25">
      <c r="A1250" s="404" t="s">
        <v>326</v>
      </c>
      <c r="B1250" s="404" t="s">
        <v>327</v>
      </c>
      <c r="C1250" s="404" t="s">
        <v>505</v>
      </c>
      <c r="D1250" s="406">
        <v>1</v>
      </c>
      <c r="E1250" s="404">
        <v>431.47</v>
      </c>
      <c r="F1250" s="405">
        <f t="shared" si="4902"/>
        <v>546.67249000000004</v>
      </c>
      <c r="G1250" s="404">
        <v>409.58</v>
      </c>
      <c r="H1250" s="405">
        <f t="shared" si="4902"/>
        <v>518.93786</v>
      </c>
      <c r="I1250" s="404">
        <v>467.33</v>
      </c>
      <c r="J1250" s="405">
        <f t="shared" ref="J1250" si="5024">I1250+(I1250*$D1250*$D$2)</f>
        <v>592.10711000000003</v>
      </c>
      <c r="K1250" s="404">
        <v>419.6</v>
      </c>
      <c r="L1250" s="405">
        <f t="shared" ref="L1250" si="5025">K1250+(K1250*$D1250*$D$2)</f>
        <v>531.63319999999999</v>
      </c>
      <c r="M1250" s="404">
        <v>394.03</v>
      </c>
      <c r="N1250" s="405">
        <f t="shared" ref="N1250" si="5026">M1250+(M1250*$D1250*$D$2)</f>
        <v>499.23600999999996</v>
      </c>
      <c r="O1250" s="404">
        <v>416.67</v>
      </c>
      <c r="P1250" s="405">
        <f t="shared" ref="P1250" si="5027">O1250+(O1250*$D1250*$D$2)</f>
        <v>527.92088999999999</v>
      </c>
      <c r="Q1250" s="404">
        <v>419.6</v>
      </c>
      <c r="R1250" s="405">
        <f t="shared" si="4907"/>
        <v>531.63319999999999</v>
      </c>
    </row>
    <row r="1251" spans="1:18" x14ac:dyDescent="0.25">
      <c r="A1251" s="402" t="s">
        <v>2023</v>
      </c>
      <c r="B1251" s="402" t="s">
        <v>3779</v>
      </c>
      <c r="C1251" s="402" t="s">
        <v>505</v>
      </c>
      <c r="D1251" s="406">
        <v>1</v>
      </c>
      <c r="E1251" s="402">
        <v>542.64</v>
      </c>
      <c r="F1251" s="403">
        <f t="shared" si="4902"/>
        <v>687.52487999999994</v>
      </c>
      <c r="G1251" s="402">
        <v>518.08000000000004</v>
      </c>
      <c r="H1251" s="403">
        <f t="shared" si="4902"/>
        <v>656.40736000000004</v>
      </c>
      <c r="I1251" s="402">
        <v>586.32000000000005</v>
      </c>
      <c r="J1251" s="403">
        <f t="shared" ref="J1251" si="5028">I1251+(I1251*$D1251*$D$2)</f>
        <v>742.8674400000001</v>
      </c>
      <c r="K1251" s="402">
        <v>527.4</v>
      </c>
      <c r="L1251" s="403">
        <f t="shared" ref="L1251" si="5029">K1251+(K1251*$D1251*$D$2)</f>
        <v>668.21579999999994</v>
      </c>
      <c r="M1251" s="402">
        <v>496.46</v>
      </c>
      <c r="N1251" s="403">
        <f t="shared" ref="N1251" si="5030">M1251+(M1251*$D1251*$D$2)</f>
        <v>629.01481999999999</v>
      </c>
      <c r="O1251" s="402">
        <v>524.66</v>
      </c>
      <c r="P1251" s="403">
        <f t="shared" ref="P1251" si="5031">O1251+(O1251*$D1251*$D$2)</f>
        <v>664.74421999999993</v>
      </c>
      <c r="Q1251" s="402">
        <v>527.4</v>
      </c>
      <c r="R1251" s="403">
        <f t="shared" si="4907"/>
        <v>668.21579999999994</v>
      </c>
    </row>
    <row r="1252" spans="1:18" x14ac:dyDescent="0.25">
      <c r="A1252" s="404" t="s">
        <v>2024</v>
      </c>
      <c r="B1252" s="404" t="s">
        <v>3780</v>
      </c>
      <c r="C1252" s="404" t="s">
        <v>505</v>
      </c>
      <c r="D1252" s="406">
        <v>1</v>
      </c>
      <c r="E1252" s="404">
        <v>654.08000000000004</v>
      </c>
      <c r="F1252" s="405">
        <f t="shared" si="4902"/>
        <v>828.71936000000005</v>
      </c>
      <c r="G1252" s="404">
        <v>626.77</v>
      </c>
      <c r="H1252" s="405">
        <f t="shared" si="4902"/>
        <v>794.11758999999995</v>
      </c>
      <c r="I1252" s="404">
        <v>705.63</v>
      </c>
      <c r="J1252" s="405">
        <f t="shared" ref="J1252" si="5032">I1252+(I1252*$D1252*$D$2)</f>
        <v>894.03321000000005</v>
      </c>
      <c r="K1252" s="404">
        <v>635.45000000000005</v>
      </c>
      <c r="L1252" s="405">
        <f t="shared" ref="L1252" si="5033">K1252+(K1252*$D1252*$D$2)</f>
        <v>805.11515000000009</v>
      </c>
      <c r="M1252" s="404">
        <v>599.14</v>
      </c>
      <c r="N1252" s="405">
        <f t="shared" ref="N1252" si="5034">M1252+(M1252*$D1252*$D$2)</f>
        <v>759.11037999999996</v>
      </c>
      <c r="O1252" s="404">
        <v>632.9</v>
      </c>
      <c r="P1252" s="405">
        <f t="shared" ref="P1252" si="5035">O1252+(O1252*$D1252*$D$2)</f>
        <v>801.88429999999994</v>
      </c>
      <c r="Q1252" s="404">
        <v>635.45000000000005</v>
      </c>
      <c r="R1252" s="405">
        <f t="shared" si="4907"/>
        <v>805.11515000000009</v>
      </c>
    </row>
    <row r="1253" spans="1:18" x14ac:dyDescent="0.25">
      <c r="A1253" s="402" t="s">
        <v>2025</v>
      </c>
      <c r="B1253" s="402" t="s">
        <v>3781</v>
      </c>
      <c r="C1253" s="402" t="s">
        <v>505</v>
      </c>
      <c r="D1253" s="406">
        <v>1</v>
      </c>
      <c r="E1253" s="402">
        <v>747.86</v>
      </c>
      <c r="F1253" s="403">
        <f t="shared" si="4902"/>
        <v>947.53862000000004</v>
      </c>
      <c r="G1253" s="402">
        <v>718.43</v>
      </c>
      <c r="H1253" s="403">
        <f t="shared" si="4902"/>
        <v>910.25081</v>
      </c>
      <c r="I1253" s="402">
        <v>806.47</v>
      </c>
      <c r="J1253" s="403">
        <f t="shared" ref="J1253" si="5036">I1253+(I1253*$D1253*$D$2)</f>
        <v>1021.79749</v>
      </c>
      <c r="K1253" s="402">
        <v>726.8</v>
      </c>
      <c r="L1253" s="403">
        <f t="shared" ref="L1253" si="5037">K1253+(K1253*$D1253*$D$2)</f>
        <v>920.85559999999998</v>
      </c>
      <c r="M1253" s="402">
        <v>685.42</v>
      </c>
      <c r="N1253" s="403">
        <f t="shared" ref="N1253" si="5038">M1253+(M1253*$D1253*$D$2)</f>
        <v>868.42714000000001</v>
      </c>
      <c r="O1253" s="402">
        <v>724.27</v>
      </c>
      <c r="P1253" s="403">
        <f t="shared" ref="P1253" si="5039">O1253+(O1253*$D1253*$D$2)</f>
        <v>917.65008999999998</v>
      </c>
      <c r="Q1253" s="402">
        <v>726.8</v>
      </c>
      <c r="R1253" s="403">
        <f t="shared" si="4907"/>
        <v>920.85559999999998</v>
      </c>
    </row>
    <row r="1254" spans="1:18" x14ac:dyDescent="0.25">
      <c r="A1254" s="404" t="s">
        <v>2026</v>
      </c>
      <c r="B1254" s="404" t="s">
        <v>3782</v>
      </c>
      <c r="C1254" s="404" t="s">
        <v>505</v>
      </c>
      <c r="D1254" s="406">
        <v>1</v>
      </c>
      <c r="E1254" s="404">
        <v>872.44</v>
      </c>
      <c r="F1254" s="405">
        <f t="shared" si="4902"/>
        <v>1105.38148</v>
      </c>
      <c r="G1254" s="404">
        <v>839.95</v>
      </c>
      <c r="H1254" s="405">
        <f t="shared" si="4902"/>
        <v>1064.2166500000001</v>
      </c>
      <c r="I1254" s="404">
        <v>939.3</v>
      </c>
      <c r="J1254" s="405">
        <f t="shared" ref="J1254" si="5040">I1254+(I1254*$D1254*$D$2)</f>
        <v>1190.0931</v>
      </c>
      <c r="K1254" s="404">
        <v>847.01</v>
      </c>
      <c r="L1254" s="405">
        <f t="shared" ref="L1254" si="5041">K1254+(K1254*$D1254*$D$2)</f>
        <v>1073.16167</v>
      </c>
      <c r="M1254" s="404">
        <v>800.33</v>
      </c>
      <c r="N1254" s="405">
        <f t="shared" ref="N1254" si="5042">M1254+(M1254*$D1254*$D$2)</f>
        <v>1014.0181100000001</v>
      </c>
      <c r="O1254" s="404">
        <v>844.74</v>
      </c>
      <c r="P1254" s="405">
        <f t="shared" ref="P1254" si="5043">O1254+(O1254*$D1254*$D$2)</f>
        <v>1070.28558</v>
      </c>
      <c r="Q1254" s="404">
        <v>847.01</v>
      </c>
      <c r="R1254" s="405">
        <f t="shared" si="4907"/>
        <v>1073.16167</v>
      </c>
    </row>
    <row r="1255" spans="1:18" x14ac:dyDescent="0.25">
      <c r="A1255" s="402" t="s">
        <v>2027</v>
      </c>
      <c r="B1255" s="402" t="s">
        <v>3783</v>
      </c>
      <c r="C1255" s="402" t="s">
        <v>505</v>
      </c>
      <c r="D1255" s="406">
        <v>1</v>
      </c>
      <c r="E1255" s="402">
        <v>983.61</v>
      </c>
      <c r="F1255" s="403">
        <f t="shared" si="4902"/>
        <v>1246.23387</v>
      </c>
      <c r="G1255" s="402">
        <v>948.45</v>
      </c>
      <c r="H1255" s="403">
        <f t="shared" si="4902"/>
        <v>1201.68615</v>
      </c>
      <c r="I1255" s="402">
        <v>1058.29</v>
      </c>
      <c r="J1255" s="403">
        <f t="shared" ref="J1255" si="5044">I1255+(I1255*$D1255*$D$2)</f>
        <v>1340.8534299999999</v>
      </c>
      <c r="K1255" s="402">
        <v>954.81</v>
      </c>
      <c r="L1255" s="403">
        <f t="shared" ref="L1255" si="5045">K1255+(K1255*$D1255*$D$2)</f>
        <v>1209.7442699999999</v>
      </c>
      <c r="M1255" s="402">
        <v>902.77</v>
      </c>
      <c r="N1255" s="403">
        <f t="shared" ref="N1255" si="5046">M1255+(M1255*$D1255*$D$2)</f>
        <v>1143.8095900000001</v>
      </c>
      <c r="O1255" s="402">
        <v>952.73</v>
      </c>
      <c r="P1255" s="403">
        <f t="shared" ref="P1255" si="5047">O1255+(O1255*$D1255*$D$2)</f>
        <v>1207.1089099999999</v>
      </c>
      <c r="Q1255" s="402">
        <v>954.81</v>
      </c>
      <c r="R1255" s="403">
        <f t="shared" si="4907"/>
        <v>1209.7442699999999</v>
      </c>
    </row>
    <row r="1256" spans="1:18" x14ac:dyDescent="0.25">
      <c r="A1256" s="404" t="s">
        <v>2028</v>
      </c>
      <c r="B1256" s="404" t="s">
        <v>3784</v>
      </c>
      <c r="C1256" s="404" t="s">
        <v>505</v>
      </c>
      <c r="D1256" s="406">
        <v>1</v>
      </c>
      <c r="E1256" s="404">
        <v>1095.04</v>
      </c>
      <c r="F1256" s="405">
        <f t="shared" si="4902"/>
        <v>1387.4156800000001</v>
      </c>
      <c r="G1256" s="404">
        <v>1057.1400000000001</v>
      </c>
      <c r="H1256" s="405">
        <f t="shared" si="4902"/>
        <v>1339.3963800000001</v>
      </c>
      <c r="I1256" s="404">
        <v>1177.5999999999999</v>
      </c>
      <c r="J1256" s="405">
        <f t="shared" ref="J1256" si="5048">I1256+(I1256*$D1256*$D$2)</f>
        <v>1492.0192</v>
      </c>
      <c r="K1256" s="404">
        <v>1062.8599999999999</v>
      </c>
      <c r="L1256" s="405">
        <f t="shared" ref="L1256" si="5049">K1256+(K1256*$D1256*$D$2)</f>
        <v>1346.6436199999998</v>
      </c>
      <c r="M1256" s="404">
        <v>1005.45</v>
      </c>
      <c r="N1256" s="405">
        <f t="shared" ref="N1256" si="5050">M1256+(M1256*$D1256*$D$2)</f>
        <v>1273.90515</v>
      </c>
      <c r="O1256" s="404">
        <v>1060.97</v>
      </c>
      <c r="P1256" s="405">
        <f t="shared" ref="P1256" si="5051">O1256+(O1256*$D1256*$D$2)</f>
        <v>1344.24899</v>
      </c>
      <c r="Q1256" s="404">
        <v>1062.8599999999999</v>
      </c>
      <c r="R1256" s="405">
        <f t="shared" si="4907"/>
        <v>1346.6436199999998</v>
      </c>
    </row>
    <row r="1257" spans="1:18" x14ac:dyDescent="0.25">
      <c r="A1257" s="402" t="s">
        <v>2029</v>
      </c>
      <c r="B1257" s="402" t="s">
        <v>3785</v>
      </c>
      <c r="C1257" s="402" t="s">
        <v>505</v>
      </c>
      <c r="D1257" s="406">
        <v>1</v>
      </c>
      <c r="E1257" s="402">
        <v>805.69</v>
      </c>
      <c r="F1257" s="403">
        <f t="shared" si="4902"/>
        <v>1020.8092300000001</v>
      </c>
      <c r="G1257" s="402">
        <v>741.54</v>
      </c>
      <c r="H1257" s="403">
        <f t="shared" si="4902"/>
        <v>939.53117999999995</v>
      </c>
      <c r="I1257" s="402">
        <v>846.94</v>
      </c>
      <c r="J1257" s="403">
        <f t="shared" ref="J1257" si="5052">I1257+(I1257*$D1257*$D$2)</f>
        <v>1073.0729800000001</v>
      </c>
      <c r="K1257" s="402">
        <v>745.44</v>
      </c>
      <c r="L1257" s="403">
        <f t="shared" ref="L1257" si="5053">K1257+(K1257*$D1257*$D$2)</f>
        <v>944.47248000000013</v>
      </c>
      <c r="M1257" s="402">
        <v>740.21</v>
      </c>
      <c r="N1257" s="403">
        <f t="shared" ref="N1257" si="5054">M1257+(M1257*$D1257*$D$2)</f>
        <v>937.84607000000005</v>
      </c>
      <c r="O1257" s="402">
        <v>780.6</v>
      </c>
      <c r="P1257" s="403">
        <f t="shared" ref="P1257" si="5055">O1257+(O1257*$D1257*$D$2)</f>
        <v>989.02020000000005</v>
      </c>
      <c r="Q1257" s="402">
        <v>745.44</v>
      </c>
      <c r="R1257" s="403">
        <f t="shared" si="4907"/>
        <v>944.47248000000013</v>
      </c>
    </row>
    <row r="1258" spans="1:18" x14ac:dyDescent="0.25">
      <c r="A1258" s="404" t="s">
        <v>2030</v>
      </c>
      <c r="B1258" s="404" t="s">
        <v>3786</v>
      </c>
      <c r="C1258" s="404" t="s">
        <v>505</v>
      </c>
      <c r="D1258" s="406">
        <v>1</v>
      </c>
      <c r="E1258" s="404">
        <v>985.9</v>
      </c>
      <c r="F1258" s="405">
        <f t="shared" si="4902"/>
        <v>1249.1352999999999</v>
      </c>
      <c r="G1258" s="404">
        <v>912.55</v>
      </c>
      <c r="H1258" s="405">
        <f t="shared" si="4902"/>
        <v>1156.2008499999999</v>
      </c>
      <c r="I1258" s="404">
        <v>1034.93</v>
      </c>
      <c r="J1258" s="405">
        <f t="shared" ref="J1258" si="5056">I1258+(I1258*$D1258*$D$2)</f>
        <v>1311.2563100000002</v>
      </c>
      <c r="K1258" s="404">
        <v>912.87</v>
      </c>
      <c r="L1258" s="405">
        <f t="shared" ref="L1258" si="5057">K1258+(K1258*$D1258*$D$2)</f>
        <v>1156.6062899999999</v>
      </c>
      <c r="M1258" s="404">
        <v>905.77</v>
      </c>
      <c r="N1258" s="405">
        <f t="shared" ref="N1258" si="5058">M1258+(M1258*$D1258*$D$2)</f>
        <v>1147.61059</v>
      </c>
      <c r="O1258" s="404">
        <v>954.97</v>
      </c>
      <c r="P1258" s="405">
        <f t="shared" ref="P1258" si="5059">O1258+(O1258*$D1258*$D$2)</f>
        <v>1209.9469900000001</v>
      </c>
      <c r="Q1258" s="404">
        <v>912.87</v>
      </c>
      <c r="R1258" s="405">
        <f t="shared" si="4907"/>
        <v>1156.6062899999999</v>
      </c>
    </row>
    <row r="1259" spans="1:18" x14ac:dyDescent="0.25">
      <c r="A1259" s="402" t="s">
        <v>2031</v>
      </c>
      <c r="B1259" s="402" t="s">
        <v>3787</v>
      </c>
      <c r="C1259" s="402" t="s">
        <v>505</v>
      </c>
      <c r="D1259" s="406">
        <v>1</v>
      </c>
      <c r="E1259" s="402">
        <v>1170.19</v>
      </c>
      <c r="F1259" s="403">
        <f t="shared" si="4902"/>
        <v>1482.6307300000001</v>
      </c>
      <c r="G1259" s="402">
        <v>1087.0899999999999</v>
      </c>
      <c r="H1259" s="403">
        <f t="shared" si="4902"/>
        <v>1377.34303</v>
      </c>
      <c r="I1259" s="402">
        <v>1227.03</v>
      </c>
      <c r="J1259" s="403">
        <f t="shared" ref="J1259" si="5060">I1259+(I1259*$D1259*$D$2)</f>
        <v>1554.6470099999999</v>
      </c>
      <c r="K1259" s="402">
        <v>1083.94</v>
      </c>
      <c r="L1259" s="403">
        <f t="shared" ref="L1259" si="5061">K1259+(K1259*$D1259*$D$2)</f>
        <v>1373.3519800000001</v>
      </c>
      <c r="M1259" s="402">
        <v>1075.08</v>
      </c>
      <c r="N1259" s="403">
        <f t="shared" ref="N1259" si="5062">M1259+(M1259*$D1259*$D$2)</f>
        <v>1362.12636</v>
      </c>
      <c r="O1259" s="402">
        <v>1133.52</v>
      </c>
      <c r="P1259" s="403">
        <f t="shared" ref="P1259" si="5063">O1259+(O1259*$D1259*$D$2)</f>
        <v>1436.16984</v>
      </c>
      <c r="Q1259" s="402">
        <v>1083.94</v>
      </c>
      <c r="R1259" s="403">
        <f t="shared" si="4907"/>
        <v>1373.3519800000001</v>
      </c>
    </row>
    <row r="1260" spans="1:18" x14ac:dyDescent="0.25">
      <c r="A1260" s="404" t="s">
        <v>2032</v>
      </c>
      <c r="B1260" s="404" t="s">
        <v>3788</v>
      </c>
      <c r="C1260" s="404" t="s">
        <v>505</v>
      </c>
      <c r="D1260" s="406">
        <v>1</v>
      </c>
      <c r="E1260" s="404">
        <v>1350.4</v>
      </c>
      <c r="F1260" s="405">
        <f t="shared" si="4902"/>
        <v>1710.9568000000002</v>
      </c>
      <c r="G1260" s="404">
        <v>1258.1099999999999</v>
      </c>
      <c r="H1260" s="405">
        <f t="shared" si="4902"/>
        <v>1594.0253699999998</v>
      </c>
      <c r="I1260" s="404">
        <v>1415.02</v>
      </c>
      <c r="J1260" s="405">
        <f t="shared" ref="J1260" si="5064">I1260+(I1260*$D1260*$D$2)</f>
        <v>1792.83034</v>
      </c>
      <c r="K1260" s="404">
        <v>1251.3699999999999</v>
      </c>
      <c r="L1260" s="405">
        <f t="shared" ref="L1260" si="5065">K1260+(K1260*$D1260*$D$2)</f>
        <v>1585.48579</v>
      </c>
      <c r="M1260" s="404">
        <v>1240.6400000000001</v>
      </c>
      <c r="N1260" s="405">
        <f t="shared" ref="N1260" si="5066">M1260+(M1260*$D1260*$D$2)</f>
        <v>1571.8908800000002</v>
      </c>
      <c r="O1260" s="404">
        <v>1307.8800000000001</v>
      </c>
      <c r="P1260" s="405">
        <f t="shared" ref="P1260" si="5067">O1260+(O1260*$D1260*$D$2)</f>
        <v>1657.0839600000002</v>
      </c>
      <c r="Q1260" s="404">
        <v>1251.3699999999999</v>
      </c>
      <c r="R1260" s="405">
        <f t="shared" si="4907"/>
        <v>1585.48579</v>
      </c>
    </row>
    <row r="1261" spans="1:18" x14ac:dyDescent="0.25">
      <c r="A1261" s="402" t="s">
        <v>2033</v>
      </c>
      <c r="B1261" s="402" t="s">
        <v>3789</v>
      </c>
      <c r="C1261" s="402" t="s">
        <v>505</v>
      </c>
      <c r="D1261" s="406">
        <v>1</v>
      </c>
      <c r="E1261" s="402">
        <v>1530.61</v>
      </c>
      <c r="F1261" s="403">
        <f t="shared" si="4902"/>
        <v>1939.28287</v>
      </c>
      <c r="G1261" s="402">
        <v>1429.13</v>
      </c>
      <c r="H1261" s="403">
        <f t="shared" si="4902"/>
        <v>1810.7077100000001</v>
      </c>
      <c r="I1261" s="402">
        <v>1603</v>
      </c>
      <c r="J1261" s="403">
        <f t="shared" ref="J1261" si="5068">I1261+(I1261*$D1261*$D$2)</f>
        <v>2031.001</v>
      </c>
      <c r="K1261" s="402">
        <v>1418.8</v>
      </c>
      <c r="L1261" s="403">
        <f t="shared" ref="L1261" si="5069">K1261+(K1261*$D1261*$D$2)</f>
        <v>1797.6196</v>
      </c>
      <c r="M1261" s="402">
        <v>1406.21</v>
      </c>
      <c r="N1261" s="403">
        <f t="shared" ref="N1261" si="5070">M1261+(M1261*$D1261*$D$2)</f>
        <v>1781.6680700000002</v>
      </c>
      <c r="O1261" s="402">
        <v>1482.24</v>
      </c>
      <c r="P1261" s="403">
        <f t="shared" ref="P1261" si="5071">O1261+(O1261*$D1261*$D$2)</f>
        <v>1877.9980800000001</v>
      </c>
      <c r="Q1261" s="402">
        <v>1418.8</v>
      </c>
      <c r="R1261" s="403">
        <f t="shared" si="4907"/>
        <v>1797.6196</v>
      </c>
    </row>
    <row r="1262" spans="1:18" x14ac:dyDescent="0.25">
      <c r="A1262" s="404" t="s">
        <v>2034</v>
      </c>
      <c r="B1262" s="404" t="s">
        <v>3790</v>
      </c>
      <c r="C1262" s="404" t="s">
        <v>505</v>
      </c>
      <c r="D1262" s="406">
        <v>1</v>
      </c>
      <c r="E1262" s="404">
        <v>1714.91</v>
      </c>
      <c r="F1262" s="405">
        <f t="shared" si="4902"/>
        <v>2172.79097</v>
      </c>
      <c r="G1262" s="404">
        <v>1603.67</v>
      </c>
      <c r="H1262" s="405">
        <f t="shared" si="4902"/>
        <v>2031.8498900000002</v>
      </c>
      <c r="I1262" s="404">
        <v>1795.11</v>
      </c>
      <c r="J1262" s="405">
        <f t="shared" ref="J1262" si="5072">I1262+(I1262*$D1262*$D$2)</f>
        <v>2274.4043699999997</v>
      </c>
      <c r="K1262" s="404">
        <v>1589.88</v>
      </c>
      <c r="L1262" s="405">
        <f t="shared" ref="L1262" si="5073">K1262+(K1262*$D1262*$D$2)</f>
        <v>2014.3779600000003</v>
      </c>
      <c r="M1262" s="404">
        <v>1575.52</v>
      </c>
      <c r="N1262" s="405">
        <f t="shared" ref="N1262" si="5074">M1262+(M1262*$D1262*$D$2)</f>
        <v>1996.1838399999999</v>
      </c>
      <c r="O1262" s="404">
        <v>1660.79</v>
      </c>
      <c r="P1262" s="405">
        <f t="shared" ref="P1262" si="5075">O1262+(O1262*$D1262*$D$2)</f>
        <v>2104.22093</v>
      </c>
      <c r="Q1262" s="404">
        <v>1589.88</v>
      </c>
      <c r="R1262" s="405">
        <f t="shared" si="4907"/>
        <v>2014.3779600000003</v>
      </c>
    </row>
    <row r="1263" spans="1:18" x14ac:dyDescent="0.25">
      <c r="A1263" s="402" t="s">
        <v>2035</v>
      </c>
      <c r="B1263" s="402" t="s">
        <v>3791</v>
      </c>
      <c r="C1263" s="402" t="s">
        <v>505</v>
      </c>
      <c r="D1263" s="406">
        <v>1</v>
      </c>
      <c r="E1263" s="402">
        <v>1895.12</v>
      </c>
      <c r="F1263" s="403">
        <f t="shared" si="4902"/>
        <v>2401.1170400000001</v>
      </c>
      <c r="G1263" s="402">
        <v>1774.68</v>
      </c>
      <c r="H1263" s="403">
        <f t="shared" si="4902"/>
        <v>2248.5195600000002</v>
      </c>
      <c r="I1263" s="402">
        <v>1983.09</v>
      </c>
      <c r="J1263" s="403">
        <f t="shared" ref="J1263" si="5076">I1263+(I1263*$D1263*$D$2)</f>
        <v>2512.57503</v>
      </c>
      <c r="K1263" s="402">
        <v>1757.31</v>
      </c>
      <c r="L1263" s="403">
        <f t="shared" ref="L1263" si="5077">K1263+(K1263*$D1263*$D$2)</f>
        <v>2226.5117700000001</v>
      </c>
      <c r="M1263" s="402">
        <v>1741.08</v>
      </c>
      <c r="N1263" s="403">
        <f t="shared" ref="N1263" si="5078">M1263+(M1263*$D1263*$D$2)</f>
        <v>2205.9483599999999</v>
      </c>
      <c r="O1263" s="402">
        <v>1835.15</v>
      </c>
      <c r="P1263" s="403">
        <f t="shared" ref="P1263" si="5079">O1263+(O1263*$D1263*$D$2)</f>
        <v>2325.1350500000003</v>
      </c>
      <c r="Q1263" s="402">
        <v>1757.31</v>
      </c>
      <c r="R1263" s="403">
        <f t="shared" si="4907"/>
        <v>2226.5117700000001</v>
      </c>
    </row>
    <row r="1264" spans="1:18" x14ac:dyDescent="0.25">
      <c r="A1264" s="404" t="s">
        <v>2036</v>
      </c>
      <c r="B1264" s="404" t="s">
        <v>3792</v>
      </c>
      <c r="C1264" s="404" t="s">
        <v>505</v>
      </c>
      <c r="D1264" s="406">
        <v>1</v>
      </c>
      <c r="E1264" s="404">
        <v>828.5</v>
      </c>
      <c r="F1264" s="405">
        <f t="shared" si="4902"/>
        <v>1049.7094999999999</v>
      </c>
      <c r="G1264" s="404">
        <v>784.73</v>
      </c>
      <c r="H1264" s="405">
        <f t="shared" si="4902"/>
        <v>994.25291000000004</v>
      </c>
      <c r="I1264" s="404">
        <v>896.86</v>
      </c>
      <c r="J1264" s="405">
        <f t="shared" ref="J1264" si="5080">I1264+(I1264*$D1264*$D$2)</f>
        <v>1136.3216199999999</v>
      </c>
      <c r="K1264" s="404">
        <v>803.66</v>
      </c>
      <c r="L1264" s="405">
        <f t="shared" ref="L1264" si="5081">K1264+(K1264*$D1264*$D$2)</f>
        <v>1018.23722</v>
      </c>
      <c r="M1264" s="404">
        <v>756.87</v>
      </c>
      <c r="N1264" s="405">
        <f t="shared" ref="N1264" si="5082">M1264+(M1264*$D1264*$D$2)</f>
        <v>958.95429000000001</v>
      </c>
      <c r="O1264" s="404">
        <v>798.75</v>
      </c>
      <c r="P1264" s="405">
        <f t="shared" ref="P1264" si="5083">O1264+(O1264*$D1264*$D$2)</f>
        <v>1012.01625</v>
      </c>
      <c r="Q1264" s="404">
        <v>803.66</v>
      </c>
      <c r="R1264" s="405">
        <f t="shared" si="4907"/>
        <v>1018.23722</v>
      </c>
    </row>
    <row r="1265" spans="1:18" x14ac:dyDescent="0.25">
      <c r="A1265" s="402" t="s">
        <v>2037</v>
      </c>
      <c r="B1265" s="402" t="s">
        <v>3793</v>
      </c>
      <c r="C1265" s="402" t="s">
        <v>505</v>
      </c>
      <c r="D1265" s="406">
        <v>1</v>
      </c>
      <c r="E1265" s="402">
        <v>1010.94</v>
      </c>
      <c r="F1265" s="403">
        <f t="shared" si="4902"/>
        <v>1280.8609800000002</v>
      </c>
      <c r="G1265" s="402">
        <v>962.74</v>
      </c>
      <c r="H1265" s="403">
        <f t="shared" si="4902"/>
        <v>1219.7915800000001</v>
      </c>
      <c r="I1265" s="402">
        <v>1092.17</v>
      </c>
      <c r="J1265" s="403">
        <f t="shared" ref="J1265" si="5084">I1265+(I1265*$D1265*$D$2)</f>
        <v>1383.7793900000001</v>
      </c>
      <c r="K1265" s="402">
        <v>980.59</v>
      </c>
      <c r="L1265" s="403">
        <f t="shared" ref="L1265" si="5085">K1265+(K1265*$D1265*$D$2)</f>
        <v>1242.40753</v>
      </c>
      <c r="M1265" s="402">
        <v>924.99</v>
      </c>
      <c r="N1265" s="403">
        <f t="shared" ref="N1265" si="5086">M1265+(M1265*$D1265*$D$2)</f>
        <v>1171.9623300000001</v>
      </c>
      <c r="O1265" s="402">
        <v>976</v>
      </c>
      <c r="P1265" s="403">
        <f t="shared" ref="P1265" si="5087">O1265+(O1265*$D1265*$D$2)</f>
        <v>1236.5920000000001</v>
      </c>
      <c r="Q1265" s="402">
        <v>980.59</v>
      </c>
      <c r="R1265" s="403">
        <f t="shared" si="4907"/>
        <v>1242.40753</v>
      </c>
    </row>
    <row r="1266" spans="1:18" x14ac:dyDescent="0.25">
      <c r="A1266" s="404" t="s">
        <v>2038</v>
      </c>
      <c r="B1266" s="404" t="s">
        <v>3794</v>
      </c>
      <c r="C1266" s="404" t="s">
        <v>505</v>
      </c>
      <c r="D1266" s="406">
        <v>1</v>
      </c>
      <c r="E1266" s="404">
        <v>1197.6099999999999</v>
      </c>
      <c r="F1266" s="405">
        <f t="shared" si="4902"/>
        <v>1517.3718699999999</v>
      </c>
      <c r="G1266" s="404">
        <v>1144.75</v>
      </c>
      <c r="H1266" s="405">
        <f t="shared" si="4902"/>
        <v>1450.39825</v>
      </c>
      <c r="I1266" s="404">
        <v>1292.0899999999999</v>
      </c>
      <c r="J1266" s="405">
        <f t="shared" ref="J1266" si="5088">I1266+(I1266*$D1266*$D$2)</f>
        <v>1637.0780299999999</v>
      </c>
      <c r="K1266" s="404">
        <v>1161.82</v>
      </c>
      <c r="L1266" s="405">
        <f t="shared" ref="L1266" si="5089">K1266+(K1266*$D1266*$D$2)</f>
        <v>1472.02594</v>
      </c>
      <c r="M1266" s="404">
        <v>1097.03</v>
      </c>
      <c r="N1266" s="405">
        <f t="shared" ref="N1266" si="5090">M1266+(M1266*$D1266*$D$2)</f>
        <v>1389.9370100000001</v>
      </c>
      <c r="O1266" s="404">
        <v>1157.6400000000001</v>
      </c>
      <c r="P1266" s="405">
        <f t="shared" ref="P1266" si="5091">O1266+(O1266*$D1266*$D$2)</f>
        <v>1466.7298800000001</v>
      </c>
      <c r="Q1266" s="404">
        <v>1161.82</v>
      </c>
      <c r="R1266" s="405">
        <f t="shared" si="4907"/>
        <v>1472.02594</v>
      </c>
    </row>
    <row r="1267" spans="1:18" x14ac:dyDescent="0.25">
      <c r="A1267" s="402" t="s">
        <v>2039</v>
      </c>
      <c r="B1267" s="402" t="s">
        <v>3795</v>
      </c>
      <c r="C1267" s="402" t="s">
        <v>505</v>
      </c>
      <c r="D1267" s="406">
        <v>1</v>
      </c>
      <c r="E1267" s="402">
        <v>1380.05</v>
      </c>
      <c r="F1267" s="403">
        <f t="shared" si="4902"/>
        <v>1748.5233499999999</v>
      </c>
      <c r="G1267" s="402">
        <v>1322.76</v>
      </c>
      <c r="H1267" s="403">
        <f t="shared" si="4902"/>
        <v>1675.9369200000001</v>
      </c>
      <c r="I1267" s="402">
        <v>1487.4</v>
      </c>
      <c r="J1267" s="403">
        <f t="shared" ref="J1267" si="5092">I1267+(I1267*$D1267*$D$2)</f>
        <v>1884.5358000000001</v>
      </c>
      <c r="K1267" s="402">
        <v>1338.75</v>
      </c>
      <c r="L1267" s="403">
        <f t="shared" ref="L1267" si="5093">K1267+(K1267*$D1267*$D$2)</f>
        <v>1696.19625</v>
      </c>
      <c r="M1267" s="402">
        <v>1265.1400000000001</v>
      </c>
      <c r="N1267" s="403">
        <f t="shared" ref="N1267" si="5094">M1267+(M1267*$D1267*$D$2)</f>
        <v>1602.9323800000002</v>
      </c>
      <c r="O1267" s="402">
        <v>1334.88</v>
      </c>
      <c r="P1267" s="403">
        <f t="shared" ref="P1267" si="5095">O1267+(O1267*$D1267*$D$2)</f>
        <v>1691.2929600000002</v>
      </c>
      <c r="Q1267" s="402">
        <v>1338.75</v>
      </c>
      <c r="R1267" s="403">
        <f t="shared" si="4907"/>
        <v>1696.19625</v>
      </c>
    </row>
    <row r="1268" spans="1:18" x14ac:dyDescent="0.25">
      <c r="A1268" s="404" t="s">
        <v>2040</v>
      </c>
      <c r="B1268" s="404" t="s">
        <v>3796</v>
      </c>
      <c r="C1268" s="404" t="s">
        <v>505</v>
      </c>
      <c r="D1268" s="406">
        <v>1</v>
      </c>
      <c r="E1268" s="404">
        <v>1562.49</v>
      </c>
      <c r="F1268" s="405">
        <f t="shared" si="4902"/>
        <v>1979.6748299999999</v>
      </c>
      <c r="G1268" s="404">
        <v>1500.76</v>
      </c>
      <c r="H1268" s="405">
        <f t="shared" si="4902"/>
        <v>1901.4629199999999</v>
      </c>
      <c r="I1268" s="404">
        <v>1682.7</v>
      </c>
      <c r="J1268" s="405">
        <f t="shared" ref="J1268" si="5096">I1268+(I1268*$D1268*$D$2)</f>
        <v>2131.9809</v>
      </c>
      <c r="K1268" s="404">
        <v>1515.68</v>
      </c>
      <c r="L1268" s="405">
        <f t="shared" ref="L1268" si="5097">K1268+(K1268*$D1268*$D$2)</f>
        <v>1920.3665600000002</v>
      </c>
      <c r="M1268" s="404">
        <v>1433.25</v>
      </c>
      <c r="N1268" s="405">
        <f t="shared" ref="N1268" si="5098">M1268+(M1268*$D1268*$D$2)</f>
        <v>1815.9277500000001</v>
      </c>
      <c r="O1268" s="404">
        <v>1512.13</v>
      </c>
      <c r="P1268" s="405">
        <f t="shared" ref="P1268" si="5099">O1268+(O1268*$D1268*$D$2)</f>
        <v>1915.8687100000002</v>
      </c>
      <c r="Q1268" s="404">
        <v>1515.68</v>
      </c>
      <c r="R1268" s="405">
        <f t="shared" si="4907"/>
        <v>1920.3665600000002</v>
      </c>
    </row>
    <row r="1269" spans="1:18" x14ac:dyDescent="0.25">
      <c r="A1269" s="402" t="s">
        <v>2041</v>
      </c>
      <c r="B1269" s="402" t="s">
        <v>3797</v>
      </c>
      <c r="C1269" s="402" t="s">
        <v>505</v>
      </c>
      <c r="D1269" s="406">
        <v>1</v>
      </c>
      <c r="E1269" s="402">
        <v>1749.17</v>
      </c>
      <c r="F1269" s="403">
        <f t="shared" si="4902"/>
        <v>2216.19839</v>
      </c>
      <c r="G1269" s="402">
        <v>1682.77</v>
      </c>
      <c r="H1269" s="403">
        <f t="shared" si="4902"/>
        <v>2132.0695900000001</v>
      </c>
      <c r="I1269" s="402">
        <v>1882.63</v>
      </c>
      <c r="J1269" s="403">
        <f t="shared" ref="J1269" si="5100">I1269+(I1269*$D1269*$D$2)</f>
        <v>2385.2922100000001</v>
      </c>
      <c r="K1269" s="402">
        <v>1696.9</v>
      </c>
      <c r="L1269" s="403">
        <f t="shared" ref="L1269" si="5101">K1269+(K1269*$D1269*$D$2)</f>
        <v>2149.9723000000004</v>
      </c>
      <c r="M1269" s="402">
        <v>1605.29</v>
      </c>
      <c r="N1269" s="403">
        <f t="shared" ref="N1269" si="5102">M1269+(M1269*$D1269*$D$2)</f>
        <v>2033.9024300000001</v>
      </c>
      <c r="O1269" s="402">
        <v>1693.76</v>
      </c>
      <c r="P1269" s="403">
        <f t="shared" ref="P1269" si="5103">O1269+(O1269*$D1269*$D$2)</f>
        <v>2145.9939199999999</v>
      </c>
      <c r="Q1269" s="402">
        <v>1696.9</v>
      </c>
      <c r="R1269" s="403">
        <f t="shared" si="4907"/>
        <v>2149.9723000000004</v>
      </c>
    </row>
    <row r="1270" spans="1:18" x14ac:dyDescent="0.25">
      <c r="A1270" s="404" t="s">
        <v>2042</v>
      </c>
      <c r="B1270" s="404" t="s">
        <v>3798</v>
      </c>
      <c r="C1270" s="404" t="s">
        <v>505</v>
      </c>
      <c r="D1270" s="406">
        <v>1</v>
      </c>
      <c r="E1270" s="404">
        <v>1931.61</v>
      </c>
      <c r="F1270" s="405">
        <f t="shared" si="4902"/>
        <v>2447.34987</v>
      </c>
      <c r="G1270" s="404">
        <v>1860.78</v>
      </c>
      <c r="H1270" s="405">
        <f t="shared" si="4902"/>
        <v>2357.60826</v>
      </c>
      <c r="I1270" s="404">
        <v>2077.9299999999998</v>
      </c>
      <c r="J1270" s="405">
        <f t="shared" ref="J1270" si="5104">I1270+(I1270*$D1270*$D$2)</f>
        <v>2632.73731</v>
      </c>
      <c r="K1270" s="404">
        <v>1873.83</v>
      </c>
      <c r="L1270" s="405">
        <f t="shared" ref="L1270" si="5105">K1270+(K1270*$D1270*$D$2)</f>
        <v>2374.1426099999999</v>
      </c>
      <c r="M1270" s="404">
        <v>1773.4</v>
      </c>
      <c r="N1270" s="405">
        <f t="shared" ref="N1270" si="5106">M1270+(M1270*$D1270*$D$2)</f>
        <v>2246.8978000000002</v>
      </c>
      <c r="O1270" s="404">
        <v>1871.01</v>
      </c>
      <c r="P1270" s="405">
        <f t="shared" ref="P1270" si="5107">O1270+(O1270*$D1270*$D$2)</f>
        <v>2370.5696699999999</v>
      </c>
      <c r="Q1270" s="404">
        <v>1873.83</v>
      </c>
      <c r="R1270" s="405">
        <f t="shared" si="4907"/>
        <v>2374.1426099999999</v>
      </c>
    </row>
    <row r="1271" spans="1:18" x14ac:dyDescent="0.25">
      <c r="A1271" s="402" t="s">
        <v>2043</v>
      </c>
      <c r="B1271" s="402" t="s">
        <v>3799</v>
      </c>
      <c r="C1271" s="402" t="s">
        <v>505</v>
      </c>
      <c r="D1271" s="406">
        <v>1</v>
      </c>
      <c r="E1271" s="402">
        <v>759.29</v>
      </c>
      <c r="F1271" s="403">
        <f t="shared" si="4902"/>
        <v>962.02043000000003</v>
      </c>
      <c r="G1271" s="402">
        <v>663.33</v>
      </c>
      <c r="H1271" s="403">
        <f t="shared" si="4902"/>
        <v>840.43911000000003</v>
      </c>
      <c r="I1271" s="402">
        <v>804.14</v>
      </c>
      <c r="J1271" s="403">
        <f t="shared" ref="J1271" si="5108">I1271+(I1271*$D1271*$D$2)</f>
        <v>1018.84538</v>
      </c>
      <c r="K1271" s="402">
        <v>695.43</v>
      </c>
      <c r="L1271" s="403">
        <f t="shared" ref="L1271" si="5109">K1271+(K1271*$D1271*$D$2)</f>
        <v>881.10980999999992</v>
      </c>
      <c r="M1271" s="402">
        <v>697.05</v>
      </c>
      <c r="N1271" s="403">
        <f t="shared" ref="N1271" si="5110">M1271+(M1271*$D1271*$D$2)</f>
        <v>883.16234999999995</v>
      </c>
      <c r="O1271" s="402">
        <v>741.74</v>
      </c>
      <c r="P1271" s="403">
        <f t="shared" ref="P1271" si="5111">O1271+(O1271*$D1271*$D$2)</f>
        <v>939.78458000000001</v>
      </c>
      <c r="Q1271" s="402">
        <v>695.43</v>
      </c>
      <c r="R1271" s="403">
        <f t="shared" si="4907"/>
        <v>881.10980999999992</v>
      </c>
    </row>
    <row r="1272" spans="1:18" x14ac:dyDescent="0.25">
      <c r="A1272" s="404" t="s">
        <v>2044</v>
      </c>
      <c r="B1272" s="404" t="s">
        <v>3800</v>
      </c>
      <c r="C1272" s="404" t="s">
        <v>505</v>
      </c>
      <c r="D1272" s="406">
        <v>1</v>
      </c>
      <c r="E1272" s="404">
        <v>736.31</v>
      </c>
      <c r="F1272" s="405">
        <f t="shared" si="4902"/>
        <v>932.90476999999987</v>
      </c>
      <c r="G1272" s="404">
        <v>644.07000000000005</v>
      </c>
      <c r="H1272" s="405">
        <f t="shared" si="4902"/>
        <v>816.03669000000014</v>
      </c>
      <c r="I1272" s="404">
        <v>780.03</v>
      </c>
      <c r="J1272" s="405">
        <f t="shared" ref="J1272" si="5112">I1272+(I1272*$D1272*$D$2)</f>
        <v>988.29800999999998</v>
      </c>
      <c r="K1272" s="404">
        <v>674.52</v>
      </c>
      <c r="L1272" s="405">
        <f t="shared" ref="L1272" si="5113">K1272+(K1272*$D1272*$D$2)</f>
        <v>854.61684000000002</v>
      </c>
      <c r="M1272" s="404">
        <v>675.8</v>
      </c>
      <c r="N1272" s="405">
        <f t="shared" ref="N1272" si="5114">M1272+(M1272*$D1272*$D$2)</f>
        <v>856.23859999999991</v>
      </c>
      <c r="O1272" s="404">
        <v>718.86</v>
      </c>
      <c r="P1272" s="405">
        <f t="shared" ref="P1272" si="5115">O1272+(O1272*$D1272*$D$2)</f>
        <v>910.7956200000001</v>
      </c>
      <c r="Q1272" s="404">
        <v>674.52</v>
      </c>
      <c r="R1272" s="405">
        <f t="shared" si="4907"/>
        <v>854.61684000000002</v>
      </c>
    </row>
    <row r="1273" spans="1:18" x14ac:dyDescent="0.25">
      <c r="A1273" s="402" t="s">
        <v>2045</v>
      </c>
      <c r="B1273" s="402" t="s">
        <v>3801</v>
      </c>
      <c r="C1273" s="402" t="s">
        <v>505</v>
      </c>
      <c r="D1273" s="406">
        <v>1</v>
      </c>
      <c r="E1273" s="402">
        <v>1035.3900000000001</v>
      </c>
      <c r="F1273" s="403">
        <f t="shared" si="4902"/>
        <v>1311.8391300000001</v>
      </c>
      <c r="G1273" s="402">
        <v>903.76</v>
      </c>
      <c r="H1273" s="403">
        <f t="shared" si="4902"/>
        <v>1145.0639200000001</v>
      </c>
      <c r="I1273" s="402">
        <v>1096.18</v>
      </c>
      <c r="J1273" s="403">
        <f t="shared" ref="J1273" si="5116">I1273+(I1273*$D1273*$D$2)</f>
        <v>1388.86006</v>
      </c>
      <c r="K1273" s="402">
        <v>948.24</v>
      </c>
      <c r="L1273" s="403">
        <f t="shared" ref="L1273" si="5117">K1273+(K1273*$D1273*$D$2)</f>
        <v>1201.4200800000001</v>
      </c>
      <c r="M1273" s="402">
        <v>950.78</v>
      </c>
      <c r="N1273" s="403">
        <f t="shared" ref="N1273" si="5118">M1273+(M1273*$D1273*$D$2)</f>
        <v>1204.6382599999999</v>
      </c>
      <c r="O1273" s="402">
        <v>1011.98</v>
      </c>
      <c r="P1273" s="403">
        <f t="shared" ref="P1273" si="5119">O1273+(O1273*$D1273*$D$2)</f>
        <v>1282.17866</v>
      </c>
      <c r="Q1273" s="402">
        <v>948.24</v>
      </c>
      <c r="R1273" s="403">
        <f t="shared" si="4907"/>
        <v>1201.4200800000001</v>
      </c>
    </row>
    <row r="1274" spans="1:18" x14ac:dyDescent="0.25">
      <c r="A1274" s="404" t="s">
        <v>2046</v>
      </c>
      <c r="B1274" s="404" t="s">
        <v>3802</v>
      </c>
      <c r="C1274" s="404" t="s">
        <v>505</v>
      </c>
      <c r="D1274" s="406">
        <v>1</v>
      </c>
      <c r="E1274" s="404">
        <v>1318.22</v>
      </c>
      <c r="F1274" s="405">
        <f t="shared" si="4902"/>
        <v>1670.1847400000001</v>
      </c>
      <c r="G1274" s="404">
        <v>1152.04</v>
      </c>
      <c r="H1274" s="405">
        <f t="shared" si="4902"/>
        <v>1459.6346799999999</v>
      </c>
      <c r="I1274" s="404">
        <v>1395.97</v>
      </c>
      <c r="J1274" s="405">
        <f t="shared" ref="J1274" si="5120">I1274+(I1274*$D1274*$D$2)</f>
        <v>1768.69399</v>
      </c>
      <c r="K1274" s="404">
        <v>1207.51</v>
      </c>
      <c r="L1274" s="405">
        <f t="shared" ref="L1274" si="5121">K1274+(K1274*$D1274*$D$2)</f>
        <v>1529.91517</v>
      </c>
      <c r="M1274" s="404">
        <v>1210.26</v>
      </c>
      <c r="N1274" s="405">
        <f t="shared" ref="N1274" si="5122">M1274+(M1274*$D1274*$D$2)</f>
        <v>1533.39942</v>
      </c>
      <c r="O1274" s="404">
        <v>1287.7</v>
      </c>
      <c r="P1274" s="405">
        <f t="shared" ref="P1274" si="5123">O1274+(O1274*$D1274*$D$2)</f>
        <v>1631.5159000000001</v>
      </c>
      <c r="Q1274" s="404">
        <v>1207.51</v>
      </c>
      <c r="R1274" s="405">
        <f t="shared" si="4907"/>
        <v>1529.91517</v>
      </c>
    </row>
    <row r="1275" spans="1:18" x14ac:dyDescent="0.25">
      <c r="A1275" s="402" t="s">
        <v>2047</v>
      </c>
      <c r="B1275" s="402" t="s">
        <v>3803</v>
      </c>
      <c r="C1275" s="402" t="s">
        <v>505</v>
      </c>
      <c r="D1275" s="406">
        <v>1</v>
      </c>
      <c r="E1275" s="402">
        <v>1552.12</v>
      </c>
      <c r="F1275" s="403">
        <f t="shared" si="4902"/>
        <v>1966.53604</v>
      </c>
      <c r="G1275" s="402">
        <v>1359.03</v>
      </c>
      <c r="H1275" s="403">
        <f t="shared" si="4902"/>
        <v>1721.8910100000001</v>
      </c>
      <c r="I1275" s="402">
        <v>1643.87</v>
      </c>
      <c r="J1275" s="403">
        <f t="shared" ref="J1275" si="5124">I1275+(I1275*$D1275*$D$2)</f>
        <v>2082.7832899999999</v>
      </c>
      <c r="K1275" s="402">
        <v>1422.36</v>
      </c>
      <c r="L1275" s="403">
        <f t="shared" ref="L1275" si="5125">K1275+(K1275*$D1275*$D$2)</f>
        <v>1802.1301199999998</v>
      </c>
      <c r="M1275" s="402">
        <v>1424.86</v>
      </c>
      <c r="N1275" s="403">
        <f t="shared" ref="N1275" si="5126">M1275+(M1275*$D1275*$D$2)</f>
        <v>1805.2976199999998</v>
      </c>
      <c r="O1275" s="402">
        <v>1515.18</v>
      </c>
      <c r="P1275" s="403">
        <f t="shared" ref="P1275" si="5127">O1275+(O1275*$D1275*$D$2)</f>
        <v>1919.73306</v>
      </c>
      <c r="Q1275" s="402">
        <v>1422.36</v>
      </c>
      <c r="R1275" s="403">
        <f t="shared" si="4907"/>
        <v>1802.1301199999998</v>
      </c>
    </row>
    <row r="1276" spans="1:18" x14ac:dyDescent="0.25">
      <c r="A1276" s="404" t="s">
        <v>2048</v>
      </c>
      <c r="B1276" s="404" t="s">
        <v>3804</v>
      </c>
      <c r="C1276" s="404" t="s">
        <v>505</v>
      </c>
      <c r="D1276" s="406">
        <v>1</v>
      </c>
      <c r="E1276" s="404">
        <v>1937.22</v>
      </c>
      <c r="F1276" s="405">
        <f t="shared" si="4902"/>
        <v>2454.4577399999998</v>
      </c>
      <c r="G1276" s="404">
        <v>1701.41</v>
      </c>
      <c r="H1276" s="405">
        <f t="shared" si="4902"/>
        <v>2155.6864700000001</v>
      </c>
      <c r="I1276" s="404">
        <v>2052.92</v>
      </c>
      <c r="J1276" s="405">
        <f t="shared" ref="J1276" si="5128">I1276+(I1276*$D1276*$D$2)</f>
        <v>2601.0496400000002</v>
      </c>
      <c r="K1276" s="404">
        <v>1776.2</v>
      </c>
      <c r="L1276" s="405">
        <f t="shared" ref="L1276" si="5129">K1276+(K1276*$D1276*$D$2)</f>
        <v>2250.4454000000001</v>
      </c>
      <c r="M1276" s="404">
        <v>1777.57</v>
      </c>
      <c r="N1276" s="405">
        <f t="shared" ref="N1276" si="5130">M1276+(M1276*$D1276*$D$2)</f>
        <v>2252.1811899999998</v>
      </c>
      <c r="O1276" s="404">
        <v>1888.57</v>
      </c>
      <c r="P1276" s="405">
        <f t="shared" ref="P1276" si="5131">O1276+(O1276*$D1276*$D$2)</f>
        <v>2392.81819</v>
      </c>
      <c r="Q1276" s="404">
        <v>1776.2</v>
      </c>
      <c r="R1276" s="405">
        <f t="shared" si="4907"/>
        <v>2250.4454000000001</v>
      </c>
    </row>
    <row r="1277" spans="1:18" x14ac:dyDescent="0.25">
      <c r="A1277" s="402" t="s">
        <v>2049</v>
      </c>
      <c r="B1277" s="402" t="s">
        <v>3805</v>
      </c>
      <c r="C1277" s="402" t="s">
        <v>505</v>
      </c>
      <c r="D1277" s="406">
        <v>1</v>
      </c>
      <c r="E1277" s="402">
        <v>903.42</v>
      </c>
      <c r="F1277" s="403">
        <f t="shared" si="4902"/>
        <v>1144.6331399999999</v>
      </c>
      <c r="G1277" s="402">
        <v>789.1</v>
      </c>
      <c r="H1277" s="403">
        <f t="shared" si="4902"/>
        <v>999.78970000000004</v>
      </c>
      <c r="I1277" s="402">
        <v>956.96</v>
      </c>
      <c r="J1277" s="403">
        <f t="shared" ref="J1277" si="5132">I1277+(I1277*$D1277*$D$2)</f>
        <v>1212.4683199999999</v>
      </c>
      <c r="K1277" s="402">
        <v>827.34</v>
      </c>
      <c r="L1277" s="403">
        <f t="shared" ref="L1277" si="5133">K1277+(K1277*$D1277*$D$2)</f>
        <v>1048.2397800000001</v>
      </c>
      <c r="M1277" s="402">
        <v>829.24</v>
      </c>
      <c r="N1277" s="403">
        <f t="shared" ref="N1277" si="5134">M1277+(M1277*$D1277*$D$2)</f>
        <v>1050.64708</v>
      </c>
      <c r="O1277" s="402">
        <v>882.47</v>
      </c>
      <c r="P1277" s="403">
        <f t="shared" ref="P1277" si="5135">O1277+(O1277*$D1277*$D$2)</f>
        <v>1118.0894900000001</v>
      </c>
      <c r="Q1277" s="402">
        <v>827.34</v>
      </c>
      <c r="R1277" s="403">
        <f t="shared" si="4907"/>
        <v>1048.2397800000001</v>
      </c>
    </row>
    <row r="1278" spans="1:18" x14ac:dyDescent="0.25">
      <c r="A1278" s="404" t="s">
        <v>2050</v>
      </c>
      <c r="B1278" s="404" t="s">
        <v>3806</v>
      </c>
      <c r="C1278" s="404" t="s">
        <v>505</v>
      </c>
      <c r="D1278" s="406">
        <v>1</v>
      </c>
      <c r="E1278" s="404">
        <v>876.62</v>
      </c>
      <c r="F1278" s="405">
        <f t="shared" si="4902"/>
        <v>1110.6775400000001</v>
      </c>
      <c r="G1278" s="404">
        <v>766.63</v>
      </c>
      <c r="H1278" s="405">
        <f t="shared" si="4902"/>
        <v>971.32020999999997</v>
      </c>
      <c r="I1278" s="404">
        <v>928.84</v>
      </c>
      <c r="J1278" s="405">
        <f t="shared" ref="J1278" si="5136">I1278+(I1278*$D1278*$D$2)</f>
        <v>1176.8402800000001</v>
      </c>
      <c r="K1278" s="404">
        <v>802.94</v>
      </c>
      <c r="L1278" s="405">
        <f t="shared" ref="L1278" si="5137">K1278+(K1278*$D1278*$D$2)</f>
        <v>1017.3249800000001</v>
      </c>
      <c r="M1278" s="404">
        <v>804.45</v>
      </c>
      <c r="N1278" s="405">
        <f t="shared" ref="N1278" si="5138">M1278+(M1278*$D1278*$D$2)</f>
        <v>1019.2381500000001</v>
      </c>
      <c r="O1278" s="404">
        <v>855.78</v>
      </c>
      <c r="P1278" s="405">
        <f t="shared" ref="P1278" si="5139">O1278+(O1278*$D1278*$D$2)</f>
        <v>1084.2732599999999</v>
      </c>
      <c r="Q1278" s="404">
        <v>802.94</v>
      </c>
      <c r="R1278" s="405">
        <f t="shared" si="4907"/>
        <v>1017.3249800000001</v>
      </c>
    </row>
    <row r="1279" spans="1:18" x14ac:dyDescent="0.25">
      <c r="A1279" s="402" t="s">
        <v>2051</v>
      </c>
      <c r="B1279" s="402" t="s">
        <v>3807</v>
      </c>
      <c r="C1279" s="402" t="s">
        <v>505</v>
      </c>
      <c r="D1279" s="406">
        <v>1</v>
      </c>
      <c r="E1279" s="402">
        <v>1206.58</v>
      </c>
      <c r="F1279" s="403">
        <f t="shared" si="4902"/>
        <v>1528.73686</v>
      </c>
      <c r="G1279" s="402">
        <v>1052.7</v>
      </c>
      <c r="H1279" s="403">
        <f t="shared" si="4902"/>
        <v>1333.7709</v>
      </c>
      <c r="I1279" s="402">
        <v>1277.54</v>
      </c>
      <c r="J1279" s="403">
        <f t="shared" ref="J1279" si="5140">I1279+(I1279*$D1279*$D$2)</f>
        <v>1618.64318</v>
      </c>
      <c r="K1279" s="402">
        <v>1104.8399999999999</v>
      </c>
      <c r="L1279" s="403">
        <f t="shared" ref="L1279" si="5141">K1279+(K1279*$D1279*$D$2)</f>
        <v>1399.8322799999999</v>
      </c>
      <c r="M1279" s="402">
        <v>1107.8800000000001</v>
      </c>
      <c r="N1279" s="403">
        <f t="shared" ref="N1279" si="5142">M1279+(M1279*$D1279*$D$2)</f>
        <v>1403.6839600000001</v>
      </c>
      <c r="O1279" s="402">
        <v>1179.3599999999999</v>
      </c>
      <c r="P1279" s="403">
        <f t="shared" ref="P1279" si="5143">O1279+(O1279*$D1279*$D$2)</f>
        <v>1494.2491199999999</v>
      </c>
      <c r="Q1279" s="402">
        <v>1104.8399999999999</v>
      </c>
      <c r="R1279" s="403">
        <f t="shared" si="4907"/>
        <v>1399.8322799999999</v>
      </c>
    </row>
    <row r="1280" spans="1:18" x14ac:dyDescent="0.25">
      <c r="A1280" s="404" t="s">
        <v>2052</v>
      </c>
      <c r="B1280" s="404" t="s">
        <v>3808</v>
      </c>
      <c r="C1280" s="404" t="s">
        <v>505</v>
      </c>
      <c r="D1280" s="406">
        <v>1</v>
      </c>
      <c r="E1280" s="404">
        <v>1500.33</v>
      </c>
      <c r="F1280" s="405">
        <f t="shared" si="4902"/>
        <v>1900.9181100000001</v>
      </c>
      <c r="G1280" s="404">
        <v>1310.53</v>
      </c>
      <c r="H1280" s="405">
        <f t="shared" si="4902"/>
        <v>1660.4415100000001</v>
      </c>
      <c r="I1280" s="404">
        <v>1588.92</v>
      </c>
      <c r="J1280" s="405">
        <f t="shared" ref="J1280" si="5144">I1280+(I1280*$D1280*$D$2)</f>
        <v>2013.16164</v>
      </c>
      <c r="K1280" s="404">
        <v>1374.11</v>
      </c>
      <c r="L1280" s="405">
        <f t="shared" ref="L1280" si="5145">K1280+(K1280*$D1280*$D$2)</f>
        <v>1740.9973699999998</v>
      </c>
      <c r="M1280" s="404">
        <v>1377.37</v>
      </c>
      <c r="N1280" s="405">
        <f t="shared" ref="N1280" si="5146">M1280+(M1280*$D1280*$D$2)</f>
        <v>1745.12779</v>
      </c>
      <c r="O1280" s="404">
        <v>1465.73</v>
      </c>
      <c r="P1280" s="405">
        <f t="shared" ref="P1280" si="5147">O1280+(O1280*$D1280*$D$2)</f>
        <v>1857.0799099999999</v>
      </c>
      <c r="Q1280" s="404">
        <v>1374.11</v>
      </c>
      <c r="R1280" s="405">
        <f t="shared" si="4907"/>
        <v>1740.9973699999998</v>
      </c>
    </row>
    <row r="1281" spans="1:18" x14ac:dyDescent="0.25">
      <c r="A1281" s="402" t="s">
        <v>2053</v>
      </c>
      <c r="B1281" s="402" t="s">
        <v>3809</v>
      </c>
      <c r="C1281" s="402" t="s">
        <v>505</v>
      </c>
      <c r="D1281" s="406">
        <v>1</v>
      </c>
      <c r="E1281" s="402">
        <v>1748.97</v>
      </c>
      <c r="F1281" s="403">
        <f t="shared" si="4902"/>
        <v>2215.94499</v>
      </c>
      <c r="G1281" s="402">
        <v>1530.27</v>
      </c>
      <c r="H1281" s="403">
        <f t="shared" si="4902"/>
        <v>1938.8520899999999</v>
      </c>
      <c r="I1281" s="402">
        <v>1852.41</v>
      </c>
      <c r="J1281" s="403">
        <f t="shared" ref="J1281" si="5148">I1281+(I1281*$D1281*$D$2)</f>
        <v>2347.0034700000001</v>
      </c>
      <c r="K1281" s="402">
        <v>1602.44</v>
      </c>
      <c r="L1281" s="403">
        <f t="shared" ref="L1281" si="5149">K1281+(K1281*$D1281*$D$2)</f>
        <v>2030.2914800000001</v>
      </c>
      <c r="M1281" s="402">
        <v>1605.52</v>
      </c>
      <c r="N1281" s="403">
        <f t="shared" ref="N1281" si="5150">M1281+(M1281*$D1281*$D$2)</f>
        <v>2034.1938399999999</v>
      </c>
      <c r="O1281" s="402">
        <v>1707.67</v>
      </c>
      <c r="P1281" s="403">
        <f t="shared" ref="P1281" si="5151">O1281+(O1281*$D1281*$D$2)</f>
        <v>2163.61789</v>
      </c>
      <c r="Q1281" s="402">
        <v>1602.44</v>
      </c>
      <c r="R1281" s="403">
        <f t="shared" si="4907"/>
        <v>2030.2914800000001</v>
      </c>
    </row>
    <row r="1282" spans="1:18" x14ac:dyDescent="0.25">
      <c r="A1282" s="404" t="s">
        <v>2054</v>
      </c>
      <c r="B1282" s="404" t="s">
        <v>3810</v>
      </c>
      <c r="C1282" s="404" t="s">
        <v>505</v>
      </c>
      <c r="D1282" s="406">
        <v>1</v>
      </c>
      <c r="E1282" s="404">
        <v>2128.77</v>
      </c>
      <c r="F1282" s="405">
        <f t="shared" si="4902"/>
        <v>2697.1515899999999</v>
      </c>
      <c r="G1282" s="404">
        <v>1866.17</v>
      </c>
      <c r="H1282" s="405">
        <f t="shared" si="4902"/>
        <v>2364.4373900000001</v>
      </c>
      <c r="I1282" s="404">
        <v>2255.2399999999998</v>
      </c>
      <c r="J1282" s="405">
        <f t="shared" ref="J1282" si="5152">I1282+(I1282*$D1282*$D$2)</f>
        <v>2857.3890799999999</v>
      </c>
      <c r="K1282" s="404">
        <v>1951.15</v>
      </c>
      <c r="L1282" s="405">
        <f t="shared" ref="L1282" si="5153">K1282+(K1282*$D1282*$D$2)</f>
        <v>2472.1070500000001</v>
      </c>
      <c r="M1282" s="404">
        <v>1953.78</v>
      </c>
      <c r="N1282" s="405">
        <f t="shared" ref="N1282" si="5154">M1282+(M1282*$D1282*$D$2)</f>
        <v>2475.4392600000001</v>
      </c>
      <c r="O1282" s="404">
        <v>2076.92</v>
      </c>
      <c r="P1282" s="405">
        <f t="shared" ref="P1282" si="5155">O1282+(O1282*$D1282*$D$2)</f>
        <v>2631.4576400000001</v>
      </c>
      <c r="Q1282" s="404">
        <v>1951.15</v>
      </c>
      <c r="R1282" s="405">
        <f t="shared" si="4907"/>
        <v>2472.1070500000001</v>
      </c>
    </row>
    <row r="1283" spans="1:18" x14ac:dyDescent="0.25">
      <c r="A1283" s="402" t="s">
        <v>2055</v>
      </c>
      <c r="B1283" s="402" t="s">
        <v>3811</v>
      </c>
      <c r="C1283" s="402" t="s">
        <v>505</v>
      </c>
      <c r="D1283" s="406">
        <v>1</v>
      </c>
      <c r="E1283" s="402">
        <v>1051.3900000000001</v>
      </c>
      <c r="F1283" s="403">
        <f t="shared" si="4902"/>
        <v>1332.1111300000002</v>
      </c>
      <c r="G1283" s="402">
        <v>918.08</v>
      </c>
      <c r="H1283" s="403">
        <f t="shared" si="4902"/>
        <v>1163.2073600000001</v>
      </c>
      <c r="I1283" s="402">
        <v>1113.8</v>
      </c>
      <c r="J1283" s="403">
        <f t="shared" ref="J1283" si="5156">I1283+(I1283*$D1283*$D$2)</f>
        <v>1411.1846</v>
      </c>
      <c r="K1283" s="402">
        <v>962.73</v>
      </c>
      <c r="L1283" s="403">
        <f t="shared" ref="L1283" si="5157">K1283+(K1283*$D1283*$D$2)</f>
        <v>1219.77891</v>
      </c>
      <c r="M1283" s="402">
        <v>964.98</v>
      </c>
      <c r="N1283" s="403">
        <f t="shared" ref="N1283" si="5158">M1283+(M1283*$D1283*$D$2)</f>
        <v>1222.6296600000001</v>
      </c>
      <c r="O1283" s="402">
        <v>1027.01</v>
      </c>
      <c r="P1283" s="403">
        <f t="shared" ref="P1283" si="5159">O1283+(O1283*$D1283*$D$2)</f>
        <v>1301.2216699999999</v>
      </c>
      <c r="Q1283" s="402">
        <v>962.73</v>
      </c>
      <c r="R1283" s="403">
        <f t="shared" si="4907"/>
        <v>1219.77891</v>
      </c>
    </row>
    <row r="1284" spans="1:18" x14ac:dyDescent="0.25">
      <c r="A1284" s="404" t="s">
        <v>2056</v>
      </c>
      <c r="B1284" s="404" t="s">
        <v>3812</v>
      </c>
      <c r="C1284" s="404" t="s">
        <v>505</v>
      </c>
      <c r="D1284" s="406">
        <v>1</v>
      </c>
      <c r="E1284" s="404">
        <v>1028.4100000000001</v>
      </c>
      <c r="F1284" s="405">
        <f t="shared" ref="F1284:H1347" si="5160">E1284+(E1284*$D1284*$D$2)</f>
        <v>1302.9954700000001</v>
      </c>
      <c r="G1284" s="404">
        <v>898.82</v>
      </c>
      <c r="H1284" s="405">
        <f t="shared" si="5160"/>
        <v>1138.80494</v>
      </c>
      <c r="I1284" s="404">
        <v>1089.7</v>
      </c>
      <c r="J1284" s="405">
        <f t="shared" ref="J1284" si="5161">I1284+(I1284*$D1284*$D$2)</f>
        <v>1380.6499000000001</v>
      </c>
      <c r="K1284" s="404">
        <v>941.82</v>
      </c>
      <c r="L1284" s="405">
        <f t="shared" ref="L1284" si="5162">K1284+(K1284*$D1284*$D$2)</f>
        <v>1193.28594</v>
      </c>
      <c r="M1284" s="404">
        <v>943.73</v>
      </c>
      <c r="N1284" s="405">
        <f t="shared" ref="N1284" si="5163">M1284+(M1284*$D1284*$D$2)</f>
        <v>1195.7059100000001</v>
      </c>
      <c r="O1284" s="404">
        <v>1004.14</v>
      </c>
      <c r="P1284" s="405">
        <f t="shared" ref="P1284" si="5164">O1284+(O1284*$D1284*$D$2)</f>
        <v>1272.2453800000001</v>
      </c>
      <c r="Q1284" s="404">
        <v>941.82</v>
      </c>
      <c r="R1284" s="405">
        <f t="shared" ref="R1284:R1347" si="5165">L1284</f>
        <v>1193.28594</v>
      </c>
    </row>
    <row r="1285" spans="1:18" x14ac:dyDescent="0.25">
      <c r="A1285" s="402" t="s">
        <v>2057</v>
      </c>
      <c r="B1285" s="402" t="s">
        <v>3813</v>
      </c>
      <c r="C1285" s="402" t="s">
        <v>505</v>
      </c>
      <c r="D1285" s="406">
        <v>1</v>
      </c>
      <c r="E1285" s="402">
        <v>1389.25</v>
      </c>
      <c r="F1285" s="403">
        <f t="shared" si="5160"/>
        <v>1760.17975</v>
      </c>
      <c r="G1285" s="402">
        <v>1211.26</v>
      </c>
      <c r="H1285" s="403">
        <f t="shared" si="5160"/>
        <v>1534.66642</v>
      </c>
      <c r="I1285" s="402">
        <v>1470.96</v>
      </c>
      <c r="J1285" s="403">
        <f t="shared" ref="J1285" si="5166">I1285+(I1285*$D1285*$D$2)</f>
        <v>1863.70632</v>
      </c>
      <c r="K1285" s="402">
        <v>1271.9000000000001</v>
      </c>
      <c r="L1285" s="403">
        <f t="shared" ref="L1285" si="5167">K1285+(K1285*$D1285*$D$2)</f>
        <v>1611.4973</v>
      </c>
      <c r="M1285" s="402">
        <v>1275.6099999999999</v>
      </c>
      <c r="N1285" s="403">
        <f t="shared" ref="N1285" si="5168">M1285+(M1285*$D1285*$D$2)</f>
        <v>1616.19787</v>
      </c>
      <c r="O1285" s="402">
        <v>1358.18</v>
      </c>
      <c r="P1285" s="403">
        <f t="shared" ref="P1285" si="5169">O1285+(O1285*$D1285*$D$2)</f>
        <v>1720.8140600000002</v>
      </c>
      <c r="Q1285" s="402">
        <v>1271.9000000000001</v>
      </c>
      <c r="R1285" s="403">
        <f t="shared" si="5165"/>
        <v>1611.4973</v>
      </c>
    </row>
    <row r="1286" spans="1:18" x14ac:dyDescent="0.25">
      <c r="A1286" s="404" t="s">
        <v>2058</v>
      </c>
      <c r="B1286" s="404" t="s">
        <v>3814</v>
      </c>
      <c r="C1286" s="404" t="s">
        <v>505</v>
      </c>
      <c r="D1286" s="406">
        <v>1</v>
      </c>
      <c r="E1286" s="404">
        <v>1701.57</v>
      </c>
      <c r="F1286" s="405">
        <f t="shared" si="5160"/>
        <v>2155.8891899999999</v>
      </c>
      <c r="G1286" s="404">
        <v>1485.06</v>
      </c>
      <c r="H1286" s="405">
        <f t="shared" si="5160"/>
        <v>1881.5710199999999</v>
      </c>
      <c r="I1286" s="404">
        <v>1801.95</v>
      </c>
      <c r="J1286" s="405">
        <f t="shared" ref="J1286" si="5170">I1286+(I1286*$D1286*$D$2)</f>
        <v>2283.0706500000001</v>
      </c>
      <c r="K1286" s="404">
        <v>1558.13</v>
      </c>
      <c r="L1286" s="405">
        <f t="shared" ref="L1286" si="5171">K1286+(K1286*$D1286*$D$2)</f>
        <v>1974.1507100000001</v>
      </c>
      <c r="M1286" s="404">
        <v>1562.18</v>
      </c>
      <c r="N1286" s="405">
        <f t="shared" ref="N1286" si="5172">M1286+(M1286*$D1286*$D$2)</f>
        <v>1979.28206</v>
      </c>
      <c r="O1286" s="404">
        <v>1662.82</v>
      </c>
      <c r="P1286" s="405">
        <f t="shared" ref="P1286" si="5173">O1286+(O1286*$D1286*$D$2)</f>
        <v>2106.7929399999998</v>
      </c>
      <c r="Q1286" s="404">
        <v>1558.13</v>
      </c>
      <c r="R1286" s="405">
        <f t="shared" si="5165"/>
        <v>1974.1507100000001</v>
      </c>
    </row>
    <row r="1287" spans="1:18" x14ac:dyDescent="0.25">
      <c r="A1287" s="402" t="s">
        <v>2059</v>
      </c>
      <c r="B1287" s="402" t="s">
        <v>3815</v>
      </c>
      <c r="C1287" s="402" t="s">
        <v>505</v>
      </c>
      <c r="D1287" s="406">
        <v>1</v>
      </c>
      <c r="E1287" s="402">
        <v>1961.14</v>
      </c>
      <c r="F1287" s="403">
        <f t="shared" si="5160"/>
        <v>2484.7643800000001</v>
      </c>
      <c r="G1287" s="402">
        <v>1714.36</v>
      </c>
      <c r="H1287" s="403">
        <f t="shared" si="5160"/>
        <v>2172.0941199999997</v>
      </c>
      <c r="I1287" s="402">
        <v>2077.0300000000002</v>
      </c>
      <c r="J1287" s="403">
        <f t="shared" ref="J1287" si="5174">I1287+(I1287*$D1287*$D$2)</f>
        <v>2631.5970100000004</v>
      </c>
      <c r="K1287" s="402">
        <v>1796.46</v>
      </c>
      <c r="L1287" s="403">
        <f t="shared" ref="L1287" si="5175">K1287+(K1287*$D1287*$D$2)</f>
        <v>2276.1148200000002</v>
      </c>
      <c r="M1287" s="402">
        <v>1800.35</v>
      </c>
      <c r="N1287" s="403">
        <f t="shared" ref="N1287" si="5176">M1287+(M1287*$D1287*$D$2)</f>
        <v>2281.0434500000001</v>
      </c>
      <c r="O1287" s="402">
        <v>1915.41</v>
      </c>
      <c r="P1287" s="403">
        <f t="shared" ref="P1287" si="5177">O1287+(O1287*$D1287*$D$2)</f>
        <v>2426.82447</v>
      </c>
      <c r="Q1287" s="402">
        <v>1796.46</v>
      </c>
      <c r="R1287" s="403">
        <f t="shared" si="5165"/>
        <v>2276.1148200000002</v>
      </c>
    </row>
    <row r="1288" spans="1:18" x14ac:dyDescent="0.25">
      <c r="A1288" s="404" t="s">
        <v>2060</v>
      </c>
      <c r="B1288" s="404" t="s">
        <v>3816</v>
      </c>
      <c r="C1288" s="404" t="s">
        <v>505</v>
      </c>
      <c r="D1288" s="406">
        <v>1</v>
      </c>
      <c r="E1288" s="404">
        <v>2364.9699999999998</v>
      </c>
      <c r="F1288" s="405">
        <f t="shared" si="5160"/>
        <v>2996.4169899999997</v>
      </c>
      <c r="G1288" s="404">
        <v>2071</v>
      </c>
      <c r="H1288" s="405">
        <f t="shared" si="5160"/>
        <v>2623.9569999999999</v>
      </c>
      <c r="I1288" s="404">
        <v>2505.27</v>
      </c>
      <c r="J1288" s="405">
        <f t="shared" ref="J1288" si="5178">I1288+(I1288*$D1288*$D$2)</f>
        <v>3174.1770900000001</v>
      </c>
      <c r="K1288" s="404">
        <v>2167.13</v>
      </c>
      <c r="L1288" s="405">
        <f t="shared" ref="L1288" si="5179">K1288+(K1288*$D1288*$D$2)</f>
        <v>2745.75371</v>
      </c>
      <c r="M1288" s="404">
        <v>2170.71</v>
      </c>
      <c r="N1288" s="405">
        <f t="shared" ref="N1288" si="5180">M1288+(M1288*$D1288*$D$2)</f>
        <v>2750.2895699999999</v>
      </c>
      <c r="O1288" s="404">
        <v>2308.25</v>
      </c>
      <c r="P1288" s="405">
        <f t="shared" ref="P1288" si="5181">O1288+(O1288*$D1288*$D$2)</f>
        <v>2924.5527499999998</v>
      </c>
      <c r="Q1288" s="404">
        <v>2167.13</v>
      </c>
      <c r="R1288" s="405">
        <f t="shared" si="5165"/>
        <v>2745.75371</v>
      </c>
    </row>
    <row r="1289" spans="1:18" x14ac:dyDescent="0.25">
      <c r="A1289" s="402" t="s">
        <v>2061</v>
      </c>
      <c r="B1289" s="402" t="s">
        <v>3817</v>
      </c>
      <c r="C1289" s="402" t="s">
        <v>505</v>
      </c>
      <c r="D1289" s="406">
        <v>1</v>
      </c>
      <c r="E1289" s="402">
        <v>804.29</v>
      </c>
      <c r="F1289" s="403">
        <f t="shared" si="5160"/>
        <v>1019.0354299999999</v>
      </c>
      <c r="G1289" s="402">
        <v>734.16</v>
      </c>
      <c r="H1289" s="403">
        <f t="shared" si="5160"/>
        <v>930.18071999999995</v>
      </c>
      <c r="I1289" s="402">
        <v>889.97</v>
      </c>
      <c r="J1289" s="403">
        <f t="shared" ref="J1289" si="5182">I1289+(I1289*$D1289*$D$2)</f>
        <v>1127.5919900000001</v>
      </c>
      <c r="K1289" s="402">
        <v>790.53</v>
      </c>
      <c r="L1289" s="403">
        <f t="shared" ref="L1289" si="5183">K1289+(K1289*$D1289*$D$2)</f>
        <v>1001.60151</v>
      </c>
      <c r="M1289" s="402">
        <v>725.13</v>
      </c>
      <c r="N1289" s="403">
        <f t="shared" ref="N1289" si="5184">M1289+(M1289*$D1289*$D$2)</f>
        <v>918.73971000000006</v>
      </c>
      <c r="O1289" s="402">
        <v>771.77</v>
      </c>
      <c r="P1289" s="403">
        <f t="shared" ref="P1289" si="5185">O1289+(O1289*$D1289*$D$2)</f>
        <v>977.83258999999998</v>
      </c>
      <c r="Q1289" s="402">
        <v>790.53</v>
      </c>
      <c r="R1289" s="403">
        <f t="shared" si="5165"/>
        <v>1001.60151</v>
      </c>
    </row>
    <row r="1290" spans="1:18" x14ac:dyDescent="0.25">
      <c r="A1290" s="404" t="s">
        <v>2062</v>
      </c>
      <c r="B1290" s="404" t="s">
        <v>3818</v>
      </c>
      <c r="C1290" s="404" t="s">
        <v>505</v>
      </c>
      <c r="D1290" s="406">
        <v>1</v>
      </c>
      <c r="E1290" s="404">
        <v>779.41</v>
      </c>
      <c r="F1290" s="405">
        <f t="shared" si="5160"/>
        <v>987.51247000000001</v>
      </c>
      <c r="G1290" s="404">
        <v>711.89</v>
      </c>
      <c r="H1290" s="405">
        <f t="shared" si="5160"/>
        <v>901.96462999999994</v>
      </c>
      <c r="I1290" s="404">
        <v>862.22</v>
      </c>
      <c r="J1290" s="405">
        <f t="shared" ref="J1290" si="5186">I1290+(I1290*$D1290*$D$2)</f>
        <v>1092.43274</v>
      </c>
      <c r="K1290" s="404">
        <v>765.57</v>
      </c>
      <c r="L1290" s="405">
        <f t="shared" ref="L1290" si="5187">K1290+(K1290*$D1290*$D$2)</f>
        <v>969.97719000000006</v>
      </c>
      <c r="M1290" s="404">
        <v>702.69</v>
      </c>
      <c r="N1290" s="405">
        <f t="shared" ref="N1290" si="5188">M1290+(M1290*$D1290*$D$2)</f>
        <v>890.30823000000009</v>
      </c>
      <c r="O1290" s="404">
        <v>747.63</v>
      </c>
      <c r="P1290" s="405">
        <f t="shared" ref="P1290" si="5189">O1290+(O1290*$D1290*$D$2)</f>
        <v>947.24721</v>
      </c>
      <c r="Q1290" s="404">
        <v>765.57</v>
      </c>
      <c r="R1290" s="405">
        <f t="shared" si="5165"/>
        <v>969.97719000000006</v>
      </c>
    </row>
    <row r="1291" spans="1:18" x14ac:dyDescent="0.25">
      <c r="A1291" s="402" t="s">
        <v>2063</v>
      </c>
      <c r="B1291" s="402" t="s">
        <v>3819</v>
      </c>
      <c r="C1291" s="402" t="s">
        <v>505</v>
      </c>
      <c r="D1291" s="406">
        <v>1</v>
      </c>
      <c r="E1291" s="402">
        <v>1097.32</v>
      </c>
      <c r="F1291" s="403">
        <f t="shared" si="5160"/>
        <v>1390.3044399999999</v>
      </c>
      <c r="G1291" s="402">
        <v>1001.22</v>
      </c>
      <c r="H1291" s="403">
        <f t="shared" si="5160"/>
        <v>1268.54574</v>
      </c>
      <c r="I1291" s="402">
        <v>1214.28</v>
      </c>
      <c r="J1291" s="403">
        <f t="shared" ref="J1291" si="5190">I1291+(I1291*$D1291*$D$2)</f>
        <v>1538.4927600000001</v>
      </c>
      <c r="K1291" s="402">
        <v>1079.0899999999999</v>
      </c>
      <c r="L1291" s="403">
        <f t="shared" ref="L1291" si="5191">K1291+(K1291*$D1291*$D$2)</f>
        <v>1367.20703</v>
      </c>
      <c r="M1291" s="402">
        <v>989.42</v>
      </c>
      <c r="N1291" s="403">
        <f t="shared" ref="N1291" si="5192">M1291+(M1291*$D1291*$D$2)</f>
        <v>1253.5951399999999</v>
      </c>
      <c r="O1291" s="402">
        <v>1053.31</v>
      </c>
      <c r="P1291" s="403">
        <f t="shared" ref="P1291" si="5193">O1291+(O1291*$D1291*$D$2)</f>
        <v>1334.54377</v>
      </c>
      <c r="Q1291" s="402">
        <v>1079.0899999999999</v>
      </c>
      <c r="R1291" s="403">
        <f t="shared" si="5165"/>
        <v>1367.20703</v>
      </c>
    </row>
    <row r="1292" spans="1:18" x14ac:dyDescent="0.25">
      <c r="A1292" s="404" t="s">
        <v>2064</v>
      </c>
      <c r="B1292" s="404" t="s">
        <v>3820</v>
      </c>
      <c r="C1292" s="404" t="s">
        <v>505</v>
      </c>
      <c r="D1292" s="406">
        <v>1</v>
      </c>
      <c r="E1292" s="404">
        <v>1396.11</v>
      </c>
      <c r="F1292" s="405">
        <f t="shared" si="5160"/>
        <v>1768.8713699999998</v>
      </c>
      <c r="G1292" s="404">
        <v>1274.6300000000001</v>
      </c>
      <c r="H1292" s="405">
        <f t="shared" si="5160"/>
        <v>1614.9562100000003</v>
      </c>
      <c r="I1292" s="404">
        <v>1544.51</v>
      </c>
      <c r="J1292" s="405">
        <f t="shared" ref="J1292" si="5194">I1292+(I1292*$D1292*$D$2)</f>
        <v>1956.89417</v>
      </c>
      <c r="K1292" s="404">
        <v>1372.08</v>
      </c>
      <c r="L1292" s="405">
        <f t="shared" ref="L1292" si="5195">K1292+(K1292*$D1292*$D$2)</f>
        <v>1738.42536</v>
      </c>
      <c r="M1292" s="404">
        <v>1258.8499999999999</v>
      </c>
      <c r="N1292" s="405">
        <f t="shared" ref="N1292" si="5196">M1292+(M1292*$D1292*$D$2)</f>
        <v>1594.9629499999999</v>
      </c>
      <c r="O1292" s="404">
        <v>1339.68</v>
      </c>
      <c r="P1292" s="405">
        <f t="shared" ref="P1292" si="5197">O1292+(O1292*$D1292*$D$2)</f>
        <v>1697.3745600000002</v>
      </c>
      <c r="Q1292" s="404">
        <v>1372.08</v>
      </c>
      <c r="R1292" s="405">
        <f t="shared" si="5165"/>
        <v>1738.42536</v>
      </c>
    </row>
    <row r="1293" spans="1:18" x14ac:dyDescent="0.25">
      <c r="A1293" s="402" t="s">
        <v>2065</v>
      </c>
      <c r="B1293" s="402" t="s">
        <v>3821</v>
      </c>
      <c r="C1293" s="402" t="s">
        <v>505</v>
      </c>
      <c r="D1293" s="406">
        <v>1</v>
      </c>
      <c r="E1293" s="402">
        <v>1642.14</v>
      </c>
      <c r="F1293" s="403">
        <f t="shared" si="5160"/>
        <v>2080.5913800000003</v>
      </c>
      <c r="G1293" s="402">
        <v>1500.7</v>
      </c>
      <c r="H1293" s="403">
        <f t="shared" si="5160"/>
        <v>1901.3869</v>
      </c>
      <c r="I1293" s="402">
        <v>1815.54</v>
      </c>
      <c r="J1293" s="403">
        <f t="shared" ref="J1293" si="5198">I1293+(I1293*$D1293*$D$2)</f>
        <v>2300.2891799999998</v>
      </c>
      <c r="K1293" s="402">
        <v>1612.56</v>
      </c>
      <c r="L1293" s="403">
        <f t="shared" ref="L1293" si="5199">K1293+(K1293*$D1293*$D$2)</f>
        <v>2043.1135199999999</v>
      </c>
      <c r="M1293" s="402">
        <v>1481.02</v>
      </c>
      <c r="N1293" s="403">
        <f t="shared" ref="N1293" si="5200">M1293+(M1293*$D1293*$D$2)</f>
        <v>1876.45234</v>
      </c>
      <c r="O1293" s="402">
        <v>1575.26</v>
      </c>
      <c r="P1293" s="403">
        <f t="shared" ref="P1293" si="5201">O1293+(O1293*$D1293*$D$2)</f>
        <v>1995.8544200000001</v>
      </c>
      <c r="Q1293" s="402">
        <v>1612.56</v>
      </c>
      <c r="R1293" s="403">
        <f t="shared" si="5165"/>
        <v>2043.1135199999999</v>
      </c>
    </row>
    <row r="1294" spans="1:18" x14ac:dyDescent="0.25">
      <c r="A1294" s="404" t="s">
        <v>2066</v>
      </c>
      <c r="B1294" s="404" t="s">
        <v>3822</v>
      </c>
      <c r="C1294" s="404" t="s">
        <v>505</v>
      </c>
      <c r="D1294" s="406">
        <v>1</v>
      </c>
      <c r="E1294" s="404">
        <v>2046.07</v>
      </c>
      <c r="F1294" s="405">
        <f t="shared" si="5160"/>
        <v>2592.3706899999997</v>
      </c>
      <c r="G1294" s="404">
        <v>1872.72</v>
      </c>
      <c r="H1294" s="405">
        <f t="shared" si="5160"/>
        <v>2372.7362400000002</v>
      </c>
      <c r="I1294" s="404">
        <v>2260.5100000000002</v>
      </c>
      <c r="J1294" s="405">
        <f t="shared" ref="J1294" si="5202">I1294+(I1294*$D1294*$D$2)</f>
        <v>2864.0661700000001</v>
      </c>
      <c r="K1294" s="404">
        <v>2006.19</v>
      </c>
      <c r="L1294" s="405">
        <f t="shared" ref="L1294" si="5203">K1294+(K1294*$D1294*$D$2)</f>
        <v>2541.8427300000003</v>
      </c>
      <c r="M1294" s="404">
        <v>1845.48</v>
      </c>
      <c r="N1294" s="405">
        <f t="shared" ref="N1294" si="5204">M1294+(M1294*$D1294*$D$2)</f>
        <v>2338.22316</v>
      </c>
      <c r="O1294" s="404">
        <v>1961.22</v>
      </c>
      <c r="P1294" s="405">
        <f t="shared" ref="P1294" si="5205">O1294+(O1294*$D1294*$D$2)</f>
        <v>2484.8657400000002</v>
      </c>
      <c r="Q1294" s="404">
        <v>2006.19</v>
      </c>
      <c r="R1294" s="405">
        <f t="shared" si="5165"/>
        <v>2541.8427300000003</v>
      </c>
    </row>
    <row r="1295" spans="1:18" x14ac:dyDescent="0.25">
      <c r="A1295" s="402" t="s">
        <v>2067</v>
      </c>
      <c r="B1295" s="402" t="s">
        <v>3823</v>
      </c>
      <c r="C1295" s="402" t="s">
        <v>505</v>
      </c>
      <c r="D1295" s="406">
        <v>1</v>
      </c>
      <c r="E1295" s="402">
        <v>957.05</v>
      </c>
      <c r="F1295" s="403">
        <f t="shared" si="5160"/>
        <v>1212.5823499999999</v>
      </c>
      <c r="G1295" s="402">
        <v>873.5</v>
      </c>
      <c r="H1295" s="403">
        <f t="shared" si="5160"/>
        <v>1106.7245</v>
      </c>
      <c r="I1295" s="402">
        <v>1059.24</v>
      </c>
      <c r="J1295" s="403">
        <f t="shared" ref="J1295" si="5206">I1295+(I1295*$D1295*$D$2)</f>
        <v>1342.05708</v>
      </c>
      <c r="K1295" s="402">
        <v>940.65</v>
      </c>
      <c r="L1295" s="403">
        <f t="shared" ref="L1295" si="5207">K1295+(K1295*$D1295*$D$2)</f>
        <v>1191.8035500000001</v>
      </c>
      <c r="M1295" s="402">
        <v>862.7</v>
      </c>
      <c r="N1295" s="403">
        <f t="shared" ref="N1295" si="5208">M1295+(M1295*$D1295*$D$2)</f>
        <v>1093.0409</v>
      </c>
      <c r="O1295" s="402">
        <v>918.26</v>
      </c>
      <c r="P1295" s="403">
        <f t="shared" ref="P1295" si="5209">O1295+(O1295*$D1295*$D$2)</f>
        <v>1163.43542</v>
      </c>
      <c r="Q1295" s="402">
        <v>940.65</v>
      </c>
      <c r="R1295" s="403">
        <f t="shared" si="5165"/>
        <v>1191.8035500000001</v>
      </c>
    </row>
    <row r="1296" spans="1:18" x14ac:dyDescent="0.25">
      <c r="A1296" s="404" t="s">
        <v>2068</v>
      </c>
      <c r="B1296" s="404" t="s">
        <v>3824</v>
      </c>
      <c r="C1296" s="404" t="s">
        <v>505</v>
      </c>
      <c r="D1296" s="406">
        <v>1</v>
      </c>
      <c r="E1296" s="404">
        <v>928.01</v>
      </c>
      <c r="F1296" s="405">
        <f t="shared" si="5160"/>
        <v>1175.7886699999999</v>
      </c>
      <c r="G1296" s="404">
        <v>847.51</v>
      </c>
      <c r="H1296" s="405">
        <f t="shared" si="5160"/>
        <v>1073.7951700000001</v>
      </c>
      <c r="I1296" s="404">
        <v>1026.8499999999999</v>
      </c>
      <c r="J1296" s="405">
        <f t="shared" ref="J1296" si="5210">I1296+(I1296*$D1296*$D$2)</f>
        <v>1301.0189499999999</v>
      </c>
      <c r="K1296" s="404">
        <v>911.53</v>
      </c>
      <c r="L1296" s="405">
        <f t="shared" ref="L1296" si="5211">K1296+(K1296*$D1296*$D$2)</f>
        <v>1154.90851</v>
      </c>
      <c r="M1296" s="404">
        <v>836.52</v>
      </c>
      <c r="N1296" s="405">
        <f t="shared" ref="N1296" si="5212">M1296+(M1296*$D1296*$D$2)</f>
        <v>1059.87084</v>
      </c>
      <c r="O1296" s="404">
        <v>890.08</v>
      </c>
      <c r="P1296" s="405">
        <f t="shared" ref="P1296" si="5213">O1296+(O1296*$D1296*$D$2)</f>
        <v>1127.73136</v>
      </c>
      <c r="Q1296" s="404">
        <v>911.53</v>
      </c>
      <c r="R1296" s="405">
        <f t="shared" si="5165"/>
        <v>1154.90851</v>
      </c>
    </row>
    <row r="1297" spans="1:18" x14ac:dyDescent="0.25">
      <c r="A1297" s="402" t="s">
        <v>2069</v>
      </c>
      <c r="B1297" s="402" t="s">
        <v>3825</v>
      </c>
      <c r="C1297" s="402" t="s">
        <v>505</v>
      </c>
      <c r="D1297" s="406">
        <v>1</v>
      </c>
      <c r="E1297" s="402">
        <v>1279.04</v>
      </c>
      <c r="F1297" s="403">
        <f t="shared" si="5160"/>
        <v>1620.54368</v>
      </c>
      <c r="G1297" s="402">
        <v>1166.74</v>
      </c>
      <c r="H1297" s="403">
        <f t="shared" si="5160"/>
        <v>1478.2595799999999</v>
      </c>
      <c r="I1297" s="402">
        <v>1415.73</v>
      </c>
      <c r="J1297" s="403">
        <f t="shared" ref="J1297" si="5214">I1297+(I1297*$D1297*$D$2)</f>
        <v>1793.72991</v>
      </c>
      <c r="K1297" s="402">
        <v>1257.95</v>
      </c>
      <c r="L1297" s="403">
        <f t="shared" ref="L1297" si="5215">K1297+(K1297*$D1297*$D$2)</f>
        <v>1593.8226500000001</v>
      </c>
      <c r="M1297" s="402">
        <v>1153.0899999999999</v>
      </c>
      <c r="N1297" s="403">
        <f t="shared" ref="N1297" si="5216">M1297+(M1297*$D1297*$D$2)</f>
        <v>1460.9650299999998</v>
      </c>
      <c r="O1297" s="402">
        <v>1227.72</v>
      </c>
      <c r="P1297" s="403">
        <f t="shared" ref="P1297" si="5217">O1297+(O1297*$D1297*$D$2)</f>
        <v>1555.52124</v>
      </c>
      <c r="Q1297" s="402">
        <v>1257.95</v>
      </c>
      <c r="R1297" s="403">
        <f t="shared" si="5165"/>
        <v>1593.8226500000001</v>
      </c>
    </row>
    <row r="1298" spans="1:18" x14ac:dyDescent="0.25">
      <c r="A1298" s="404" t="s">
        <v>2070</v>
      </c>
      <c r="B1298" s="404" t="s">
        <v>3826</v>
      </c>
      <c r="C1298" s="404" t="s">
        <v>505</v>
      </c>
      <c r="D1298" s="406">
        <v>1</v>
      </c>
      <c r="E1298" s="404">
        <v>1589.39</v>
      </c>
      <c r="F1298" s="405">
        <f t="shared" si="5160"/>
        <v>2013.7571300000002</v>
      </c>
      <c r="G1298" s="404">
        <v>1450.7</v>
      </c>
      <c r="H1298" s="405">
        <f t="shared" si="5160"/>
        <v>1838.0369000000001</v>
      </c>
      <c r="I1298" s="404">
        <v>1758.76</v>
      </c>
      <c r="J1298" s="405">
        <f t="shared" ref="J1298" si="5218">I1298+(I1298*$D1298*$D$2)</f>
        <v>2228.3489199999999</v>
      </c>
      <c r="K1298" s="404">
        <v>1562.28</v>
      </c>
      <c r="L1298" s="405">
        <f t="shared" ref="L1298" si="5219">K1298+(K1298*$D1298*$D$2)</f>
        <v>1979.40876</v>
      </c>
      <c r="M1298" s="404">
        <v>1432.93</v>
      </c>
      <c r="N1298" s="405">
        <f t="shared" ref="N1298" si="5220">M1298+(M1298*$D1298*$D$2)</f>
        <v>1815.5223100000001</v>
      </c>
      <c r="O1298" s="404">
        <v>1525.17</v>
      </c>
      <c r="P1298" s="405">
        <f t="shared" ref="P1298" si="5221">O1298+(O1298*$D1298*$D$2)</f>
        <v>1932.39039</v>
      </c>
      <c r="Q1298" s="404">
        <v>1562.28</v>
      </c>
      <c r="R1298" s="405">
        <f t="shared" si="5165"/>
        <v>1979.40876</v>
      </c>
    </row>
    <row r="1299" spans="1:18" x14ac:dyDescent="0.25">
      <c r="A1299" s="402" t="s">
        <v>2071</v>
      </c>
      <c r="B1299" s="402" t="s">
        <v>3827</v>
      </c>
      <c r="C1299" s="402" t="s">
        <v>505</v>
      </c>
      <c r="D1299" s="406">
        <v>1</v>
      </c>
      <c r="E1299" s="402">
        <v>1851.12</v>
      </c>
      <c r="F1299" s="403">
        <f t="shared" si="5160"/>
        <v>2345.36904</v>
      </c>
      <c r="G1299" s="402">
        <v>1691.04</v>
      </c>
      <c r="H1299" s="403">
        <f t="shared" si="5160"/>
        <v>2142.5476800000001</v>
      </c>
      <c r="I1299" s="402">
        <v>2047.22</v>
      </c>
      <c r="J1299" s="403">
        <f t="shared" ref="J1299" si="5222">I1299+(I1299*$D1299*$D$2)</f>
        <v>2593.8277400000002</v>
      </c>
      <c r="K1299" s="402">
        <v>1818.27</v>
      </c>
      <c r="L1299" s="403">
        <f t="shared" ref="L1299" si="5223">K1299+(K1299*$D1299*$D$2)</f>
        <v>2303.74809</v>
      </c>
      <c r="M1299" s="402">
        <v>1669.25</v>
      </c>
      <c r="N1299" s="403">
        <f t="shared" ref="N1299" si="5224">M1299+(M1299*$D1299*$D$2)</f>
        <v>2114.93975</v>
      </c>
      <c r="O1299" s="402">
        <v>1775.85</v>
      </c>
      <c r="P1299" s="403">
        <f t="shared" ref="P1299" si="5225">O1299+(O1299*$D1299*$D$2)</f>
        <v>2250.0019499999999</v>
      </c>
      <c r="Q1299" s="402">
        <v>1818.27</v>
      </c>
      <c r="R1299" s="403">
        <f t="shared" si="5165"/>
        <v>2303.74809</v>
      </c>
    </row>
    <row r="1300" spans="1:18" x14ac:dyDescent="0.25">
      <c r="A1300" s="404" t="s">
        <v>2072</v>
      </c>
      <c r="B1300" s="404" t="s">
        <v>3828</v>
      </c>
      <c r="C1300" s="404" t="s">
        <v>505</v>
      </c>
      <c r="D1300" s="406">
        <v>1</v>
      </c>
      <c r="E1300" s="404">
        <v>2250.71</v>
      </c>
      <c r="F1300" s="405">
        <f t="shared" si="5160"/>
        <v>2851.64957</v>
      </c>
      <c r="G1300" s="404">
        <v>2058.08</v>
      </c>
      <c r="H1300" s="405">
        <f t="shared" si="5160"/>
        <v>2607.58736</v>
      </c>
      <c r="I1300" s="404">
        <v>2487.79</v>
      </c>
      <c r="J1300" s="405">
        <f t="shared" ref="J1300" si="5226">I1300+(I1300*$D1300*$D$2)</f>
        <v>3152.0299300000001</v>
      </c>
      <c r="K1300" s="404">
        <v>2208.8000000000002</v>
      </c>
      <c r="L1300" s="405">
        <f t="shared" ref="L1300" si="5227">K1300+(K1300*$D1300*$D$2)</f>
        <v>2798.5496000000003</v>
      </c>
      <c r="M1300" s="404">
        <v>2029.86</v>
      </c>
      <c r="N1300" s="405">
        <f t="shared" ref="N1300" si="5228">M1300+(M1300*$D1300*$D$2)</f>
        <v>2571.8326200000001</v>
      </c>
      <c r="O1300" s="404">
        <v>2158.3000000000002</v>
      </c>
      <c r="P1300" s="405">
        <f t="shared" ref="P1300" si="5229">O1300+(O1300*$D1300*$D$2)</f>
        <v>2734.5661</v>
      </c>
      <c r="Q1300" s="404">
        <v>2208.8000000000002</v>
      </c>
      <c r="R1300" s="405">
        <f t="shared" si="5165"/>
        <v>2798.5496000000003</v>
      </c>
    </row>
    <row r="1301" spans="1:18" x14ac:dyDescent="0.25">
      <c r="A1301" s="402" t="s">
        <v>2073</v>
      </c>
      <c r="B1301" s="402" t="s">
        <v>3829</v>
      </c>
      <c r="C1301" s="402" t="s">
        <v>505</v>
      </c>
      <c r="D1301" s="406">
        <v>1</v>
      </c>
      <c r="E1301" s="402">
        <v>1113.95</v>
      </c>
      <c r="F1301" s="403">
        <f t="shared" si="5160"/>
        <v>1411.3746500000002</v>
      </c>
      <c r="G1301" s="402">
        <v>1016.54</v>
      </c>
      <c r="H1301" s="403">
        <f t="shared" si="5160"/>
        <v>1287.9561799999999</v>
      </c>
      <c r="I1301" s="402">
        <v>1233.1199999999999</v>
      </c>
      <c r="J1301" s="403">
        <f t="shared" ref="J1301" si="5230">I1301+(I1301*$D1301*$D$2)</f>
        <v>1562.36304</v>
      </c>
      <c r="K1301" s="402">
        <v>1094.93</v>
      </c>
      <c r="L1301" s="403">
        <f t="shared" ref="L1301" si="5231">K1301+(K1301*$D1301*$D$2)</f>
        <v>1387.2763100000002</v>
      </c>
      <c r="M1301" s="402">
        <v>1004.02</v>
      </c>
      <c r="N1301" s="403">
        <f t="shared" ref="N1301" si="5232">M1301+(M1301*$D1301*$D$2)</f>
        <v>1272.0933399999999</v>
      </c>
      <c r="O1301" s="402">
        <v>1068.77</v>
      </c>
      <c r="P1301" s="403">
        <f t="shared" ref="P1301" si="5233">O1301+(O1301*$D1301*$D$2)</f>
        <v>1354.13159</v>
      </c>
      <c r="Q1301" s="402">
        <v>1094.93</v>
      </c>
      <c r="R1301" s="403">
        <f t="shared" si="5165"/>
        <v>1387.2763100000002</v>
      </c>
    </row>
    <row r="1302" spans="1:18" x14ac:dyDescent="0.25">
      <c r="A1302" s="404" t="s">
        <v>2074</v>
      </c>
      <c r="B1302" s="404" t="s">
        <v>3830</v>
      </c>
      <c r="C1302" s="404" t="s">
        <v>505</v>
      </c>
      <c r="D1302" s="406">
        <v>1</v>
      </c>
      <c r="E1302" s="404">
        <v>1089.06</v>
      </c>
      <c r="F1302" s="405">
        <f t="shared" si="5160"/>
        <v>1379.8390199999999</v>
      </c>
      <c r="G1302" s="404">
        <v>994.27</v>
      </c>
      <c r="H1302" s="405">
        <f t="shared" si="5160"/>
        <v>1259.74009</v>
      </c>
      <c r="I1302" s="404">
        <v>1205.3699999999999</v>
      </c>
      <c r="J1302" s="405">
        <f t="shared" ref="J1302" si="5234">I1302+(I1302*$D1302*$D$2)</f>
        <v>1527.2037899999998</v>
      </c>
      <c r="K1302" s="404">
        <v>1069.97</v>
      </c>
      <c r="L1302" s="405">
        <f t="shared" ref="L1302" si="5235">K1302+(K1302*$D1302*$D$2)</f>
        <v>1355.6519900000001</v>
      </c>
      <c r="M1302" s="404">
        <v>981.57</v>
      </c>
      <c r="N1302" s="405">
        <f t="shared" ref="N1302" si="5236">M1302+(M1302*$D1302*$D$2)</f>
        <v>1243.6491900000001</v>
      </c>
      <c r="O1302" s="404">
        <v>1044.6199999999999</v>
      </c>
      <c r="P1302" s="405">
        <f t="shared" ref="P1302" si="5237">O1302+(O1302*$D1302*$D$2)</f>
        <v>1323.5335399999999</v>
      </c>
      <c r="Q1302" s="404">
        <v>1069.97</v>
      </c>
      <c r="R1302" s="405">
        <f t="shared" si="5165"/>
        <v>1355.6519900000001</v>
      </c>
    </row>
    <row r="1303" spans="1:18" x14ac:dyDescent="0.25">
      <c r="A1303" s="402" t="s">
        <v>2075</v>
      </c>
      <c r="B1303" s="402" t="s">
        <v>3831</v>
      </c>
      <c r="C1303" s="402" t="s">
        <v>505</v>
      </c>
      <c r="D1303" s="406">
        <v>1</v>
      </c>
      <c r="E1303" s="402">
        <v>1473.2</v>
      </c>
      <c r="F1303" s="403">
        <f t="shared" si="5160"/>
        <v>1866.5444</v>
      </c>
      <c r="G1303" s="402">
        <v>1343.39</v>
      </c>
      <c r="H1303" s="403">
        <f t="shared" si="5160"/>
        <v>1702.0751300000002</v>
      </c>
      <c r="I1303" s="402">
        <v>1631.07</v>
      </c>
      <c r="J1303" s="403">
        <f t="shared" ref="J1303" si="5238">I1303+(I1303*$D1303*$D$2)</f>
        <v>2066.5656899999999</v>
      </c>
      <c r="K1303" s="402">
        <v>1449.29</v>
      </c>
      <c r="L1303" s="403">
        <f t="shared" ref="L1303" si="5239">K1303+(K1303*$D1303*$D$2)</f>
        <v>1836.2504300000001</v>
      </c>
      <c r="M1303" s="402">
        <v>1327.99</v>
      </c>
      <c r="N1303" s="403">
        <f t="shared" ref="N1303" si="5240">M1303+(M1303*$D1303*$D$2)</f>
        <v>1682.56333</v>
      </c>
      <c r="O1303" s="402">
        <v>1414.21</v>
      </c>
      <c r="P1303" s="403">
        <f t="shared" ref="P1303" si="5241">O1303+(O1303*$D1303*$D$2)</f>
        <v>1791.8040700000001</v>
      </c>
      <c r="Q1303" s="402">
        <v>1449.29</v>
      </c>
      <c r="R1303" s="403">
        <f t="shared" si="5165"/>
        <v>1836.2504300000001</v>
      </c>
    </row>
    <row r="1304" spans="1:18" x14ac:dyDescent="0.25">
      <c r="A1304" s="404" t="s">
        <v>2076</v>
      </c>
      <c r="B1304" s="404" t="s">
        <v>3832</v>
      </c>
      <c r="C1304" s="404" t="s">
        <v>505</v>
      </c>
      <c r="D1304" s="406">
        <v>1</v>
      </c>
      <c r="E1304" s="404">
        <v>1803.4</v>
      </c>
      <c r="F1304" s="405">
        <f t="shared" si="5160"/>
        <v>2284.9078</v>
      </c>
      <c r="G1304" s="404">
        <v>1645.33</v>
      </c>
      <c r="H1304" s="405">
        <f t="shared" si="5160"/>
        <v>2084.6331099999998</v>
      </c>
      <c r="I1304" s="404">
        <v>1996.15</v>
      </c>
      <c r="J1304" s="405">
        <f t="shared" ref="J1304" si="5242">I1304+(I1304*$D1304*$D$2)</f>
        <v>2529.1220499999999</v>
      </c>
      <c r="K1304" s="404">
        <v>1773.29</v>
      </c>
      <c r="L1304" s="405">
        <f t="shared" ref="L1304" si="5243">K1304+(K1304*$D1304*$D$2)</f>
        <v>2246.7584299999999</v>
      </c>
      <c r="M1304" s="404">
        <v>1625.72</v>
      </c>
      <c r="N1304" s="405">
        <f t="shared" ref="N1304" si="5244">M1304+(M1304*$D1304*$D$2)</f>
        <v>2059.7872400000001</v>
      </c>
      <c r="O1304" s="404">
        <v>1730.78</v>
      </c>
      <c r="P1304" s="405">
        <f t="shared" ref="P1304" si="5245">O1304+(O1304*$D1304*$D$2)</f>
        <v>2192.8982599999999</v>
      </c>
      <c r="Q1304" s="404">
        <v>1773.29</v>
      </c>
      <c r="R1304" s="405">
        <f t="shared" si="5165"/>
        <v>2246.7584299999999</v>
      </c>
    </row>
    <row r="1305" spans="1:18" x14ac:dyDescent="0.25">
      <c r="A1305" s="402" t="s">
        <v>2077</v>
      </c>
      <c r="B1305" s="402" t="s">
        <v>3833</v>
      </c>
      <c r="C1305" s="402" t="s">
        <v>505</v>
      </c>
      <c r="D1305" s="406">
        <v>1</v>
      </c>
      <c r="E1305" s="402">
        <v>2076.69</v>
      </c>
      <c r="F1305" s="403">
        <f t="shared" si="5160"/>
        <v>2631.1662300000003</v>
      </c>
      <c r="G1305" s="402">
        <v>1896.22</v>
      </c>
      <c r="H1305" s="403">
        <f t="shared" si="5160"/>
        <v>2402.5107400000002</v>
      </c>
      <c r="I1305" s="402">
        <v>2297.41</v>
      </c>
      <c r="J1305" s="403">
        <f t="shared" ref="J1305" si="5246">I1305+(I1305*$D1305*$D$2)</f>
        <v>2910.8184699999997</v>
      </c>
      <c r="K1305" s="402">
        <v>2040.62</v>
      </c>
      <c r="L1305" s="403">
        <f t="shared" ref="L1305" si="5247">K1305+(K1305*$D1305*$D$2)</f>
        <v>2585.4655400000001</v>
      </c>
      <c r="M1305" s="402">
        <v>1872.45</v>
      </c>
      <c r="N1305" s="403">
        <f t="shared" ref="N1305" si="5248">M1305+(M1305*$D1305*$D$2)</f>
        <v>2372.3941500000001</v>
      </c>
      <c r="O1305" s="402">
        <v>1992.53</v>
      </c>
      <c r="P1305" s="403">
        <f t="shared" ref="P1305" si="5249">O1305+(O1305*$D1305*$D$2)</f>
        <v>2524.5355100000002</v>
      </c>
      <c r="Q1305" s="402">
        <v>2040.62</v>
      </c>
      <c r="R1305" s="403">
        <f t="shared" si="5165"/>
        <v>2585.4655400000001</v>
      </c>
    </row>
    <row r="1306" spans="1:18" x14ac:dyDescent="0.25">
      <c r="A1306" s="404" t="s">
        <v>2078</v>
      </c>
      <c r="B1306" s="404" t="s">
        <v>3834</v>
      </c>
      <c r="C1306" s="404" t="s">
        <v>505</v>
      </c>
      <c r="D1306" s="406">
        <v>1</v>
      </c>
      <c r="E1306" s="404">
        <v>2501.91</v>
      </c>
      <c r="F1306" s="405">
        <f t="shared" si="5160"/>
        <v>3169.9199699999999</v>
      </c>
      <c r="G1306" s="404">
        <v>2286.52</v>
      </c>
      <c r="H1306" s="405">
        <f t="shared" si="5160"/>
        <v>2897.0208400000001</v>
      </c>
      <c r="I1306" s="404">
        <v>2766.43</v>
      </c>
      <c r="J1306" s="405">
        <f t="shared" ref="J1306" si="5250">I1306+(I1306*$D1306*$D$2)</f>
        <v>3505.0668099999998</v>
      </c>
      <c r="K1306" s="404">
        <v>2456.48</v>
      </c>
      <c r="L1306" s="405">
        <f t="shared" ref="L1306" si="5251">K1306+(K1306*$D1306*$D$2)</f>
        <v>3112.3601600000002</v>
      </c>
      <c r="M1306" s="404">
        <v>2256.15</v>
      </c>
      <c r="N1306" s="405">
        <f t="shared" ref="N1306" si="5252">M1306+(M1306*$D1306*$D$2)</f>
        <v>2858.54205</v>
      </c>
      <c r="O1306" s="404">
        <v>2399.65</v>
      </c>
      <c r="P1306" s="405">
        <f t="shared" ref="P1306" si="5253">O1306+(O1306*$D1306*$D$2)</f>
        <v>3040.3565500000004</v>
      </c>
      <c r="Q1306" s="404">
        <v>2456.48</v>
      </c>
      <c r="R1306" s="405">
        <f t="shared" si="5165"/>
        <v>3112.3601600000002</v>
      </c>
    </row>
    <row r="1307" spans="1:18" x14ac:dyDescent="0.25">
      <c r="A1307" s="402" t="s">
        <v>2079</v>
      </c>
      <c r="B1307" s="402" t="s">
        <v>3835</v>
      </c>
      <c r="C1307" s="402" t="s">
        <v>505</v>
      </c>
      <c r="D1307" s="406">
        <v>1</v>
      </c>
      <c r="E1307" s="402">
        <v>1020.25</v>
      </c>
      <c r="F1307" s="403">
        <f t="shared" si="5160"/>
        <v>1292.6567500000001</v>
      </c>
      <c r="G1307" s="402">
        <v>897.91</v>
      </c>
      <c r="H1307" s="403">
        <f t="shared" si="5160"/>
        <v>1137.6519699999999</v>
      </c>
      <c r="I1307" s="402">
        <v>1080.17</v>
      </c>
      <c r="J1307" s="403">
        <f t="shared" ref="J1307" si="5254">I1307+(I1307*$D1307*$D$2)</f>
        <v>1368.57539</v>
      </c>
      <c r="K1307" s="402">
        <v>936.71</v>
      </c>
      <c r="L1307" s="403">
        <f t="shared" ref="L1307" si="5255">K1307+(K1307*$D1307*$D$2)</f>
        <v>1186.8115700000001</v>
      </c>
      <c r="M1307" s="402">
        <v>937.31</v>
      </c>
      <c r="N1307" s="403">
        <f t="shared" ref="N1307" si="5256">M1307+(M1307*$D1307*$D$2)</f>
        <v>1187.57177</v>
      </c>
      <c r="O1307" s="402">
        <v>994.57</v>
      </c>
      <c r="P1307" s="403">
        <f t="shared" ref="P1307" si="5257">O1307+(O1307*$D1307*$D$2)</f>
        <v>1260.1201900000001</v>
      </c>
      <c r="Q1307" s="402">
        <v>936.71</v>
      </c>
      <c r="R1307" s="403">
        <f t="shared" si="5165"/>
        <v>1186.8115700000001</v>
      </c>
    </row>
    <row r="1308" spans="1:18" x14ac:dyDescent="0.25">
      <c r="A1308" s="404" t="s">
        <v>2080</v>
      </c>
      <c r="B1308" s="404" t="s">
        <v>3836</v>
      </c>
      <c r="C1308" s="404" t="s">
        <v>505</v>
      </c>
      <c r="D1308" s="406">
        <v>1</v>
      </c>
      <c r="E1308" s="404">
        <v>988.12</v>
      </c>
      <c r="F1308" s="405">
        <f t="shared" si="5160"/>
        <v>1251.94804</v>
      </c>
      <c r="G1308" s="404">
        <v>871.54</v>
      </c>
      <c r="H1308" s="405">
        <f t="shared" si="5160"/>
        <v>1104.24118</v>
      </c>
      <c r="I1308" s="404">
        <v>1045.81</v>
      </c>
      <c r="J1308" s="405">
        <f t="shared" ref="J1308" si="5258">I1308+(I1308*$D1308*$D$2)</f>
        <v>1325.0412699999999</v>
      </c>
      <c r="K1308" s="404">
        <v>907.43</v>
      </c>
      <c r="L1308" s="405">
        <f t="shared" ref="L1308" si="5259">K1308+(K1308*$D1308*$D$2)</f>
        <v>1149.71381</v>
      </c>
      <c r="M1308" s="404">
        <v>907.64</v>
      </c>
      <c r="N1308" s="405">
        <f t="shared" ref="N1308" si="5260">M1308+(M1308*$D1308*$D$2)</f>
        <v>1149.9798800000001</v>
      </c>
      <c r="O1308" s="404">
        <v>963.01</v>
      </c>
      <c r="P1308" s="405">
        <f t="shared" ref="P1308" si="5261">O1308+(O1308*$D1308*$D$2)</f>
        <v>1220.1336699999999</v>
      </c>
      <c r="Q1308" s="404">
        <v>907.43</v>
      </c>
      <c r="R1308" s="405">
        <f t="shared" si="5165"/>
        <v>1149.71381</v>
      </c>
    </row>
    <row r="1309" spans="1:18" x14ac:dyDescent="0.25">
      <c r="A1309" s="402" t="s">
        <v>2081</v>
      </c>
      <c r="B1309" s="402" t="s">
        <v>3837</v>
      </c>
      <c r="C1309" s="402" t="s">
        <v>505</v>
      </c>
      <c r="D1309" s="406">
        <v>1</v>
      </c>
      <c r="E1309" s="402">
        <v>1173.9000000000001</v>
      </c>
      <c r="F1309" s="403">
        <f t="shared" si="5160"/>
        <v>1487.3313000000001</v>
      </c>
      <c r="G1309" s="402">
        <v>1030.8</v>
      </c>
      <c r="H1309" s="403">
        <f t="shared" si="5160"/>
        <v>1306.0236</v>
      </c>
      <c r="I1309" s="402">
        <v>1241.72</v>
      </c>
      <c r="J1309" s="403">
        <f t="shared" ref="J1309" si="5262">I1309+(I1309*$D1309*$D$2)</f>
        <v>1573.2592400000001</v>
      </c>
      <c r="K1309" s="402">
        <v>1077.0999999999999</v>
      </c>
      <c r="L1309" s="403">
        <f t="shared" ref="L1309" si="5263">K1309+(K1309*$D1309*$D$2)</f>
        <v>1364.6857</v>
      </c>
      <c r="M1309" s="402">
        <v>1078.78</v>
      </c>
      <c r="N1309" s="403">
        <f t="shared" ref="N1309" si="5264">M1309+(M1309*$D1309*$D$2)</f>
        <v>1366.8142600000001</v>
      </c>
      <c r="O1309" s="402">
        <v>1146.0999999999999</v>
      </c>
      <c r="P1309" s="403">
        <f t="shared" ref="P1309" si="5265">O1309+(O1309*$D1309*$D$2)</f>
        <v>1452.1086999999998</v>
      </c>
      <c r="Q1309" s="402">
        <v>1077.0999999999999</v>
      </c>
      <c r="R1309" s="403">
        <f t="shared" si="5165"/>
        <v>1364.6857</v>
      </c>
    </row>
    <row r="1310" spans="1:18" x14ac:dyDescent="0.25">
      <c r="A1310" s="404" t="s">
        <v>2082</v>
      </c>
      <c r="B1310" s="404" t="s">
        <v>3838</v>
      </c>
      <c r="C1310" s="404" t="s">
        <v>505</v>
      </c>
      <c r="D1310" s="406">
        <v>1</v>
      </c>
      <c r="E1310" s="404">
        <v>1408.96</v>
      </c>
      <c r="F1310" s="405">
        <f t="shared" si="5160"/>
        <v>1785.1523200000001</v>
      </c>
      <c r="G1310" s="404">
        <v>1238.06</v>
      </c>
      <c r="H1310" s="405">
        <f t="shared" si="5160"/>
        <v>1568.62202</v>
      </c>
      <c r="I1310" s="404">
        <v>1490.09</v>
      </c>
      <c r="J1310" s="405">
        <f t="shared" ref="J1310" si="5266">I1310+(I1310*$D1310*$D$2)</f>
        <v>1887.9440299999999</v>
      </c>
      <c r="K1310" s="404">
        <v>1293.0899999999999</v>
      </c>
      <c r="L1310" s="405">
        <f t="shared" ref="L1310" si="5267">K1310+(K1310*$D1310*$D$2)</f>
        <v>1638.34503</v>
      </c>
      <c r="M1310" s="404">
        <v>1294.99</v>
      </c>
      <c r="N1310" s="405">
        <f t="shared" ref="N1310" si="5268">M1310+(M1310*$D1310*$D$2)</f>
        <v>1640.75233</v>
      </c>
      <c r="O1310" s="404">
        <v>1375.49</v>
      </c>
      <c r="P1310" s="405">
        <f t="shared" ref="P1310" si="5269">O1310+(O1310*$D1310*$D$2)</f>
        <v>1742.7458300000001</v>
      </c>
      <c r="Q1310" s="404">
        <v>1293.0899999999999</v>
      </c>
      <c r="R1310" s="405">
        <f t="shared" si="5165"/>
        <v>1638.34503</v>
      </c>
    </row>
    <row r="1311" spans="1:18" x14ac:dyDescent="0.25">
      <c r="A1311" s="402" t="s">
        <v>2083</v>
      </c>
      <c r="B1311" s="402" t="s">
        <v>3839</v>
      </c>
      <c r="C1311" s="402" t="s">
        <v>505</v>
      </c>
      <c r="D1311" s="406">
        <v>1</v>
      </c>
      <c r="E1311" s="402">
        <v>1647.85</v>
      </c>
      <c r="F1311" s="403">
        <f t="shared" si="5160"/>
        <v>2087.8259499999999</v>
      </c>
      <c r="G1311" s="402">
        <v>1448.41</v>
      </c>
      <c r="H1311" s="403">
        <f t="shared" si="5160"/>
        <v>1835.1354700000002</v>
      </c>
      <c r="I1311" s="402">
        <v>1743.19</v>
      </c>
      <c r="J1311" s="403">
        <f t="shared" ref="J1311" si="5270">I1311+(I1311*$D1311*$D$2)</f>
        <v>2208.6217299999998</v>
      </c>
      <c r="K1311" s="402">
        <v>1512.29</v>
      </c>
      <c r="L1311" s="403">
        <f t="shared" ref="L1311" si="5271">K1311+(K1311*$D1311*$D$2)</f>
        <v>1916.07143</v>
      </c>
      <c r="M1311" s="402">
        <v>1514.23</v>
      </c>
      <c r="N1311" s="403">
        <f t="shared" ref="N1311" si="5272">M1311+(M1311*$D1311*$D$2)</f>
        <v>1918.5294100000001</v>
      </c>
      <c r="O1311" s="402">
        <v>1608.24</v>
      </c>
      <c r="P1311" s="403">
        <f t="shared" ref="P1311" si="5273">O1311+(O1311*$D1311*$D$2)</f>
        <v>2037.6400800000001</v>
      </c>
      <c r="Q1311" s="402">
        <v>1512.29</v>
      </c>
      <c r="R1311" s="403">
        <f t="shared" si="5165"/>
        <v>1916.07143</v>
      </c>
    </row>
    <row r="1312" spans="1:18" x14ac:dyDescent="0.25">
      <c r="A1312" s="404" t="s">
        <v>2084</v>
      </c>
      <c r="B1312" s="404" t="s">
        <v>3840</v>
      </c>
      <c r="C1312" s="404" t="s">
        <v>505</v>
      </c>
      <c r="D1312" s="406">
        <v>1</v>
      </c>
      <c r="E1312" s="404">
        <v>2024.38</v>
      </c>
      <c r="F1312" s="405">
        <f t="shared" si="5160"/>
        <v>2564.8894600000003</v>
      </c>
      <c r="G1312" s="404">
        <v>1781.71</v>
      </c>
      <c r="H1312" s="405">
        <f t="shared" si="5160"/>
        <v>2257.4265700000001</v>
      </c>
      <c r="I1312" s="404">
        <v>2142.2600000000002</v>
      </c>
      <c r="J1312" s="405">
        <f t="shared" ref="J1312" si="5274">I1312+(I1312*$D1312*$D$2)</f>
        <v>2714.2434200000002</v>
      </c>
      <c r="K1312" s="404">
        <v>1858.19</v>
      </c>
      <c r="L1312" s="405">
        <f t="shared" ref="L1312" si="5275">K1312+(K1312*$D1312*$D$2)</f>
        <v>2354.3267300000002</v>
      </c>
      <c r="M1312" s="404">
        <v>1859.71</v>
      </c>
      <c r="N1312" s="405">
        <f t="shared" ref="N1312" si="5276">M1312+(M1312*$D1312*$D$2)</f>
        <v>2356.2525700000001</v>
      </c>
      <c r="O1312" s="404">
        <v>1974.42</v>
      </c>
      <c r="P1312" s="405">
        <f t="shared" ref="P1312" si="5277">O1312+(O1312*$D1312*$D$2)</f>
        <v>2501.5901400000002</v>
      </c>
      <c r="Q1312" s="404">
        <v>1858.19</v>
      </c>
      <c r="R1312" s="405">
        <f t="shared" si="5165"/>
        <v>2354.3267300000002</v>
      </c>
    </row>
    <row r="1313" spans="1:18" x14ac:dyDescent="0.25">
      <c r="A1313" s="402" t="s">
        <v>2085</v>
      </c>
      <c r="B1313" s="402" t="s">
        <v>3841</v>
      </c>
      <c r="C1313" s="402" t="s">
        <v>505</v>
      </c>
      <c r="D1313" s="406">
        <v>1</v>
      </c>
      <c r="E1313" s="402">
        <v>1171.6099999999999</v>
      </c>
      <c r="F1313" s="403">
        <f t="shared" si="5160"/>
        <v>1484.4298699999999</v>
      </c>
      <c r="G1313" s="402">
        <v>1030.8900000000001</v>
      </c>
      <c r="H1313" s="403">
        <f t="shared" si="5160"/>
        <v>1306.1376300000002</v>
      </c>
      <c r="I1313" s="402">
        <v>1240.1099999999999</v>
      </c>
      <c r="J1313" s="403">
        <f t="shared" ref="J1313" si="5278">I1313+(I1313*$D1313*$D$2)</f>
        <v>1571.2193699999998</v>
      </c>
      <c r="K1313" s="402">
        <v>1075.25</v>
      </c>
      <c r="L1313" s="403">
        <f t="shared" ref="L1313" si="5279">K1313+(K1313*$D1313*$D$2)</f>
        <v>1362.34175</v>
      </c>
      <c r="M1313" s="402">
        <v>1076.0999999999999</v>
      </c>
      <c r="N1313" s="403">
        <f t="shared" ref="N1313" si="5280">M1313+(M1313*$D1313*$D$2)</f>
        <v>1363.4186999999999</v>
      </c>
      <c r="O1313" s="402">
        <v>1142.5899999999999</v>
      </c>
      <c r="P1313" s="403">
        <f t="shared" ref="P1313" si="5281">O1313+(O1313*$D1313*$D$2)</f>
        <v>1447.6615299999999</v>
      </c>
      <c r="Q1313" s="402">
        <v>1075.25</v>
      </c>
      <c r="R1313" s="403">
        <f t="shared" si="5165"/>
        <v>1362.34175</v>
      </c>
    </row>
    <row r="1314" spans="1:18" x14ac:dyDescent="0.25">
      <c r="A1314" s="404" t="s">
        <v>2086</v>
      </c>
      <c r="B1314" s="404" t="s">
        <v>3842</v>
      </c>
      <c r="C1314" s="404" t="s">
        <v>505</v>
      </c>
      <c r="D1314" s="406">
        <v>1</v>
      </c>
      <c r="E1314" s="404">
        <v>1148.6400000000001</v>
      </c>
      <c r="F1314" s="405">
        <f t="shared" si="5160"/>
        <v>1455.3268800000001</v>
      </c>
      <c r="G1314" s="404">
        <v>1011.63</v>
      </c>
      <c r="H1314" s="405">
        <f t="shared" si="5160"/>
        <v>1281.7352100000001</v>
      </c>
      <c r="I1314" s="404">
        <v>1216.01</v>
      </c>
      <c r="J1314" s="405">
        <f t="shared" ref="J1314" si="5282">I1314+(I1314*$D1314*$D$2)</f>
        <v>1540.6846700000001</v>
      </c>
      <c r="K1314" s="404">
        <v>1054.3399999999999</v>
      </c>
      <c r="L1314" s="405">
        <f t="shared" ref="L1314" si="5283">K1314+(K1314*$D1314*$D$2)</f>
        <v>1335.8487799999998</v>
      </c>
      <c r="M1314" s="404">
        <v>1054.8499999999999</v>
      </c>
      <c r="N1314" s="405">
        <f t="shared" ref="N1314" si="5284">M1314+(M1314*$D1314*$D$2)</f>
        <v>1336.4949499999998</v>
      </c>
      <c r="O1314" s="404">
        <v>1119.71</v>
      </c>
      <c r="P1314" s="405">
        <f t="shared" ref="P1314" si="5285">O1314+(O1314*$D1314*$D$2)</f>
        <v>1418.6725700000002</v>
      </c>
      <c r="Q1314" s="404">
        <v>1054.3399999999999</v>
      </c>
      <c r="R1314" s="405">
        <f t="shared" si="5165"/>
        <v>1335.8487799999998</v>
      </c>
    </row>
    <row r="1315" spans="1:18" x14ac:dyDescent="0.25">
      <c r="A1315" s="402" t="s">
        <v>2087</v>
      </c>
      <c r="B1315" s="402" t="s">
        <v>3843</v>
      </c>
      <c r="C1315" s="402" t="s">
        <v>505</v>
      </c>
      <c r="D1315" s="406">
        <v>1</v>
      </c>
      <c r="E1315" s="402">
        <v>1350.55</v>
      </c>
      <c r="F1315" s="403">
        <f t="shared" si="5160"/>
        <v>1711.1468500000001</v>
      </c>
      <c r="G1315" s="402">
        <v>1184.51</v>
      </c>
      <c r="H1315" s="403">
        <f t="shared" si="5160"/>
        <v>1500.7741700000001</v>
      </c>
      <c r="I1315" s="402">
        <v>1428.88</v>
      </c>
      <c r="J1315" s="403">
        <f t="shared" ref="J1315" si="5286">I1315+(I1315*$D1315*$D$2)</f>
        <v>1810.3909600000002</v>
      </c>
      <c r="K1315" s="402">
        <v>1238.7</v>
      </c>
      <c r="L1315" s="403">
        <f t="shared" ref="L1315" si="5287">K1315+(K1315*$D1315*$D$2)</f>
        <v>1569.4329</v>
      </c>
      <c r="M1315" s="402">
        <v>1240.8900000000001</v>
      </c>
      <c r="N1315" s="403">
        <f t="shared" ref="N1315" si="5288">M1315+(M1315*$D1315*$D$2)</f>
        <v>1572.2076300000001</v>
      </c>
      <c r="O1315" s="402">
        <v>1318.81</v>
      </c>
      <c r="P1315" s="403">
        <f t="shared" ref="P1315" si="5289">O1315+(O1315*$D1315*$D$2)</f>
        <v>1670.93227</v>
      </c>
      <c r="Q1315" s="402">
        <v>1238.7</v>
      </c>
      <c r="R1315" s="403">
        <f t="shared" si="5165"/>
        <v>1569.4329</v>
      </c>
    </row>
    <row r="1316" spans="1:18" x14ac:dyDescent="0.25">
      <c r="A1316" s="404" t="s">
        <v>2088</v>
      </c>
      <c r="B1316" s="404" t="s">
        <v>3844</v>
      </c>
      <c r="C1316" s="404" t="s">
        <v>505</v>
      </c>
      <c r="D1316" s="406">
        <v>1</v>
      </c>
      <c r="E1316" s="404">
        <v>1561.96</v>
      </c>
      <c r="F1316" s="405">
        <f t="shared" si="5160"/>
        <v>1979.00332</v>
      </c>
      <c r="G1316" s="404">
        <v>1368.16</v>
      </c>
      <c r="H1316" s="405">
        <f t="shared" si="5160"/>
        <v>1733.4587200000001</v>
      </c>
      <c r="I1316" s="404">
        <v>1651.21</v>
      </c>
      <c r="J1316" s="405">
        <f t="shared" ref="J1316" si="5290">I1316+(I1316*$D1316*$D$2)</f>
        <v>2092.0830700000001</v>
      </c>
      <c r="K1316" s="404">
        <v>1432.63</v>
      </c>
      <c r="L1316" s="405">
        <f t="shared" ref="L1316" si="5291">K1316+(K1316*$D1316*$D$2)</f>
        <v>1815.1422100000002</v>
      </c>
      <c r="M1316" s="404">
        <v>1436.08</v>
      </c>
      <c r="N1316" s="405">
        <f t="shared" ref="N1316" si="5292">M1316+(M1316*$D1316*$D$2)</f>
        <v>1819.5133599999999</v>
      </c>
      <c r="O1316" s="404">
        <v>1526.78</v>
      </c>
      <c r="P1316" s="405">
        <f t="shared" ref="P1316" si="5293">O1316+(O1316*$D1316*$D$2)</f>
        <v>1934.4302600000001</v>
      </c>
      <c r="Q1316" s="404">
        <v>1432.63</v>
      </c>
      <c r="R1316" s="405">
        <f t="shared" si="5165"/>
        <v>1815.1422100000002</v>
      </c>
    </row>
    <row r="1317" spans="1:18" x14ac:dyDescent="0.25">
      <c r="A1317" s="402" t="s">
        <v>2089</v>
      </c>
      <c r="B1317" s="402" t="s">
        <v>3845</v>
      </c>
      <c r="C1317" s="402" t="s">
        <v>505</v>
      </c>
      <c r="D1317" s="406">
        <v>1</v>
      </c>
      <c r="E1317" s="402">
        <v>1844.7</v>
      </c>
      <c r="F1317" s="403">
        <f t="shared" si="5160"/>
        <v>2337.2348999999999</v>
      </c>
      <c r="G1317" s="402">
        <v>1619.65</v>
      </c>
      <c r="H1317" s="403">
        <f t="shared" si="5160"/>
        <v>2052.0965500000002</v>
      </c>
      <c r="I1317" s="402">
        <v>1951.73</v>
      </c>
      <c r="J1317" s="403">
        <f t="shared" ref="J1317" si="5294">I1317+(I1317*$D1317*$D$2)</f>
        <v>2472.8419100000001</v>
      </c>
      <c r="K1317" s="402">
        <v>1692.36</v>
      </c>
      <c r="L1317" s="403">
        <f t="shared" ref="L1317" si="5295">K1317+(K1317*$D1317*$D$2)</f>
        <v>2144.22012</v>
      </c>
      <c r="M1317" s="402">
        <v>1694.89</v>
      </c>
      <c r="N1317" s="403">
        <f t="shared" ref="N1317" si="5296">M1317+(M1317*$D1317*$D$2)</f>
        <v>2147.4256300000002</v>
      </c>
      <c r="O1317" s="402">
        <v>1800.73</v>
      </c>
      <c r="P1317" s="403">
        <f t="shared" ref="P1317" si="5297">O1317+(O1317*$D1317*$D$2)</f>
        <v>2281.5249100000001</v>
      </c>
      <c r="Q1317" s="402">
        <v>1692.36</v>
      </c>
      <c r="R1317" s="403">
        <f t="shared" si="5165"/>
        <v>2144.22012</v>
      </c>
    </row>
    <row r="1318" spans="1:18" x14ac:dyDescent="0.25">
      <c r="A1318" s="404" t="s">
        <v>2090</v>
      </c>
      <c r="B1318" s="404" t="s">
        <v>3846</v>
      </c>
      <c r="C1318" s="404" t="s">
        <v>505</v>
      </c>
      <c r="D1318" s="406">
        <v>1</v>
      </c>
      <c r="E1318" s="404">
        <v>2241.44</v>
      </c>
      <c r="F1318" s="405">
        <f t="shared" si="5160"/>
        <v>2839.9044800000001</v>
      </c>
      <c r="G1318" s="404">
        <v>1970.48</v>
      </c>
      <c r="H1318" s="405">
        <f t="shared" si="5160"/>
        <v>2496.59816</v>
      </c>
      <c r="I1318" s="404">
        <v>2372.1999999999998</v>
      </c>
      <c r="J1318" s="405">
        <f t="shared" ref="J1318" si="5298">I1318+(I1318*$D1318*$D$2)</f>
        <v>3005.5773999999997</v>
      </c>
      <c r="K1318" s="404">
        <v>2056.7399999999998</v>
      </c>
      <c r="L1318" s="405">
        <f t="shared" ref="L1318" si="5299">K1318+(K1318*$D1318*$D$2)</f>
        <v>2605.88958</v>
      </c>
      <c r="M1318" s="404">
        <v>2058.9299999999998</v>
      </c>
      <c r="N1318" s="405">
        <f t="shared" ref="N1318" si="5300">M1318+(M1318*$D1318*$D$2)</f>
        <v>2608.6643099999997</v>
      </c>
      <c r="O1318" s="404">
        <v>2186.6999999999998</v>
      </c>
      <c r="P1318" s="405">
        <f t="shared" ref="P1318" si="5301">O1318+(O1318*$D1318*$D$2)</f>
        <v>2770.5488999999998</v>
      </c>
      <c r="Q1318" s="404">
        <v>2056.7399999999998</v>
      </c>
      <c r="R1318" s="405">
        <f t="shared" si="5165"/>
        <v>2605.88958</v>
      </c>
    </row>
    <row r="1319" spans="1:18" x14ac:dyDescent="0.25">
      <c r="A1319" s="402" t="s">
        <v>2091</v>
      </c>
      <c r="B1319" s="402" t="s">
        <v>3847</v>
      </c>
      <c r="C1319" s="402" t="s">
        <v>505</v>
      </c>
      <c r="D1319" s="406">
        <v>1</v>
      </c>
      <c r="E1319" s="402">
        <v>1437.79</v>
      </c>
      <c r="F1319" s="403">
        <f t="shared" si="5160"/>
        <v>1821.67993</v>
      </c>
      <c r="G1319" s="402">
        <v>1249.68</v>
      </c>
      <c r="H1319" s="403">
        <f t="shared" si="5160"/>
        <v>1583.34456</v>
      </c>
      <c r="I1319" s="402">
        <v>1532.77</v>
      </c>
      <c r="J1319" s="403">
        <f t="shared" ref="J1319" si="5302">I1319+(I1319*$D1319*$D$2)</f>
        <v>1942.0195899999999</v>
      </c>
      <c r="K1319" s="402">
        <v>1318.94</v>
      </c>
      <c r="L1319" s="403">
        <f t="shared" ref="L1319" si="5303">K1319+(K1319*$D1319*$D$2)</f>
        <v>1671.09698</v>
      </c>
      <c r="M1319" s="402">
        <v>1320.27</v>
      </c>
      <c r="N1319" s="403">
        <f t="shared" ref="N1319" si="5304">M1319+(M1319*$D1319*$D$2)</f>
        <v>1672.7820899999999</v>
      </c>
      <c r="O1319" s="402">
        <v>1397.06</v>
      </c>
      <c r="P1319" s="403">
        <f t="shared" ref="P1319" si="5305">O1319+(O1319*$D1319*$D$2)</f>
        <v>1770.07502</v>
      </c>
      <c r="Q1319" s="402">
        <v>1318.94</v>
      </c>
      <c r="R1319" s="403">
        <f t="shared" si="5165"/>
        <v>1671.09698</v>
      </c>
    </row>
    <row r="1320" spans="1:18" x14ac:dyDescent="0.25">
      <c r="A1320" s="404" t="s">
        <v>2092</v>
      </c>
      <c r="B1320" s="404" t="s">
        <v>3848</v>
      </c>
      <c r="C1320" s="404" t="s">
        <v>505</v>
      </c>
      <c r="D1320" s="406">
        <v>1</v>
      </c>
      <c r="E1320" s="404">
        <v>1320.64</v>
      </c>
      <c r="F1320" s="405">
        <f t="shared" si="5160"/>
        <v>1673.2508800000001</v>
      </c>
      <c r="G1320" s="404">
        <v>1161.3499999999999</v>
      </c>
      <c r="H1320" s="405">
        <f t="shared" si="5160"/>
        <v>1471.4304499999998</v>
      </c>
      <c r="I1320" s="404">
        <v>1398.26</v>
      </c>
      <c r="J1320" s="405">
        <f t="shared" ref="J1320" si="5306">I1320+(I1320*$D1320*$D$2)</f>
        <v>1771.5954200000001</v>
      </c>
      <c r="K1320" s="404">
        <v>1211.7</v>
      </c>
      <c r="L1320" s="405">
        <f t="shared" ref="L1320" si="5307">K1320+(K1320*$D1320*$D$2)</f>
        <v>1535.2239</v>
      </c>
      <c r="M1320" s="404">
        <v>1212.69</v>
      </c>
      <c r="N1320" s="405">
        <f t="shared" ref="N1320" si="5308">M1320+(M1320*$D1320*$D$2)</f>
        <v>1536.4782300000002</v>
      </c>
      <c r="O1320" s="404">
        <v>1287.8499999999999</v>
      </c>
      <c r="P1320" s="405">
        <f t="shared" ref="P1320" si="5309">O1320+(O1320*$D1320*$D$2)</f>
        <v>1631.70595</v>
      </c>
      <c r="Q1320" s="404">
        <v>1211.7</v>
      </c>
      <c r="R1320" s="405">
        <f t="shared" si="5165"/>
        <v>1535.2239</v>
      </c>
    </row>
    <row r="1321" spans="1:18" x14ac:dyDescent="0.25">
      <c r="A1321" s="402" t="s">
        <v>2093</v>
      </c>
      <c r="B1321" s="402" t="s">
        <v>3849</v>
      </c>
      <c r="C1321" s="402" t="s">
        <v>505</v>
      </c>
      <c r="D1321" s="406">
        <v>1</v>
      </c>
      <c r="E1321" s="402">
        <v>1542.51</v>
      </c>
      <c r="F1321" s="403">
        <f t="shared" si="5160"/>
        <v>1954.3601699999999</v>
      </c>
      <c r="G1321" s="402">
        <v>1351.06</v>
      </c>
      <c r="H1321" s="403">
        <f t="shared" si="5160"/>
        <v>1711.7930200000001</v>
      </c>
      <c r="I1321" s="402">
        <v>1632.1</v>
      </c>
      <c r="J1321" s="403">
        <f t="shared" ref="J1321" si="5310">I1321+(I1321*$D1321*$D$2)</f>
        <v>2067.8706999999999</v>
      </c>
      <c r="K1321" s="402">
        <v>1414.24</v>
      </c>
      <c r="L1321" s="403">
        <f t="shared" ref="L1321" si="5311">K1321+(K1321*$D1321*$D$2)</f>
        <v>1791.8420799999999</v>
      </c>
      <c r="M1321" s="402">
        <v>1417.16</v>
      </c>
      <c r="N1321" s="403">
        <f t="shared" ref="N1321" si="5312">M1321+(M1321*$D1321*$D$2)</f>
        <v>1795.5417200000002</v>
      </c>
      <c r="O1321" s="402">
        <v>1506.76</v>
      </c>
      <c r="P1321" s="403">
        <f t="shared" ref="P1321" si="5313">O1321+(O1321*$D1321*$D$2)</f>
        <v>1909.06492</v>
      </c>
      <c r="Q1321" s="402">
        <v>1414.24</v>
      </c>
      <c r="R1321" s="403">
        <f t="shared" si="5165"/>
        <v>1791.8420799999999</v>
      </c>
    </row>
    <row r="1322" spans="1:18" x14ac:dyDescent="0.25">
      <c r="A1322" s="404" t="s">
        <v>2094</v>
      </c>
      <c r="B1322" s="404" t="s">
        <v>3850</v>
      </c>
      <c r="C1322" s="404" t="s">
        <v>505</v>
      </c>
      <c r="D1322" s="406">
        <v>1</v>
      </c>
      <c r="E1322" s="404">
        <v>1796.14</v>
      </c>
      <c r="F1322" s="405">
        <f t="shared" si="5160"/>
        <v>2275.7093800000002</v>
      </c>
      <c r="G1322" s="404">
        <v>1574.29</v>
      </c>
      <c r="H1322" s="405">
        <f t="shared" si="5160"/>
        <v>1994.6254300000001</v>
      </c>
      <c r="I1322" s="404">
        <v>1900.09</v>
      </c>
      <c r="J1322" s="405">
        <f t="shared" ref="J1322" si="5314">I1322+(I1322*$D1322*$D$2)</f>
        <v>2407.4140299999999</v>
      </c>
      <c r="K1322" s="404">
        <v>1647.2</v>
      </c>
      <c r="L1322" s="405">
        <f t="shared" ref="L1322" si="5315">K1322+(K1322*$D1322*$D$2)</f>
        <v>2087.0024000000003</v>
      </c>
      <c r="M1322" s="404">
        <v>1650.46</v>
      </c>
      <c r="N1322" s="405">
        <f t="shared" ref="N1322" si="5316">M1322+(M1322*$D1322*$D$2)</f>
        <v>2091.1328200000003</v>
      </c>
      <c r="O1322" s="404">
        <v>1754.42</v>
      </c>
      <c r="P1322" s="405">
        <f t="shared" ref="P1322" si="5317">O1322+(O1322*$D1322*$D$2)</f>
        <v>2222.85014</v>
      </c>
      <c r="Q1322" s="404">
        <v>1647.2</v>
      </c>
      <c r="R1322" s="405">
        <f t="shared" si="5165"/>
        <v>2087.0024000000003</v>
      </c>
    </row>
    <row r="1323" spans="1:18" x14ac:dyDescent="0.25">
      <c r="A1323" s="402" t="s">
        <v>2095</v>
      </c>
      <c r="B1323" s="402" t="s">
        <v>3851</v>
      </c>
      <c r="C1323" s="402" t="s">
        <v>505</v>
      </c>
      <c r="D1323" s="406">
        <v>1</v>
      </c>
      <c r="E1323" s="402">
        <v>2056.86</v>
      </c>
      <c r="F1323" s="403">
        <f t="shared" si="5160"/>
        <v>2606.04162</v>
      </c>
      <c r="G1323" s="402">
        <v>1803.73</v>
      </c>
      <c r="H1323" s="403">
        <f t="shared" si="5160"/>
        <v>2285.32591</v>
      </c>
      <c r="I1323" s="402">
        <v>2176.35</v>
      </c>
      <c r="J1323" s="403">
        <f t="shared" ref="J1323" si="5318">I1323+(I1323*$D1323*$D$2)</f>
        <v>2757.4354499999999</v>
      </c>
      <c r="K1323" s="402">
        <v>1886.38</v>
      </c>
      <c r="L1323" s="403">
        <f t="shared" ref="L1323" si="5319">K1323+(K1323*$D1323*$D$2)</f>
        <v>2390.0434600000003</v>
      </c>
      <c r="M1323" s="402">
        <v>1889.72</v>
      </c>
      <c r="N1323" s="403">
        <f t="shared" ref="N1323" si="5320">M1323+(M1323*$D1323*$D$2)</f>
        <v>2394.2752399999999</v>
      </c>
      <c r="O1323" s="402">
        <v>2008.47</v>
      </c>
      <c r="P1323" s="403">
        <f t="shared" ref="P1323" si="5321">O1323+(O1323*$D1323*$D$2)</f>
        <v>2544.7314900000001</v>
      </c>
      <c r="Q1323" s="402">
        <v>1886.38</v>
      </c>
      <c r="R1323" s="403">
        <f t="shared" si="5165"/>
        <v>2390.0434600000003</v>
      </c>
    </row>
    <row r="1324" spans="1:18" x14ac:dyDescent="0.25">
      <c r="A1324" s="404" t="s">
        <v>2096</v>
      </c>
      <c r="B1324" s="404" t="s">
        <v>3852</v>
      </c>
      <c r="C1324" s="404" t="s">
        <v>505</v>
      </c>
      <c r="D1324" s="406">
        <v>1</v>
      </c>
      <c r="E1324" s="404">
        <v>2473.81</v>
      </c>
      <c r="F1324" s="405">
        <f t="shared" si="5160"/>
        <v>3134.31727</v>
      </c>
      <c r="G1324" s="404">
        <v>2172.1</v>
      </c>
      <c r="H1324" s="405">
        <f t="shared" si="5160"/>
        <v>2752.0506999999998</v>
      </c>
      <c r="I1324" s="404">
        <v>2618.21</v>
      </c>
      <c r="J1324" s="405">
        <f t="shared" ref="J1324" si="5322">I1324+(I1324*$D1324*$D$2)</f>
        <v>3317.27207</v>
      </c>
      <c r="K1324" s="404">
        <v>2269.2399999999998</v>
      </c>
      <c r="L1324" s="405">
        <f t="shared" ref="L1324" si="5323">K1324+(K1324*$D1324*$D$2)</f>
        <v>2875.1270799999998</v>
      </c>
      <c r="M1324" s="404">
        <v>2272.31</v>
      </c>
      <c r="N1324" s="405">
        <f t="shared" ref="N1324" si="5324">M1324+(M1324*$D1324*$D$2)</f>
        <v>2879.0167700000002</v>
      </c>
      <c r="O1324" s="404">
        <v>2414.2199999999998</v>
      </c>
      <c r="P1324" s="405">
        <f t="shared" ref="P1324" si="5325">O1324+(O1324*$D1324*$D$2)</f>
        <v>3058.8167399999998</v>
      </c>
      <c r="Q1324" s="404">
        <v>2269.2399999999998</v>
      </c>
      <c r="R1324" s="405">
        <f t="shared" si="5165"/>
        <v>2875.1270799999998</v>
      </c>
    </row>
    <row r="1325" spans="1:18" x14ac:dyDescent="0.25">
      <c r="A1325" s="402" t="s">
        <v>2097</v>
      </c>
      <c r="B1325" s="402" t="s">
        <v>3853</v>
      </c>
      <c r="C1325" s="402" t="s">
        <v>505</v>
      </c>
      <c r="D1325" s="406">
        <v>1</v>
      </c>
      <c r="E1325" s="402">
        <v>855.96</v>
      </c>
      <c r="F1325" s="403">
        <f t="shared" si="5160"/>
        <v>1084.5013200000001</v>
      </c>
      <c r="G1325" s="402">
        <v>825.4</v>
      </c>
      <c r="H1325" s="403">
        <f t="shared" si="5160"/>
        <v>1045.7818</v>
      </c>
      <c r="I1325" s="402">
        <v>878.43</v>
      </c>
      <c r="J1325" s="403">
        <f t="shared" ref="J1325" si="5326">I1325+(I1325*$D1325*$D$2)</f>
        <v>1112.97081</v>
      </c>
      <c r="K1325" s="402">
        <v>825.41</v>
      </c>
      <c r="L1325" s="403">
        <f t="shared" ref="L1325" si="5327">K1325+(K1325*$D1325*$D$2)</f>
        <v>1045.79447</v>
      </c>
      <c r="M1325" s="402">
        <v>821.58</v>
      </c>
      <c r="N1325" s="403">
        <f t="shared" ref="N1325" si="5328">M1325+(M1325*$D1325*$D$2)</f>
        <v>1040.9418600000001</v>
      </c>
      <c r="O1325" s="402">
        <v>840.97</v>
      </c>
      <c r="P1325" s="403">
        <f t="shared" ref="P1325" si="5329">O1325+(O1325*$D1325*$D$2)</f>
        <v>1065.50899</v>
      </c>
      <c r="Q1325" s="402">
        <v>825.41</v>
      </c>
      <c r="R1325" s="403">
        <f t="shared" si="5165"/>
        <v>1045.79447</v>
      </c>
    </row>
    <row r="1326" spans="1:18" x14ac:dyDescent="0.25">
      <c r="A1326" s="404" t="s">
        <v>2098</v>
      </c>
      <c r="B1326" s="404" t="s">
        <v>3854</v>
      </c>
      <c r="C1326" s="404" t="s">
        <v>505</v>
      </c>
      <c r="D1326" s="406">
        <v>1</v>
      </c>
      <c r="E1326" s="404">
        <v>973.25</v>
      </c>
      <c r="F1326" s="405">
        <f t="shared" si="5160"/>
        <v>1233.1077500000001</v>
      </c>
      <c r="G1326" s="404">
        <v>936.55</v>
      </c>
      <c r="H1326" s="405">
        <f t="shared" si="5160"/>
        <v>1186.6088500000001</v>
      </c>
      <c r="I1326" s="404">
        <v>1000.96</v>
      </c>
      <c r="J1326" s="405">
        <f t="shared" ref="J1326" si="5330">I1326+(I1326*$D1326*$D$2)</f>
        <v>1268.21632</v>
      </c>
      <c r="K1326" s="404">
        <v>934.61</v>
      </c>
      <c r="L1326" s="405">
        <f t="shared" ref="L1326" si="5331">K1326+(K1326*$D1326*$D$2)</f>
        <v>1184.1508699999999</v>
      </c>
      <c r="M1326" s="404">
        <v>929.52</v>
      </c>
      <c r="N1326" s="405">
        <f t="shared" ref="N1326" si="5332">M1326+(M1326*$D1326*$D$2)</f>
        <v>1177.7018399999999</v>
      </c>
      <c r="O1326" s="404">
        <v>954.23</v>
      </c>
      <c r="P1326" s="405">
        <f t="shared" ref="P1326" si="5333">O1326+(O1326*$D1326*$D$2)</f>
        <v>1209.0094100000001</v>
      </c>
      <c r="Q1326" s="404">
        <v>934.61</v>
      </c>
      <c r="R1326" s="405">
        <f t="shared" si="5165"/>
        <v>1184.1508699999999</v>
      </c>
    </row>
    <row r="1327" spans="1:18" x14ac:dyDescent="0.25">
      <c r="A1327" s="402" t="s">
        <v>2099</v>
      </c>
      <c r="B1327" s="402" t="s">
        <v>3855</v>
      </c>
      <c r="C1327" s="402" t="s">
        <v>505</v>
      </c>
      <c r="D1327" s="406">
        <v>1</v>
      </c>
      <c r="E1327" s="402">
        <v>1085.72</v>
      </c>
      <c r="F1327" s="403">
        <f t="shared" si="5160"/>
        <v>1375.60724</v>
      </c>
      <c r="G1327" s="402">
        <v>1043.53</v>
      </c>
      <c r="H1327" s="403">
        <f t="shared" si="5160"/>
        <v>1322.1525099999999</v>
      </c>
      <c r="I1327" s="402">
        <v>1118.5999999999999</v>
      </c>
      <c r="J1327" s="403">
        <f t="shared" ref="J1327" si="5334">I1327+(I1327*$D1327*$D$2)</f>
        <v>1417.2662</v>
      </c>
      <c r="K1327" s="402">
        <v>1039.49</v>
      </c>
      <c r="L1327" s="403">
        <f t="shared" ref="L1327" si="5335">K1327+(K1327*$D1327*$D$2)</f>
        <v>1317.0338300000001</v>
      </c>
      <c r="M1327" s="402">
        <v>1033.03</v>
      </c>
      <c r="N1327" s="403">
        <f t="shared" ref="N1327" si="5336">M1327+(M1327*$D1327*$D$2)</f>
        <v>1308.8490099999999</v>
      </c>
      <c r="O1327" s="402">
        <v>1062.6099999999999</v>
      </c>
      <c r="P1327" s="403">
        <f t="shared" ref="P1327" si="5337">O1327+(O1327*$D1327*$D$2)</f>
        <v>1346.3268699999999</v>
      </c>
      <c r="Q1327" s="402">
        <v>1039.49</v>
      </c>
      <c r="R1327" s="403">
        <f t="shared" si="5165"/>
        <v>1317.0338300000001</v>
      </c>
    </row>
    <row r="1328" spans="1:18" x14ac:dyDescent="0.25">
      <c r="A1328" s="404" t="s">
        <v>2100</v>
      </c>
      <c r="B1328" s="404" t="s">
        <v>3856</v>
      </c>
      <c r="C1328" s="404" t="s">
        <v>505</v>
      </c>
      <c r="D1328" s="406">
        <v>1</v>
      </c>
      <c r="E1328" s="404">
        <v>1203.8800000000001</v>
      </c>
      <c r="F1328" s="405">
        <f t="shared" si="5160"/>
        <v>1525.3159600000001</v>
      </c>
      <c r="G1328" s="404">
        <v>1155.46</v>
      </c>
      <c r="H1328" s="405">
        <f t="shared" si="5160"/>
        <v>1463.9678200000001</v>
      </c>
      <c r="I1328" s="404">
        <v>1242.08</v>
      </c>
      <c r="J1328" s="405">
        <f t="shared" ref="J1328" si="5338">I1328+(I1328*$D1328*$D$2)</f>
        <v>1573.7153599999999</v>
      </c>
      <c r="K1328" s="404">
        <v>1149.5</v>
      </c>
      <c r="L1328" s="405">
        <f t="shared" ref="L1328" si="5339">K1328+(K1328*$D1328*$D$2)</f>
        <v>1456.4165</v>
      </c>
      <c r="M1328" s="404">
        <v>1141.77</v>
      </c>
      <c r="N1328" s="405">
        <f t="shared" ref="N1328" si="5340">M1328+(M1328*$D1328*$D$2)</f>
        <v>1446.6225899999999</v>
      </c>
      <c r="O1328" s="404">
        <v>1176.69</v>
      </c>
      <c r="P1328" s="405">
        <f t="shared" ref="P1328" si="5341">O1328+(O1328*$D1328*$D$2)</f>
        <v>1490.8662300000001</v>
      </c>
      <c r="Q1328" s="404">
        <v>1149.5</v>
      </c>
      <c r="R1328" s="405">
        <f t="shared" si="5165"/>
        <v>1456.4165</v>
      </c>
    </row>
    <row r="1329" spans="1:18" x14ac:dyDescent="0.25">
      <c r="A1329" s="402" t="s">
        <v>2101</v>
      </c>
      <c r="B1329" s="402" t="s">
        <v>3857</v>
      </c>
      <c r="C1329" s="402" t="s">
        <v>505</v>
      </c>
      <c r="D1329" s="406">
        <v>1</v>
      </c>
      <c r="E1329" s="402">
        <v>898.34</v>
      </c>
      <c r="F1329" s="403">
        <f t="shared" si="5160"/>
        <v>1138.19678</v>
      </c>
      <c r="G1329" s="402">
        <v>849.47</v>
      </c>
      <c r="H1329" s="403">
        <f t="shared" si="5160"/>
        <v>1076.2784900000001</v>
      </c>
      <c r="I1329" s="402">
        <v>928.24</v>
      </c>
      <c r="J1329" s="403">
        <f t="shared" ref="J1329" si="5342">I1329+(I1329*$D1329*$D$2)</f>
        <v>1176.08008</v>
      </c>
      <c r="K1329" s="402">
        <v>863.17</v>
      </c>
      <c r="L1329" s="403">
        <f t="shared" ref="L1329" si="5343">K1329+(K1329*$D1329*$D$2)</f>
        <v>1093.6363899999999</v>
      </c>
      <c r="M1329" s="402">
        <v>861.19</v>
      </c>
      <c r="N1329" s="403">
        <f t="shared" ref="N1329" si="5344">M1329+(M1329*$D1329*$D$2)</f>
        <v>1091.1277300000002</v>
      </c>
      <c r="O1329" s="402">
        <v>881.62</v>
      </c>
      <c r="P1329" s="403">
        <f t="shared" ref="P1329" si="5345">O1329+(O1329*$D1329*$D$2)</f>
        <v>1117.0125399999999</v>
      </c>
      <c r="Q1329" s="402">
        <v>863.17</v>
      </c>
      <c r="R1329" s="403">
        <f t="shared" si="5165"/>
        <v>1093.6363899999999</v>
      </c>
    </row>
    <row r="1330" spans="1:18" x14ac:dyDescent="0.25">
      <c r="A1330" s="404" t="s">
        <v>2102</v>
      </c>
      <c r="B1330" s="404" t="s">
        <v>3858</v>
      </c>
      <c r="C1330" s="404" t="s">
        <v>505</v>
      </c>
      <c r="D1330" s="406">
        <v>1</v>
      </c>
      <c r="E1330" s="404">
        <v>1433.63</v>
      </c>
      <c r="F1330" s="405">
        <f t="shared" si="5160"/>
        <v>1816.4092100000003</v>
      </c>
      <c r="G1330" s="404">
        <v>1373.59</v>
      </c>
      <c r="H1330" s="405">
        <f t="shared" si="5160"/>
        <v>1740.33853</v>
      </c>
      <c r="I1330" s="404">
        <v>1482.25</v>
      </c>
      <c r="J1330" s="405">
        <f t="shared" ref="J1330" si="5346">I1330+(I1330*$D1330*$D$2)</f>
        <v>1878.0107499999999</v>
      </c>
      <c r="K1330" s="404">
        <v>1363.58</v>
      </c>
      <c r="L1330" s="405">
        <f t="shared" ref="L1330" si="5347">K1330+(K1330*$D1330*$D$2)</f>
        <v>1727.6558599999998</v>
      </c>
      <c r="M1330" s="404">
        <v>1353.21</v>
      </c>
      <c r="N1330" s="405">
        <f t="shared" ref="N1330" si="5348">M1330+(M1330*$D1330*$D$2)</f>
        <v>1714.5170700000001</v>
      </c>
      <c r="O1330" s="404">
        <v>1398.34</v>
      </c>
      <c r="P1330" s="405">
        <f t="shared" ref="P1330" si="5349">O1330+(O1330*$D1330*$D$2)</f>
        <v>1771.69678</v>
      </c>
      <c r="Q1330" s="404">
        <v>1363.58</v>
      </c>
      <c r="R1330" s="405">
        <f t="shared" si="5165"/>
        <v>1727.6558599999998</v>
      </c>
    </row>
    <row r="1331" spans="1:18" x14ac:dyDescent="0.25">
      <c r="A1331" s="402" t="s">
        <v>2103</v>
      </c>
      <c r="B1331" s="402" t="s">
        <v>3859</v>
      </c>
      <c r="C1331" s="402" t="s">
        <v>505</v>
      </c>
      <c r="D1331" s="406">
        <v>1</v>
      </c>
      <c r="E1331" s="402">
        <v>1546.98</v>
      </c>
      <c r="F1331" s="403">
        <f t="shared" si="5160"/>
        <v>1960.0236600000001</v>
      </c>
      <c r="G1331" s="402">
        <v>1481.35</v>
      </c>
      <c r="H1331" s="403">
        <f t="shared" si="5160"/>
        <v>1876.8704499999999</v>
      </c>
      <c r="I1331" s="402">
        <v>1600.83</v>
      </c>
      <c r="J1331" s="403">
        <f t="shared" ref="J1331" si="5350">I1331+(I1331*$D1331*$D$2)</f>
        <v>2028.2516099999998</v>
      </c>
      <c r="K1331" s="402">
        <v>1469.28</v>
      </c>
      <c r="L1331" s="403">
        <f t="shared" ref="L1331" si="5351">K1331+(K1331*$D1331*$D$2)</f>
        <v>1861.5777600000001</v>
      </c>
      <c r="M1331" s="402">
        <v>1457.52</v>
      </c>
      <c r="N1331" s="403">
        <f t="shared" ref="N1331" si="5352">M1331+(M1331*$D1331*$D$2)</f>
        <v>1846.6778400000001</v>
      </c>
      <c r="O1331" s="402">
        <v>1507.54</v>
      </c>
      <c r="P1331" s="403">
        <f t="shared" ref="P1331" si="5353">O1331+(O1331*$D1331*$D$2)</f>
        <v>1910.0531799999999</v>
      </c>
      <c r="Q1331" s="402">
        <v>1469.28</v>
      </c>
      <c r="R1331" s="403">
        <f t="shared" si="5165"/>
        <v>1861.5777600000001</v>
      </c>
    </row>
    <row r="1332" spans="1:18" x14ac:dyDescent="0.25">
      <c r="A1332" s="404" t="s">
        <v>2104</v>
      </c>
      <c r="B1332" s="404" t="s">
        <v>3860</v>
      </c>
      <c r="C1332" s="404" t="s">
        <v>505</v>
      </c>
      <c r="D1332" s="406">
        <v>1</v>
      </c>
      <c r="E1332" s="404">
        <v>1075.79</v>
      </c>
      <c r="F1332" s="405">
        <f t="shared" si="5160"/>
        <v>1363.02593</v>
      </c>
      <c r="G1332" s="404">
        <v>985.32</v>
      </c>
      <c r="H1332" s="405">
        <f t="shared" si="5160"/>
        <v>1248.4004400000001</v>
      </c>
      <c r="I1332" s="404">
        <v>1186.0899999999999</v>
      </c>
      <c r="J1332" s="405">
        <f t="shared" ref="J1332" si="5354">I1332+(I1332*$D1332*$D$2)</f>
        <v>1502.77603</v>
      </c>
      <c r="K1332" s="404">
        <v>1054.07</v>
      </c>
      <c r="L1332" s="405">
        <f t="shared" ref="L1332" si="5355">K1332+(K1332*$D1332*$D$2)</f>
        <v>1335.5066899999999</v>
      </c>
      <c r="M1332" s="404">
        <v>971.97</v>
      </c>
      <c r="N1332" s="405">
        <f t="shared" ref="N1332" si="5356">M1332+(M1332*$D1332*$D$2)</f>
        <v>1231.4859900000001</v>
      </c>
      <c r="O1332" s="404">
        <v>1031.6400000000001</v>
      </c>
      <c r="P1332" s="405">
        <f t="shared" ref="P1332" si="5357">O1332+(O1332*$D1332*$D$2)</f>
        <v>1307.08788</v>
      </c>
      <c r="Q1332" s="404">
        <v>1054.07</v>
      </c>
      <c r="R1332" s="405">
        <f t="shared" si="5165"/>
        <v>1335.5066899999999</v>
      </c>
    </row>
    <row r="1333" spans="1:18" x14ac:dyDescent="0.25">
      <c r="A1333" s="402" t="s">
        <v>2105</v>
      </c>
      <c r="B1333" s="402" t="s">
        <v>3861</v>
      </c>
      <c r="C1333" s="402" t="s">
        <v>505</v>
      </c>
      <c r="D1333" s="406">
        <v>1</v>
      </c>
      <c r="E1333" s="402">
        <v>1041.43</v>
      </c>
      <c r="F1333" s="403">
        <f t="shared" si="5160"/>
        <v>1319.49181</v>
      </c>
      <c r="G1333" s="402">
        <v>955.44</v>
      </c>
      <c r="H1333" s="403">
        <f t="shared" si="5160"/>
        <v>1210.5424800000001</v>
      </c>
      <c r="I1333" s="402">
        <v>1147.47</v>
      </c>
      <c r="J1333" s="403">
        <f t="shared" ref="J1333" si="5358">I1333+(I1333*$D1333*$D$2)</f>
        <v>1453.84449</v>
      </c>
      <c r="K1333" s="402">
        <v>1020.07</v>
      </c>
      <c r="L1333" s="403">
        <f t="shared" ref="L1333" si="5359">K1333+(K1333*$D1333*$D$2)</f>
        <v>1292.4286900000002</v>
      </c>
      <c r="M1333" s="402">
        <v>940.91</v>
      </c>
      <c r="N1333" s="403">
        <f t="shared" ref="N1333" si="5360">M1333+(M1333*$D1333*$D$2)</f>
        <v>1192.1329699999999</v>
      </c>
      <c r="O1333" s="402">
        <v>998.59</v>
      </c>
      <c r="P1333" s="403">
        <f t="shared" ref="P1333" si="5361">O1333+(O1333*$D1333*$D$2)</f>
        <v>1265.21353</v>
      </c>
      <c r="Q1333" s="402">
        <v>1020.07</v>
      </c>
      <c r="R1333" s="403">
        <f t="shared" si="5165"/>
        <v>1292.4286900000002</v>
      </c>
    </row>
    <row r="1334" spans="1:18" x14ac:dyDescent="0.25">
      <c r="A1334" s="404" t="s">
        <v>2106</v>
      </c>
      <c r="B1334" s="404" t="s">
        <v>3862</v>
      </c>
      <c r="C1334" s="404" t="s">
        <v>505</v>
      </c>
      <c r="D1334" s="406">
        <v>1</v>
      </c>
      <c r="E1334" s="404">
        <v>1240.3</v>
      </c>
      <c r="F1334" s="405">
        <f t="shared" si="5160"/>
        <v>1571.4601</v>
      </c>
      <c r="G1334" s="404">
        <v>1135.29</v>
      </c>
      <c r="H1334" s="405">
        <f t="shared" si="5160"/>
        <v>1438.4124299999999</v>
      </c>
      <c r="I1334" s="404">
        <v>1368.35</v>
      </c>
      <c r="J1334" s="405">
        <f t="shared" ref="J1334" si="5362">I1334+(I1334*$D1334*$D$2)</f>
        <v>1733.6994499999998</v>
      </c>
      <c r="K1334" s="404">
        <v>1217.3900000000001</v>
      </c>
      <c r="L1334" s="405">
        <f t="shared" ref="L1334" si="5363">K1334+(K1334*$D1334*$D$2)</f>
        <v>1542.4331300000001</v>
      </c>
      <c r="M1334" s="404">
        <v>1120.21</v>
      </c>
      <c r="N1334" s="405">
        <f t="shared" ref="N1334" si="5364">M1334+(M1334*$D1334*$D$2)</f>
        <v>1419.3060700000001</v>
      </c>
      <c r="O1334" s="404">
        <v>1190.4100000000001</v>
      </c>
      <c r="P1334" s="405">
        <f t="shared" ref="P1334" si="5365">O1334+(O1334*$D1334*$D$2)</f>
        <v>1508.2494700000002</v>
      </c>
      <c r="Q1334" s="404">
        <v>1217.3900000000001</v>
      </c>
      <c r="R1334" s="405">
        <f t="shared" si="5165"/>
        <v>1542.4331300000001</v>
      </c>
    </row>
    <row r="1335" spans="1:18" x14ac:dyDescent="0.25">
      <c r="A1335" s="402" t="s">
        <v>2107</v>
      </c>
      <c r="B1335" s="402" t="s">
        <v>3863</v>
      </c>
      <c r="C1335" s="402" t="s">
        <v>505</v>
      </c>
      <c r="D1335" s="406">
        <v>1</v>
      </c>
      <c r="E1335" s="402">
        <v>1488.12</v>
      </c>
      <c r="F1335" s="403">
        <f t="shared" si="5160"/>
        <v>1885.4480399999998</v>
      </c>
      <c r="G1335" s="402">
        <v>1362.65</v>
      </c>
      <c r="H1335" s="403">
        <f t="shared" si="5160"/>
        <v>1726.4775500000001</v>
      </c>
      <c r="I1335" s="402">
        <v>1641.06</v>
      </c>
      <c r="J1335" s="403">
        <f t="shared" ref="J1335" si="5366">I1335+(I1335*$D1335*$D$2)</f>
        <v>2079.2230199999999</v>
      </c>
      <c r="K1335" s="402">
        <v>1460.36</v>
      </c>
      <c r="L1335" s="403">
        <f t="shared" ref="L1335" si="5367">K1335+(K1335*$D1335*$D$2)</f>
        <v>1850.27612</v>
      </c>
      <c r="M1335" s="402">
        <v>1344.38</v>
      </c>
      <c r="N1335" s="403">
        <f t="shared" ref="N1335" si="5368">M1335+(M1335*$D1335*$D$2)</f>
        <v>1703.3294600000002</v>
      </c>
      <c r="O1335" s="402">
        <v>1428.32</v>
      </c>
      <c r="P1335" s="403">
        <f t="shared" ref="P1335" si="5369">O1335+(O1335*$D1335*$D$2)</f>
        <v>1809.6814399999998</v>
      </c>
      <c r="Q1335" s="402">
        <v>1460.36</v>
      </c>
      <c r="R1335" s="403">
        <f t="shared" si="5165"/>
        <v>1850.27612</v>
      </c>
    </row>
    <row r="1336" spans="1:18" x14ac:dyDescent="0.25">
      <c r="A1336" s="404" t="s">
        <v>2108</v>
      </c>
      <c r="B1336" s="404" t="s">
        <v>3864</v>
      </c>
      <c r="C1336" s="404" t="s">
        <v>505</v>
      </c>
      <c r="D1336" s="406">
        <v>1</v>
      </c>
      <c r="E1336" s="404">
        <v>1740.1</v>
      </c>
      <c r="F1336" s="405">
        <f t="shared" si="5160"/>
        <v>2204.7066999999997</v>
      </c>
      <c r="G1336" s="404">
        <v>1593.59</v>
      </c>
      <c r="H1336" s="405">
        <f t="shared" si="5160"/>
        <v>2019.07853</v>
      </c>
      <c r="I1336" s="404">
        <v>1919.12</v>
      </c>
      <c r="J1336" s="405">
        <f t="shared" ref="J1336" si="5370">I1336+(I1336*$D1336*$D$2)</f>
        <v>2431.52504</v>
      </c>
      <c r="K1336" s="404">
        <v>1707.21</v>
      </c>
      <c r="L1336" s="405">
        <f t="shared" ref="L1336" si="5371">K1336+(K1336*$D1336*$D$2)</f>
        <v>2163.0350699999999</v>
      </c>
      <c r="M1336" s="404">
        <v>1571.79</v>
      </c>
      <c r="N1336" s="405">
        <f t="shared" ref="N1336" si="5372">M1336+(M1336*$D1336*$D$2)</f>
        <v>1991.45793</v>
      </c>
      <c r="O1336" s="404">
        <v>1669.81</v>
      </c>
      <c r="P1336" s="405">
        <f t="shared" ref="P1336" si="5373">O1336+(O1336*$D1336*$D$2)</f>
        <v>2115.6492699999999</v>
      </c>
      <c r="Q1336" s="404">
        <v>1707.21</v>
      </c>
      <c r="R1336" s="405">
        <f t="shared" si="5165"/>
        <v>2163.0350699999999</v>
      </c>
    </row>
    <row r="1337" spans="1:18" x14ac:dyDescent="0.25">
      <c r="A1337" s="402" t="s">
        <v>2109</v>
      </c>
      <c r="B1337" s="402" t="s">
        <v>3865</v>
      </c>
      <c r="C1337" s="402" t="s">
        <v>505</v>
      </c>
      <c r="D1337" s="406">
        <v>1</v>
      </c>
      <c r="E1337" s="402">
        <v>2136.11</v>
      </c>
      <c r="F1337" s="403">
        <f t="shared" si="5160"/>
        <v>2706.4513700000002</v>
      </c>
      <c r="G1337" s="402">
        <v>1957.54</v>
      </c>
      <c r="H1337" s="403">
        <f t="shared" si="5160"/>
        <v>2480.20318</v>
      </c>
      <c r="I1337" s="402">
        <v>2355.33</v>
      </c>
      <c r="J1337" s="403">
        <f t="shared" ref="J1337" si="5374">I1337+(I1337*$D1337*$D$2)</f>
        <v>2984.2031099999999</v>
      </c>
      <c r="K1337" s="402">
        <v>2094.25</v>
      </c>
      <c r="L1337" s="403">
        <f t="shared" ref="L1337" si="5375">K1337+(K1337*$D1337*$D$2)</f>
        <v>2653.4147499999999</v>
      </c>
      <c r="M1337" s="402">
        <v>1929.42</v>
      </c>
      <c r="N1337" s="403">
        <f t="shared" ref="N1337" si="5376">M1337+(M1337*$D1337*$D$2)</f>
        <v>2444.5751399999999</v>
      </c>
      <c r="O1337" s="402">
        <v>2048.9899999999998</v>
      </c>
      <c r="P1337" s="403">
        <f t="shared" ref="P1337" si="5377">O1337+(O1337*$D1337*$D$2)</f>
        <v>2596.0703299999996</v>
      </c>
      <c r="Q1337" s="402">
        <v>2094.25</v>
      </c>
      <c r="R1337" s="403">
        <f t="shared" si="5165"/>
        <v>2653.4147499999999</v>
      </c>
    </row>
    <row r="1338" spans="1:18" x14ac:dyDescent="0.25">
      <c r="A1338" s="404" t="s">
        <v>2110</v>
      </c>
      <c r="B1338" s="404" t="s">
        <v>3866</v>
      </c>
      <c r="C1338" s="404" t="s">
        <v>505</v>
      </c>
      <c r="D1338" s="406">
        <v>1</v>
      </c>
      <c r="E1338" s="404">
        <v>1236.4100000000001</v>
      </c>
      <c r="F1338" s="405">
        <f t="shared" si="5160"/>
        <v>1566.5314700000001</v>
      </c>
      <c r="G1338" s="404">
        <v>1132.8699999999999</v>
      </c>
      <c r="H1338" s="405">
        <f t="shared" si="5160"/>
        <v>1435.34629</v>
      </c>
      <c r="I1338" s="404">
        <v>1363.69</v>
      </c>
      <c r="J1338" s="405">
        <f t="shared" ref="J1338" si="5378">I1338+(I1338*$D1338*$D$2)</f>
        <v>1727.7952300000002</v>
      </c>
      <c r="K1338" s="404">
        <v>1212.17</v>
      </c>
      <c r="L1338" s="405">
        <f t="shared" ref="L1338" si="5379">K1338+(K1338*$D1338*$D$2)</f>
        <v>1535.8193900000001</v>
      </c>
      <c r="M1338" s="404">
        <v>1116.53</v>
      </c>
      <c r="N1338" s="405">
        <f t="shared" ref="N1338" si="5380">M1338+(M1338*$D1338*$D$2)</f>
        <v>1414.6435099999999</v>
      </c>
      <c r="O1338" s="404">
        <v>1185.83</v>
      </c>
      <c r="P1338" s="405">
        <f t="shared" ref="P1338" si="5381">O1338+(O1338*$D1338*$D$2)</f>
        <v>1502.44661</v>
      </c>
      <c r="Q1338" s="404">
        <v>1212.17</v>
      </c>
      <c r="R1338" s="405">
        <f t="shared" si="5165"/>
        <v>1535.8193900000001</v>
      </c>
    </row>
    <row r="1339" spans="1:18" x14ac:dyDescent="0.25">
      <c r="A1339" s="402" t="s">
        <v>2111</v>
      </c>
      <c r="B1339" s="402" t="s">
        <v>3867</v>
      </c>
      <c r="C1339" s="402" t="s">
        <v>505</v>
      </c>
      <c r="D1339" s="406">
        <v>1</v>
      </c>
      <c r="E1339" s="402">
        <v>1211.52</v>
      </c>
      <c r="F1339" s="403">
        <f t="shared" si="5160"/>
        <v>1534.99584</v>
      </c>
      <c r="G1339" s="402">
        <v>1110.5999999999999</v>
      </c>
      <c r="H1339" s="403">
        <f t="shared" si="5160"/>
        <v>1407.1301999999998</v>
      </c>
      <c r="I1339" s="402">
        <v>1335.94</v>
      </c>
      <c r="J1339" s="403">
        <f t="shared" ref="J1339" si="5382">I1339+(I1339*$D1339*$D$2)</f>
        <v>1692.63598</v>
      </c>
      <c r="K1339" s="402">
        <v>1187.21</v>
      </c>
      <c r="L1339" s="403">
        <f t="shared" ref="L1339" si="5383">K1339+(K1339*$D1339*$D$2)</f>
        <v>1504.19507</v>
      </c>
      <c r="M1339" s="402">
        <v>1094.0899999999999</v>
      </c>
      <c r="N1339" s="403">
        <f t="shared" ref="N1339" si="5384">M1339+(M1339*$D1339*$D$2)</f>
        <v>1386.2120299999999</v>
      </c>
      <c r="O1339" s="402">
        <v>1161.68</v>
      </c>
      <c r="P1339" s="403">
        <f t="shared" ref="P1339" si="5385">O1339+(O1339*$D1339*$D$2)</f>
        <v>1471.8485600000001</v>
      </c>
      <c r="Q1339" s="402">
        <v>1187.21</v>
      </c>
      <c r="R1339" s="403">
        <f t="shared" si="5165"/>
        <v>1504.19507</v>
      </c>
    </row>
    <row r="1340" spans="1:18" x14ac:dyDescent="0.25">
      <c r="A1340" s="404" t="s">
        <v>2112</v>
      </c>
      <c r="B1340" s="404" t="s">
        <v>3868</v>
      </c>
      <c r="C1340" s="404" t="s">
        <v>505</v>
      </c>
      <c r="D1340" s="406">
        <v>1</v>
      </c>
      <c r="E1340" s="404">
        <v>1427.8</v>
      </c>
      <c r="F1340" s="405">
        <f t="shared" si="5160"/>
        <v>1809.0226</v>
      </c>
      <c r="G1340" s="404">
        <v>1306.0899999999999</v>
      </c>
      <c r="H1340" s="405">
        <f t="shared" si="5160"/>
        <v>1654.81603</v>
      </c>
      <c r="I1340" s="404">
        <v>1576.2</v>
      </c>
      <c r="J1340" s="405">
        <f t="shared" ref="J1340" si="5386">I1340+(I1340*$D1340*$D$2)</f>
        <v>1997.0454</v>
      </c>
      <c r="K1340" s="404">
        <v>1401.92</v>
      </c>
      <c r="L1340" s="405">
        <f t="shared" ref="L1340" si="5387">K1340+(K1340*$D1340*$D$2)</f>
        <v>1776.2326400000002</v>
      </c>
      <c r="M1340" s="404">
        <v>1289.0899999999999</v>
      </c>
      <c r="N1340" s="405">
        <f t="shared" ref="N1340" si="5388">M1340+(M1340*$D1340*$D$2)</f>
        <v>1633.27703</v>
      </c>
      <c r="O1340" s="404">
        <v>1370.36</v>
      </c>
      <c r="P1340" s="405">
        <f t="shared" ref="P1340" si="5389">O1340+(O1340*$D1340*$D$2)</f>
        <v>1736.2461199999998</v>
      </c>
      <c r="Q1340" s="404">
        <v>1401.92</v>
      </c>
      <c r="R1340" s="405">
        <f t="shared" si="5165"/>
        <v>1776.2326400000002</v>
      </c>
    </row>
    <row r="1341" spans="1:18" x14ac:dyDescent="0.25">
      <c r="A1341" s="402" t="s">
        <v>2113</v>
      </c>
      <c r="B1341" s="402" t="s">
        <v>3869</v>
      </c>
      <c r="C1341" s="402" t="s">
        <v>505</v>
      </c>
      <c r="D1341" s="406">
        <v>1</v>
      </c>
      <c r="E1341" s="402">
        <v>1652.62</v>
      </c>
      <c r="F1341" s="403">
        <f t="shared" si="5160"/>
        <v>2093.8695399999997</v>
      </c>
      <c r="G1341" s="402">
        <v>1510.84</v>
      </c>
      <c r="H1341" s="403">
        <f t="shared" si="5160"/>
        <v>1914.2342799999999</v>
      </c>
      <c r="I1341" s="402">
        <v>1824.1</v>
      </c>
      <c r="J1341" s="403">
        <f t="shared" ref="J1341" si="5390">I1341+(I1341*$D1341*$D$2)</f>
        <v>2311.1347000000001</v>
      </c>
      <c r="K1341" s="402">
        <v>1624.18</v>
      </c>
      <c r="L1341" s="403">
        <f t="shared" ref="L1341" si="5391">K1341+(K1341*$D1341*$D$2)</f>
        <v>2057.8360600000001</v>
      </c>
      <c r="M1341" s="402">
        <v>1492.65</v>
      </c>
      <c r="N1341" s="403">
        <f t="shared" ref="N1341" si="5392">M1341+(M1341*$D1341*$D$2)</f>
        <v>1891.1875500000001</v>
      </c>
      <c r="O1341" s="402">
        <v>1587.28</v>
      </c>
      <c r="P1341" s="403">
        <f t="shared" ref="P1341" si="5393">O1341+(O1341*$D1341*$D$2)</f>
        <v>2011.08376</v>
      </c>
      <c r="Q1341" s="402">
        <v>1624.18</v>
      </c>
      <c r="R1341" s="403">
        <f t="shared" si="5165"/>
        <v>2057.8360600000001</v>
      </c>
    </row>
    <row r="1342" spans="1:18" x14ac:dyDescent="0.25">
      <c r="A1342" s="404" t="s">
        <v>2114</v>
      </c>
      <c r="B1342" s="404" t="s">
        <v>3870</v>
      </c>
      <c r="C1342" s="404" t="s">
        <v>505</v>
      </c>
      <c r="D1342" s="406">
        <v>1</v>
      </c>
      <c r="E1342" s="404">
        <v>1949.08</v>
      </c>
      <c r="F1342" s="405">
        <f t="shared" si="5160"/>
        <v>2469.4843599999999</v>
      </c>
      <c r="G1342" s="404">
        <v>1783.93</v>
      </c>
      <c r="H1342" s="405">
        <f t="shared" si="5160"/>
        <v>2260.2393099999999</v>
      </c>
      <c r="I1342" s="404">
        <v>2150.8000000000002</v>
      </c>
      <c r="J1342" s="405">
        <f t="shared" ref="J1342" si="5394">I1342+(I1342*$D1342*$D$2)</f>
        <v>2725.0636000000004</v>
      </c>
      <c r="K1342" s="404">
        <v>1912.92</v>
      </c>
      <c r="L1342" s="405">
        <f t="shared" ref="L1342" si="5395">K1342+(K1342*$D1342*$D$2)</f>
        <v>2423.6696400000001</v>
      </c>
      <c r="M1342" s="404">
        <v>1760.02</v>
      </c>
      <c r="N1342" s="405">
        <f t="shared" ref="N1342" si="5396">M1342+(M1342*$D1342*$D$2)</f>
        <v>2229.9453400000002</v>
      </c>
      <c r="O1342" s="404">
        <v>1870.4</v>
      </c>
      <c r="P1342" s="405">
        <f t="shared" ref="P1342" si="5397">O1342+(O1342*$D1342*$D$2)</f>
        <v>2369.7968000000001</v>
      </c>
      <c r="Q1342" s="404">
        <v>1912.92</v>
      </c>
      <c r="R1342" s="405">
        <f t="shared" si="5165"/>
        <v>2423.6696400000001</v>
      </c>
    </row>
    <row r="1343" spans="1:18" x14ac:dyDescent="0.25">
      <c r="A1343" s="402" t="s">
        <v>2115</v>
      </c>
      <c r="B1343" s="402" t="s">
        <v>3871</v>
      </c>
      <c r="C1343" s="402" t="s">
        <v>505</v>
      </c>
      <c r="D1343" s="406">
        <v>1</v>
      </c>
      <c r="E1343" s="402">
        <v>2366.5700000000002</v>
      </c>
      <c r="F1343" s="403">
        <f t="shared" si="5160"/>
        <v>2998.4441900000002</v>
      </c>
      <c r="G1343" s="402">
        <v>2167.42</v>
      </c>
      <c r="H1343" s="403">
        <f t="shared" si="5160"/>
        <v>2746.1211400000002</v>
      </c>
      <c r="I1343" s="402">
        <v>2610.84</v>
      </c>
      <c r="J1343" s="403">
        <f t="shared" ref="J1343" si="5398">I1343+(I1343*$D1343*$D$2)</f>
        <v>3307.9342800000004</v>
      </c>
      <c r="K1343" s="402">
        <v>2321.14</v>
      </c>
      <c r="L1343" s="403">
        <f t="shared" ref="L1343" si="5399">K1343+(K1343*$D1343*$D$2)</f>
        <v>2940.88438</v>
      </c>
      <c r="M1343" s="402">
        <v>2137</v>
      </c>
      <c r="N1343" s="403">
        <f t="shared" ref="N1343" si="5400">M1343+(M1343*$D1343*$D$2)</f>
        <v>2707.5790000000002</v>
      </c>
      <c r="O1343" s="402">
        <v>2270.21</v>
      </c>
      <c r="P1343" s="403">
        <f t="shared" ref="P1343" si="5401">O1343+(O1343*$D1343*$D$2)</f>
        <v>2876.3560699999998</v>
      </c>
      <c r="Q1343" s="402">
        <v>2321.14</v>
      </c>
      <c r="R1343" s="403">
        <f t="shared" si="5165"/>
        <v>2940.88438</v>
      </c>
    </row>
    <row r="1344" spans="1:18" x14ac:dyDescent="0.25">
      <c r="A1344" s="404" t="s">
        <v>2116</v>
      </c>
      <c r="B1344" s="404" t="s">
        <v>3872</v>
      </c>
      <c r="C1344" s="404" t="s">
        <v>505</v>
      </c>
      <c r="D1344" s="406">
        <v>1</v>
      </c>
      <c r="E1344" s="404">
        <v>1513.13</v>
      </c>
      <c r="F1344" s="405">
        <f t="shared" si="5160"/>
        <v>1917.1357100000002</v>
      </c>
      <c r="G1344" s="404">
        <v>1368.24</v>
      </c>
      <c r="H1344" s="405">
        <f t="shared" si="5160"/>
        <v>1733.56008</v>
      </c>
      <c r="I1344" s="404">
        <v>1676.44</v>
      </c>
      <c r="J1344" s="405">
        <f t="shared" ref="J1344" si="5402">I1344+(I1344*$D1344*$D$2)</f>
        <v>2124.0494800000001</v>
      </c>
      <c r="K1344" s="404">
        <v>1478.12</v>
      </c>
      <c r="L1344" s="405">
        <f t="shared" ref="L1344" si="5403">K1344+(K1344*$D1344*$D$2)</f>
        <v>1872.7780399999999</v>
      </c>
      <c r="M1344" s="404">
        <v>1367.27</v>
      </c>
      <c r="N1344" s="405">
        <f t="shared" ref="N1344" si="5404">M1344+(M1344*$D1344*$D$2)</f>
        <v>1732.3310900000001</v>
      </c>
      <c r="O1344" s="404">
        <v>1447.34</v>
      </c>
      <c r="P1344" s="405">
        <f t="shared" ref="P1344" si="5405">O1344+(O1344*$D1344*$D$2)</f>
        <v>1833.7797799999998</v>
      </c>
      <c r="Q1344" s="404">
        <v>1478.12</v>
      </c>
      <c r="R1344" s="405">
        <f t="shared" si="5165"/>
        <v>1872.7780399999999</v>
      </c>
    </row>
    <row r="1345" spans="1:18" x14ac:dyDescent="0.25">
      <c r="A1345" s="402" t="s">
        <v>2117</v>
      </c>
      <c r="B1345" s="402" t="s">
        <v>3873</v>
      </c>
      <c r="C1345" s="402" t="s">
        <v>505</v>
      </c>
      <c r="D1345" s="406">
        <v>1</v>
      </c>
      <c r="E1345" s="402">
        <v>1394.05</v>
      </c>
      <c r="F1345" s="403">
        <f t="shared" si="5160"/>
        <v>1766.26135</v>
      </c>
      <c r="G1345" s="402">
        <v>1276.9000000000001</v>
      </c>
      <c r="H1345" s="403">
        <f t="shared" si="5160"/>
        <v>1617.8323</v>
      </c>
      <c r="I1345" s="402">
        <v>1538.28</v>
      </c>
      <c r="J1345" s="403">
        <f t="shared" ref="J1345" si="5406">I1345+(I1345*$D1345*$D$2)</f>
        <v>1949.0007599999999</v>
      </c>
      <c r="K1345" s="402">
        <v>1366.83</v>
      </c>
      <c r="L1345" s="403">
        <f t="shared" ref="L1345" si="5407">K1345+(K1345*$D1345*$D$2)</f>
        <v>1731.77361</v>
      </c>
      <c r="M1345" s="402">
        <v>1258.49</v>
      </c>
      <c r="N1345" s="403">
        <f t="shared" ref="N1345" si="5408">M1345+(M1345*$D1345*$D$2)</f>
        <v>1594.50683</v>
      </c>
      <c r="O1345" s="402">
        <v>1336.85</v>
      </c>
      <c r="P1345" s="403">
        <f t="shared" ref="P1345" si="5409">O1345+(O1345*$D1345*$D$2)</f>
        <v>1693.7889499999999</v>
      </c>
      <c r="Q1345" s="402">
        <v>1366.83</v>
      </c>
      <c r="R1345" s="403">
        <f t="shared" si="5165"/>
        <v>1731.77361</v>
      </c>
    </row>
    <row r="1346" spans="1:18" x14ac:dyDescent="0.25">
      <c r="A1346" s="404" t="s">
        <v>2118</v>
      </c>
      <c r="B1346" s="404" t="s">
        <v>3874</v>
      </c>
      <c r="C1346" s="404" t="s">
        <v>505</v>
      </c>
      <c r="D1346" s="406">
        <v>1</v>
      </c>
      <c r="E1346" s="404">
        <v>1631.89</v>
      </c>
      <c r="F1346" s="405">
        <f t="shared" si="5160"/>
        <v>2067.6046300000003</v>
      </c>
      <c r="G1346" s="404">
        <v>1491.73</v>
      </c>
      <c r="H1346" s="405">
        <f t="shared" si="5160"/>
        <v>1890.0219099999999</v>
      </c>
      <c r="I1346" s="404">
        <v>1802.56</v>
      </c>
      <c r="J1346" s="405">
        <f t="shared" ref="J1346" si="5410">I1346+(I1346*$D1346*$D$2)</f>
        <v>2283.8435199999999</v>
      </c>
      <c r="K1346" s="404">
        <v>1603.09</v>
      </c>
      <c r="L1346" s="405">
        <f t="shared" ref="L1346" si="5411">K1346+(K1346*$D1346*$D$2)</f>
        <v>2031.1150299999999</v>
      </c>
      <c r="M1346" s="404">
        <v>1472.93</v>
      </c>
      <c r="N1346" s="405">
        <f t="shared" ref="N1346" si="5412">M1346+(M1346*$D1346*$D$2)</f>
        <v>1866.2023100000001</v>
      </c>
      <c r="O1346" s="404">
        <v>1566.41</v>
      </c>
      <c r="P1346" s="405">
        <f t="shared" ref="P1346" si="5413">O1346+(O1346*$D1346*$D$2)</f>
        <v>1984.64147</v>
      </c>
      <c r="Q1346" s="404">
        <v>1603.09</v>
      </c>
      <c r="R1346" s="405">
        <f t="shared" si="5165"/>
        <v>2031.1150299999999</v>
      </c>
    </row>
    <row r="1347" spans="1:18" x14ac:dyDescent="0.25">
      <c r="A1347" s="402" t="s">
        <v>2119</v>
      </c>
      <c r="B1347" s="402" t="s">
        <v>3875</v>
      </c>
      <c r="C1347" s="402" t="s">
        <v>505</v>
      </c>
      <c r="D1347" s="406">
        <v>1</v>
      </c>
      <c r="E1347" s="402">
        <v>1899.56</v>
      </c>
      <c r="F1347" s="403">
        <f t="shared" si="5160"/>
        <v>2406.7425199999998</v>
      </c>
      <c r="G1347" s="402">
        <v>1737.07</v>
      </c>
      <c r="H1347" s="403">
        <f t="shared" si="5160"/>
        <v>2200.86769</v>
      </c>
      <c r="I1347" s="402">
        <v>2097.33</v>
      </c>
      <c r="J1347" s="403">
        <f t="shared" ref="J1347" si="5414">I1347+(I1347*$D1347*$D$2)</f>
        <v>2657.31711</v>
      </c>
      <c r="K1347" s="402">
        <v>1865.73</v>
      </c>
      <c r="L1347" s="403">
        <f t="shared" ref="L1347" si="5415">K1347+(K1347*$D1347*$D$2)</f>
        <v>2363.8799100000001</v>
      </c>
      <c r="M1347" s="402">
        <v>1714.98</v>
      </c>
      <c r="N1347" s="403">
        <f t="shared" ref="N1347" si="5416">M1347+(M1347*$D1347*$D$2)</f>
        <v>2172.8796600000001</v>
      </c>
      <c r="O1347" s="402">
        <v>1823.45</v>
      </c>
      <c r="P1347" s="403">
        <f t="shared" ref="P1347" si="5417">O1347+(O1347*$D1347*$D$2)</f>
        <v>2310.31115</v>
      </c>
      <c r="Q1347" s="402">
        <v>1865.73</v>
      </c>
      <c r="R1347" s="403">
        <f t="shared" si="5165"/>
        <v>2363.8799100000001</v>
      </c>
    </row>
    <row r="1348" spans="1:18" x14ac:dyDescent="0.25">
      <c r="A1348" s="404" t="s">
        <v>2120</v>
      </c>
      <c r="B1348" s="404" t="s">
        <v>3876</v>
      </c>
      <c r="C1348" s="404" t="s">
        <v>505</v>
      </c>
      <c r="D1348" s="406">
        <v>1</v>
      </c>
      <c r="E1348" s="404">
        <v>2174.65</v>
      </c>
      <c r="F1348" s="405">
        <f t="shared" ref="F1348:H1411" si="5418">E1348+(E1348*$D1348*$D$2)</f>
        <v>2755.2815500000002</v>
      </c>
      <c r="G1348" s="404">
        <v>1989.11</v>
      </c>
      <c r="H1348" s="405">
        <f t="shared" si="5418"/>
        <v>2520.20237</v>
      </c>
      <c r="I1348" s="404">
        <v>2400.9899999999998</v>
      </c>
      <c r="J1348" s="405">
        <f t="shared" ref="J1348" si="5419">I1348+(I1348*$D1348*$D$2)</f>
        <v>3042.0543299999999</v>
      </c>
      <c r="K1348" s="404">
        <v>2135.27</v>
      </c>
      <c r="L1348" s="405">
        <f t="shared" ref="L1348" si="5420">K1348+(K1348*$D1348*$D$2)</f>
        <v>2705.3870900000002</v>
      </c>
      <c r="M1348" s="404">
        <v>1963.21</v>
      </c>
      <c r="N1348" s="405">
        <f t="shared" ref="N1348" si="5421">M1348+(M1348*$D1348*$D$2)</f>
        <v>2487.3870700000002</v>
      </c>
      <c r="O1348" s="404">
        <v>2087.09</v>
      </c>
      <c r="P1348" s="405">
        <f t="shared" ref="P1348" si="5422">O1348+(O1348*$D1348*$D$2)</f>
        <v>2644.34303</v>
      </c>
      <c r="Q1348" s="404">
        <v>2135.27</v>
      </c>
      <c r="R1348" s="405">
        <f t="shared" ref="R1348:R1411" si="5423">L1348</f>
        <v>2705.3870900000002</v>
      </c>
    </row>
    <row r="1349" spans="1:18" x14ac:dyDescent="0.25">
      <c r="A1349" s="402" t="s">
        <v>2121</v>
      </c>
      <c r="B1349" s="402" t="s">
        <v>3877</v>
      </c>
      <c r="C1349" s="402" t="s">
        <v>505</v>
      </c>
      <c r="D1349" s="406">
        <v>1</v>
      </c>
      <c r="E1349" s="402">
        <v>2613.63</v>
      </c>
      <c r="F1349" s="403">
        <f t="shared" si="5418"/>
        <v>3311.4692100000002</v>
      </c>
      <c r="G1349" s="402">
        <v>2392.14</v>
      </c>
      <c r="H1349" s="403">
        <f t="shared" si="5418"/>
        <v>3030.8413799999998</v>
      </c>
      <c r="I1349" s="402">
        <v>2884.85</v>
      </c>
      <c r="J1349" s="403">
        <f t="shared" ref="J1349" si="5424">I1349+(I1349*$D1349*$D$2)</f>
        <v>3655.1049499999999</v>
      </c>
      <c r="K1349" s="402">
        <v>2564.66</v>
      </c>
      <c r="L1349" s="403">
        <f t="shared" ref="L1349" si="5425">K1349+(K1349*$D1349*$D$2)</f>
        <v>3249.4242199999999</v>
      </c>
      <c r="M1349" s="402">
        <v>2359.54</v>
      </c>
      <c r="N1349" s="403">
        <f t="shared" ref="N1349" si="5426">M1349+(M1349*$D1349*$D$2)</f>
        <v>2989.5371800000003</v>
      </c>
      <c r="O1349" s="402">
        <v>2507.54</v>
      </c>
      <c r="P1349" s="403">
        <f t="shared" ref="P1349" si="5427">O1349+(O1349*$D1349*$D$2)</f>
        <v>3177.0531799999999</v>
      </c>
      <c r="Q1349" s="402">
        <v>2564.66</v>
      </c>
      <c r="R1349" s="403">
        <f t="shared" si="5423"/>
        <v>3249.4242199999999</v>
      </c>
    </row>
    <row r="1350" spans="1:18" x14ac:dyDescent="0.25">
      <c r="A1350" s="404" t="s">
        <v>2122</v>
      </c>
      <c r="B1350" s="404" t="s">
        <v>3878</v>
      </c>
      <c r="C1350" s="404" t="s">
        <v>505</v>
      </c>
      <c r="D1350" s="406">
        <v>1</v>
      </c>
      <c r="E1350" s="404">
        <v>864.82</v>
      </c>
      <c r="F1350" s="405">
        <f t="shared" si="5418"/>
        <v>1095.72694</v>
      </c>
      <c r="G1350" s="404">
        <v>843.72</v>
      </c>
      <c r="H1350" s="405">
        <f t="shared" si="5418"/>
        <v>1068.99324</v>
      </c>
      <c r="I1350" s="404">
        <v>899.18</v>
      </c>
      <c r="J1350" s="405">
        <f t="shared" ref="J1350" si="5428">I1350+(I1350*$D1350*$D$2)</f>
        <v>1139.26106</v>
      </c>
      <c r="K1350" s="404">
        <v>850.15</v>
      </c>
      <c r="L1350" s="405">
        <f t="shared" ref="L1350" si="5429">K1350+(K1350*$D1350*$D$2)</f>
        <v>1077.14005</v>
      </c>
      <c r="M1350" s="404">
        <v>828.57</v>
      </c>
      <c r="N1350" s="405">
        <f t="shared" ref="N1350" si="5430">M1350+(M1350*$D1350*$D$2)</f>
        <v>1049.79819</v>
      </c>
      <c r="O1350" s="404">
        <v>848.63</v>
      </c>
      <c r="P1350" s="405">
        <f t="shared" ref="P1350" si="5431">O1350+(O1350*$D1350*$D$2)</f>
        <v>1075.2142100000001</v>
      </c>
      <c r="Q1350" s="404">
        <v>850.15</v>
      </c>
      <c r="R1350" s="405">
        <f t="shared" si="5423"/>
        <v>1077.14005</v>
      </c>
    </row>
    <row r="1351" spans="1:18" x14ac:dyDescent="0.25">
      <c r="A1351" s="402" t="s">
        <v>2123</v>
      </c>
      <c r="B1351" s="402" t="s">
        <v>3879</v>
      </c>
      <c r="C1351" s="402" t="s">
        <v>505</v>
      </c>
      <c r="D1351" s="406">
        <v>1</v>
      </c>
      <c r="E1351" s="402">
        <v>983.35</v>
      </c>
      <c r="F1351" s="403">
        <f t="shared" si="5418"/>
        <v>1245.90445</v>
      </c>
      <c r="G1351" s="402">
        <v>958.77</v>
      </c>
      <c r="H1351" s="403">
        <f t="shared" si="5418"/>
        <v>1214.7615900000001</v>
      </c>
      <c r="I1351" s="402">
        <v>1025.8</v>
      </c>
      <c r="J1351" s="403">
        <f t="shared" ref="J1351" si="5432">I1351+(I1351*$D1351*$D$2)</f>
        <v>1299.6886</v>
      </c>
      <c r="K1351" s="402">
        <v>964.65</v>
      </c>
      <c r="L1351" s="403">
        <f t="shared" ref="L1351" si="5433">K1351+(K1351*$D1351*$D$2)</f>
        <v>1222.21155</v>
      </c>
      <c r="M1351" s="402">
        <v>937.93</v>
      </c>
      <c r="N1351" s="403">
        <f t="shared" ref="N1351" si="5434">M1351+(M1351*$D1351*$D$2)</f>
        <v>1188.3573099999999</v>
      </c>
      <c r="O1351" s="402">
        <v>963.51</v>
      </c>
      <c r="P1351" s="403">
        <f t="shared" ref="P1351" si="5435">O1351+(O1351*$D1351*$D$2)</f>
        <v>1220.7671700000001</v>
      </c>
      <c r="Q1351" s="402">
        <v>964.65</v>
      </c>
      <c r="R1351" s="403">
        <f t="shared" si="5423"/>
        <v>1222.21155</v>
      </c>
    </row>
    <row r="1352" spans="1:18" x14ac:dyDescent="0.25">
      <c r="A1352" s="404" t="s">
        <v>2124</v>
      </c>
      <c r="B1352" s="404" t="s">
        <v>3880</v>
      </c>
      <c r="C1352" s="404" t="s">
        <v>505</v>
      </c>
      <c r="D1352" s="406">
        <v>1</v>
      </c>
      <c r="E1352" s="404">
        <v>1096.9100000000001</v>
      </c>
      <c r="F1352" s="405">
        <f t="shared" si="5418"/>
        <v>1389.7849700000002</v>
      </c>
      <c r="G1352" s="404">
        <v>1069.1500000000001</v>
      </c>
      <c r="H1352" s="405">
        <f t="shared" si="5418"/>
        <v>1354.6130500000002</v>
      </c>
      <c r="I1352" s="404">
        <v>1146.99</v>
      </c>
      <c r="J1352" s="405">
        <f t="shared" ref="J1352" si="5436">I1352+(I1352*$D1352*$D$2)</f>
        <v>1453.23633</v>
      </c>
      <c r="K1352" s="404">
        <v>1074.1500000000001</v>
      </c>
      <c r="L1352" s="405">
        <f t="shared" ref="L1352" si="5437">K1352+(K1352*$D1352*$D$2)</f>
        <v>1360.9480500000002</v>
      </c>
      <c r="M1352" s="404">
        <v>1042.68</v>
      </c>
      <c r="N1352" s="405">
        <f t="shared" ref="N1352" si="5438">M1352+(M1352*$D1352*$D$2)</f>
        <v>1321.0755600000002</v>
      </c>
      <c r="O1352" s="404">
        <v>1073.29</v>
      </c>
      <c r="P1352" s="405">
        <f t="shared" ref="P1352" si="5439">O1352+(O1352*$D1352*$D$2)</f>
        <v>1359.85843</v>
      </c>
      <c r="Q1352" s="404">
        <v>1074.1500000000001</v>
      </c>
      <c r="R1352" s="405">
        <f t="shared" si="5423"/>
        <v>1360.9480500000002</v>
      </c>
    </row>
    <row r="1353" spans="1:18" x14ac:dyDescent="0.25">
      <c r="A1353" s="402" t="s">
        <v>2125</v>
      </c>
      <c r="B1353" s="402" t="s">
        <v>3881</v>
      </c>
      <c r="C1353" s="402" t="s">
        <v>505</v>
      </c>
      <c r="D1353" s="406">
        <v>1</v>
      </c>
      <c r="E1353" s="402">
        <v>1216.31</v>
      </c>
      <c r="F1353" s="403">
        <f t="shared" si="5418"/>
        <v>1541.06477</v>
      </c>
      <c r="G1353" s="402">
        <v>1184.99</v>
      </c>
      <c r="H1353" s="403">
        <f t="shared" si="5418"/>
        <v>1501.3823299999999</v>
      </c>
      <c r="I1353" s="402">
        <v>1274.56</v>
      </c>
      <c r="J1353" s="403">
        <f t="shared" ref="J1353" si="5440">I1353+(I1353*$D1353*$D$2)</f>
        <v>1614.86752</v>
      </c>
      <c r="K1353" s="402">
        <v>1189.47</v>
      </c>
      <c r="L1353" s="403">
        <f t="shared" ref="L1353" si="5441">K1353+(K1353*$D1353*$D$2)</f>
        <v>1507.0584900000001</v>
      </c>
      <c r="M1353" s="402">
        <v>1152.8399999999999</v>
      </c>
      <c r="N1353" s="403">
        <f t="shared" ref="N1353" si="5442">M1353+(M1353*$D1353*$D$2)</f>
        <v>1460.6482799999999</v>
      </c>
      <c r="O1353" s="402">
        <v>1188.99</v>
      </c>
      <c r="P1353" s="403">
        <f t="shared" ref="P1353" si="5443">O1353+(O1353*$D1353*$D$2)</f>
        <v>1506.4503300000001</v>
      </c>
      <c r="Q1353" s="402">
        <v>1189.47</v>
      </c>
      <c r="R1353" s="403">
        <f t="shared" si="5423"/>
        <v>1507.0584900000001</v>
      </c>
    </row>
    <row r="1354" spans="1:18" x14ac:dyDescent="0.25">
      <c r="A1354" s="404" t="s">
        <v>2126</v>
      </c>
      <c r="B1354" s="404" t="s">
        <v>3882</v>
      </c>
      <c r="C1354" s="404" t="s">
        <v>505</v>
      </c>
      <c r="D1354" s="406">
        <v>1</v>
      </c>
      <c r="E1354" s="404">
        <v>907.58</v>
      </c>
      <c r="F1354" s="405">
        <f t="shared" si="5418"/>
        <v>1149.9038600000001</v>
      </c>
      <c r="G1354" s="404">
        <v>868.99</v>
      </c>
      <c r="H1354" s="405">
        <f t="shared" si="5418"/>
        <v>1101.0103300000001</v>
      </c>
      <c r="I1354" s="404">
        <v>950.25</v>
      </c>
      <c r="J1354" s="405">
        <f t="shared" ref="J1354" si="5444">I1354+(I1354*$D1354*$D$2)</f>
        <v>1203.96675</v>
      </c>
      <c r="K1354" s="404">
        <v>889.54</v>
      </c>
      <c r="L1354" s="405">
        <f t="shared" ref="L1354" si="5445">K1354+(K1354*$D1354*$D$2)</f>
        <v>1127.04718</v>
      </c>
      <c r="M1354" s="404">
        <v>868.62</v>
      </c>
      <c r="N1354" s="405">
        <f t="shared" ref="N1354" si="5446">M1354+(M1354*$D1354*$D$2)</f>
        <v>1100.5415399999999</v>
      </c>
      <c r="O1354" s="404">
        <v>889.78</v>
      </c>
      <c r="P1354" s="405">
        <f t="shared" ref="P1354" si="5447">O1354+(O1354*$D1354*$D$2)</f>
        <v>1127.3512599999999</v>
      </c>
      <c r="Q1354" s="404">
        <v>889.54</v>
      </c>
      <c r="R1354" s="405">
        <f t="shared" si="5423"/>
        <v>1127.04718</v>
      </c>
    </row>
    <row r="1355" spans="1:18" x14ac:dyDescent="0.25">
      <c r="A1355" s="402" t="s">
        <v>2127</v>
      </c>
      <c r="B1355" s="402" t="s">
        <v>3883</v>
      </c>
      <c r="C1355" s="402" t="s">
        <v>505</v>
      </c>
      <c r="D1355" s="406">
        <v>1</v>
      </c>
      <c r="E1355" s="402">
        <v>1448.39</v>
      </c>
      <c r="F1355" s="403">
        <f t="shared" si="5418"/>
        <v>1835.11013</v>
      </c>
      <c r="G1355" s="402">
        <v>1410.42</v>
      </c>
      <c r="H1355" s="403">
        <f t="shared" si="5418"/>
        <v>1787.0021400000001</v>
      </c>
      <c r="I1355" s="402">
        <v>1522.38</v>
      </c>
      <c r="J1355" s="403">
        <f t="shared" ref="J1355" si="5448">I1355+(I1355*$D1355*$D$2)</f>
        <v>1928.8554600000002</v>
      </c>
      <c r="K1355" s="402">
        <v>1413.47</v>
      </c>
      <c r="L1355" s="403">
        <f t="shared" ref="L1355" si="5449">K1355+(K1355*$D1355*$D$2)</f>
        <v>1790.8664900000001</v>
      </c>
      <c r="M1355" s="402">
        <v>1366.95</v>
      </c>
      <c r="N1355" s="403">
        <f t="shared" ref="N1355" si="5450">M1355+(M1355*$D1355*$D$2)</f>
        <v>1731.9256500000001</v>
      </c>
      <c r="O1355" s="402">
        <v>1413.65</v>
      </c>
      <c r="P1355" s="403">
        <f t="shared" ref="P1355" si="5451">O1355+(O1355*$D1355*$D$2)</f>
        <v>1791.0945500000003</v>
      </c>
      <c r="Q1355" s="402">
        <v>1413.47</v>
      </c>
      <c r="R1355" s="403">
        <f t="shared" si="5423"/>
        <v>1790.8664900000001</v>
      </c>
    </row>
    <row r="1356" spans="1:18" x14ac:dyDescent="0.25">
      <c r="A1356" s="404" t="s">
        <v>2128</v>
      </c>
      <c r="B1356" s="404" t="s">
        <v>3884</v>
      </c>
      <c r="C1356" s="404" t="s">
        <v>505</v>
      </c>
      <c r="D1356" s="406">
        <v>1</v>
      </c>
      <c r="E1356" s="404">
        <v>1562.83</v>
      </c>
      <c r="F1356" s="405">
        <f t="shared" si="5418"/>
        <v>1980.1056100000001</v>
      </c>
      <c r="G1356" s="404">
        <v>1521.58</v>
      </c>
      <c r="H1356" s="405">
        <f t="shared" si="5418"/>
        <v>1927.84186</v>
      </c>
      <c r="I1356" s="404">
        <v>1644.52</v>
      </c>
      <c r="J1356" s="405">
        <f t="shared" ref="J1356" si="5452">I1356+(I1356*$D1356*$D$2)</f>
        <v>2083.6068399999999</v>
      </c>
      <c r="K1356" s="404">
        <v>1523.79</v>
      </c>
      <c r="L1356" s="405">
        <f t="shared" ref="L1356" si="5453">K1356+(K1356*$D1356*$D$2)</f>
        <v>1930.64193</v>
      </c>
      <c r="M1356" s="404">
        <v>1472.51</v>
      </c>
      <c r="N1356" s="405">
        <f t="shared" ref="N1356" si="5454">M1356+(M1356*$D1356*$D$2)</f>
        <v>1865.6701699999999</v>
      </c>
      <c r="O1356" s="404">
        <v>1524.26</v>
      </c>
      <c r="P1356" s="405">
        <f t="shared" ref="P1356" si="5455">O1356+(O1356*$D1356*$D$2)</f>
        <v>1931.2374199999999</v>
      </c>
      <c r="Q1356" s="404">
        <v>1523.79</v>
      </c>
      <c r="R1356" s="405">
        <f t="shared" si="5423"/>
        <v>1930.64193</v>
      </c>
    </row>
    <row r="1357" spans="1:18" x14ac:dyDescent="0.25">
      <c r="A1357" s="402" t="s">
        <v>2129</v>
      </c>
      <c r="B1357" s="402" t="s">
        <v>3885</v>
      </c>
      <c r="C1357" s="402" t="s">
        <v>23</v>
      </c>
      <c r="D1357" s="406">
        <v>1</v>
      </c>
      <c r="E1357" s="402">
        <v>122.53</v>
      </c>
      <c r="F1357" s="403">
        <f t="shared" si="5418"/>
        <v>155.24551</v>
      </c>
      <c r="G1357" s="402">
        <v>99.19</v>
      </c>
      <c r="H1357" s="403">
        <f t="shared" si="5418"/>
        <v>125.67373000000001</v>
      </c>
      <c r="I1357" s="402">
        <v>136.97</v>
      </c>
      <c r="J1357" s="403">
        <f t="shared" ref="J1357" si="5456">I1357+(I1357*$D1357*$D$2)</f>
        <v>173.54098999999999</v>
      </c>
      <c r="K1357" s="402">
        <v>111.75</v>
      </c>
      <c r="L1357" s="403">
        <f t="shared" ref="L1357" si="5457">K1357+(K1357*$D1357*$D$2)</f>
        <v>141.58725000000001</v>
      </c>
      <c r="M1357" s="402">
        <v>112.02</v>
      </c>
      <c r="N1357" s="403">
        <f t="shared" ref="N1357" si="5458">M1357+(M1357*$D1357*$D$2)</f>
        <v>141.92934</v>
      </c>
      <c r="O1357" s="402">
        <v>116.77</v>
      </c>
      <c r="P1357" s="403">
        <f t="shared" ref="P1357" si="5459">O1357+(O1357*$D1357*$D$2)</f>
        <v>147.94758999999999</v>
      </c>
      <c r="Q1357" s="402">
        <v>111.75</v>
      </c>
      <c r="R1357" s="403">
        <f t="shared" si="5423"/>
        <v>141.58725000000001</v>
      </c>
    </row>
    <row r="1358" spans="1:18" x14ac:dyDescent="0.25">
      <c r="A1358" s="404" t="s">
        <v>2130</v>
      </c>
      <c r="B1358" s="404" t="s">
        <v>3886</v>
      </c>
      <c r="C1358" s="404" t="s">
        <v>23</v>
      </c>
      <c r="D1358" s="406">
        <v>1</v>
      </c>
      <c r="E1358" s="404">
        <v>229.29</v>
      </c>
      <c r="F1358" s="405">
        <f t="shared" si="5418"/>
        <v>290.51042999999999</v>
      </c>
      <c r="G1358" s="404">
        <v>201.41</v>
      </c>
      <c r="H1358" s="405">
        <f t="shared" si="5418"/>
        <v>255.18646999999999</v>
      </c>
      <c r="I1358" s="404">
        <v>246.91</v>
      </c>
      <c r="J1358" s="405">
        <f t="shared" ref="J1358" si="5460">I1358+(I1358*$D1358*$D$2)</f>
        <v>312.83497</v>
      </c>
      <c r="K1358" s="404">
        <v>211.43</v>
      </c>
      <c r="L1358" s="405">
        <f t="shared" ref="L1358" si="5461">K1358+(K1358*$D1358*$D$2)</f>
        <v>267.88181000000003</v>
      </c>
      <c r="M1358" s="404">
        <v>210.91</v>
      </c>
      <c r="N1358" s="405">
        <f t="shared" ref="N1358" si="5462">M1358+(M1358*$D1358*$D$2)</f>
        <v>267.22296999999998</v>
      </c>
      <c r="O1358" s="404">
        <v>221.18</v>
      </c>
      <c r="P1358" s="405">
        <f t="shared" ref="P1358" si="5463">O1358+(O1358*$D1358*$D$2)</f>
        <v>280.23506000000003</v>
      </c>
      <c r="Q1358" s="404">
        <v>211.43</v>
      </c>
      <c r="R1358" s="405">
        <f t="shared" si="5423"/>
        <v>267.88181000000003</v>
      </c>
    </row>
    <row r="1359" spans="1:18" x14ac:dyDescent="0.25">
      <c r="A1359" s="402" t="s">
        <v>2131</v>
      </c>
      <c r="B1359" s="402" t="s">
        <v>3887</v>
      </c>
      <c r="C1359" s="402" t="s">
        <v>23</v>
      </c>
      <c r="D1359" s="406">
        <v>1</v>
      </c>
      <c r="E1359" s="402">
        <v>302.35000000000002</v>
      </c>
      <c r="F1359" s="403">
        <f t="shared" si="5418"/>
        <v>383.07745</v>
      </c>
      <c r="G1359" s="402">
        <v>270.57</v>
      </c>
      <c r="H1359" s="403">
        <f t="shared" si="5418"/>
        <v>342.81218999999999</v>
      </c>
      <c r="I1359" s="402">
        <v>320.51</v>
      </c>
      <c r="J1359" s="403">
        <f t="shared" ref="J1359" si="5464">I1359+(I1359*$D1359*$D$2)</f>
        <v>406.08616999999998</v>
      </c>
      <c r="K1359" s="402">
        <v>279</v>
      </c>
      <c r="L1359" s="403">
        <f t="shared" ref="L1359" si="5465">K1359+(K1359*$D1359*$D$2)</f>
        <v>353.49299999999999</v>
      </c>
      <c r="M1359" s="402">
        <v>278.52999999999997</v>
      </c>
      <c r="N1359" s="403">
        <f t="shared" ref="N1359" si="5466">M1359+(M1359*$D1359*$D$2)</f>
        <v>352.89750999999995</v>
      </c>
      <c r="O1359" s="402">
        <v>293.7</v>
      </c>
      <c r="P1359" s="403">
        <f t="shared" ref="P1359" si="5467">O1359+(O1359*$D1359*$D$2)</f>
        <v>372.11789999999996</v>
      </c>
      <c r="Q1359" s="402">
        <v>279</v>
      </c>
      <c r="R1359" s="403">
        <f t="shared" si="5423"/>
        <v>353.49299999999999</v>
      </c>
    </row>
    <row r="1360" spans="1:18" x14ac:dyDescent="0.25">
      <c r="A1360" s="404" t="s">
        <v>2132</v>
      </c>
      <c r="B1360" s="404" t="s">
        <v>3888</v>
      </c>
      <c r="C1360" s="404" t="s">
        <v>23</v>
      </c>
      <c r="D1360" s="406">
        <v>1</v>
      </c>
      <c r="E1360" s="404">
        <v>417.53</v>
      </c>
      <c r="F1360" s="405">
        <f t="shared" si="5418"/>
        <v>529.01050999999995</v>
      </c>
      <c r="G1360" s="404">
        <v>380.1</v>
      </c>
      <c r="H1360" s="405">
        <f t="shared" si="5418"/>
        <v>481.58670000000006</v>
      </c>
      <c r="I1360" s="404">
        <v>438.37</v>
      </c>
      <c r="J1360" s="405">
        <f t="shared" ref="J1360" si="5468">I1360+(I1360*$D1360*$D$2)</f>
        <v>555.41479000000004</v>
      </c>
      <c r="K1360" s="404">
        <v>385.78</v>
      </c>
      <c r="L1360" s="405">
        <f t="shared" ref="L1360" si="5469">K1360+(K1360*$D1360*$D$2)</f>
        <v>488.78325999999998</v>
      </c>
      <c r="M1360" s="404">
        <v>385.04</v>
      </c>
      <c r="N1360" s="405">
        <f t="shared" ref="N1360" si="5470">M1360+(M1360*$D1360*$D$2)</f>
        <v>487.84568000000002</v>
      </c>
      <c r="O1360" s="404">
        <v>407.76</v>
      </c>
      <c r="P1360" s="405">
        <f t="shared" ref="P1360" si="5471">O1360+(O1360*$D1360*$D$2)</f>
        <v>516.63192000000004</v>
      </c>
      <c r="Q1360" s="404">
        <v>385.78</v>
      </c>
      <c r="R1360" s="405">
        <f t="shared" si="5423"/>
        <v>488.78325999999998</v>
      </c>
    </row>
    <row r="1361" spans="1:18" x14ac:dyDescent="0.25">
      <c r="A1361" s="402" t="s">
        <v>2133</v>
      </c>
      <c r="B1361" s="402" t="s">
        <v>3889</v>
      </c>
      <c r="C1361" s="402" t="s">
        <v>23</v>
      </c>
      <c r="D1361" s="406">
        <v>1</v>
      </c>
      <c r="E1361" s="402">
        <v>552.23</v>
      </c>
      <c r="F1361" s="403">
        <f t="shared" si="5418"/>
        <v>699.67541000000006</v>
      </c>
      <c r="G1361" s="402">
        <v>508.15</v>
      </c>
      <c r="H1361" s="403">
        <f t="shared" si="5418"/>
        <v>643.82605000000001</v>
      </c>
      <c r="I1361" s="402">
        <v>577.30999999999995</v>
      </c>
      <c r="J1361" s="403">
        <f t="shared" ref="J1361" si="5472">I1361+(I1361*$D1361*$D$2)</f>
        <v>731.4517699999999</v>
      </c>
      <c r="K1361" s="402">
        <v>510.95</v>
      </c>
      <c r="L1361" s="403">
        <f t="shared" ref="L1361" si="5473">K1361+(K1361*$D1361*$D$2)</f>
        <v>647.37365</v>
      </c>
      <c r="M1361" s="402">
        <v>509.56</v>
      </c>
      <c r="N1361" s="403">
        <f t="shared" ref="N1361" si="5474">M1361+(M1361*$D1361*$D$2)</f>
        <v>645.61252000000002</v>
      </c>
      <c r="O1361" s="402">
        <v>540.23</v>
      </c>
      <c r="P1361" s="403">
        <f t="shared" ref="P1361" si="5475">O1361+(O1361*$D1361*$D$2)</f>
        <v>684.47140999999999</v>
      </c>
      <c r="Q1361" s="402">
        <v>510.95</v>
      </c>
      <c r="R1361" s="403">
        <f t="shared" si="5423"/>
        <v>647.37365</v>
      </c>
    </row>
    <row r="1362" spans="1:18" x14ac:dyDescent="0.25">
      <c r="A1362" s="404" t="s">
        <v>2134</v>
      </c>
      <c r="B1362" s="404" t="s">
        <v>3890</v>
      </c>
      <c r="C1362" s="404" t="s">
        <v>23</v>
      </c>
      <c r="D1362" s="406">
        <v>1</v>
      </c>
      <c r="E1362" s="404">
        <v>813.62</v>
      </c>
      <c r="F1362" s="405">
        <f t="shared" si="5418"/>
        <v>1030.85654</v>
      </c>
      <c r="G1362" s="404">
        <v>757.49</v>
      </c>
      <c r="H1362" s="405">
        <f t="shared" si="5418"/>
        <v>959.73982999999998</v>
      </c>
      <c r="I1362" s="404">
        <v>848.15</v>
      </c>
      <c r="J1362" s="405">
        <f t="shared" ref="J1362" si="5476">I1362+(I1362*$D1362*$D$2)</f>
        <v>1074.6060499999999</v>
      </c>
      <c r="K1362" s="404">
        <v>754.93</v>
      </c>
      <c r="L1362" s="405">
        <f t="shared" ref="L1362" si="5477">K1362+(K1362*$D1362*$D$2)</f>
        <v>956.49630999999999</v>
      </c>
      <c r="M1362" s="404">
        <v>751.5</v>
      </c>
      <c r="N1362" s="405">
        <f t="shared" ref="N1362" si="5478">M1362+(M1362*$D1362*$D$2)</f>
        <v>952.15049999999997</v>
      </c>
      <c r="O1362" s="404">
        <v>795.54</v>
      </c>
      <c r="P1362" s="405">
        <f t="shared" ref="P1362" si="5479">O1362+(O1362*$D1362*$D$2)</f>
        <v>1007.94918</v>
      </c>
      <c r="Q1362" s="404">
        <v>754.93</v>
      </c>
      <c r="R1362" s="405">
        <f t="shared" si="5423"/>
        <v>956.49630999999999</v>
      </c>
    </row>
    <row r="1363" spans="1:18" x14ac:dyDescent="0.25">
      <c r="A1363" s="402" t="s">
        <v>2135</v>
      </c>
      <c r="B1363" s="402" t="s">
        <v>3891</v>
      </c>
      <c r="C1363" s="402" t="s">
        <v>23</v>
      </c>
      <c r="D1363" s="406">
        <v>1</v>
      </c>
      <c r="E1363" s="402">
        <v>124.85</v>
      </c>
      <c r="F1363" s="403">
        <f t="shared" si="5418"/>
        <v>158.18494999999999</v>
      </c>
      <c r="G1363" s="402">
        <v>102.51</v>
      </c>
      <c r="H1363" s="403">
        <f t="shared" si="5418"/>
        <v>129.88017000000002</v>
      </c>
      <c r="I1363" s="402">
        <v>141.09</v>
      </c>
      <c r="J1363" s="403">
        <f t="shared" ref="J1363" si="5480">I1363+(I1363*$D1363*$D$2)</f>
        <v>178.76103000000001</v>
      </c>
      <c r="K1363" s="402">
        <v>116.19</v>
      </c>
      <c r="L1363" s="403">
        <f t="shared" ref="L1363" si="5481">K1363+(K1363*$D1363*$D$2)</f>
        <v>147.21272999999999</v>
      </c>
      <c r="M1363" s="402">
        <v>113.36</v>
      </c>
      <c r="N1363" s="403">
        <f t="shared" ref="N1363" si="5482">M1363+(M1363*$D1363*$D$2)</f>
        <v>143.62711999999999</v>
      </c>
      <c r="O1363" s="402">
        <v>118.18</v>
      </c>
      <c r="P1363" s="403">
        <f t="shared" ref="P1363" si="5483">O1363+(O1363*$D1363*$D$2)</f>
        <v>149.73406</v>
      </c>
      <c r="Q1363" s="402">
        <v>116.19</v>
      </c>
      <c r="R1363" s="403">
        <f t="shared" si="5423"/>
        <v>147.21272999999999</v>
      </c>
    </row>
    <row r="1364" spans="1:18" x14ac:dyDescent="0.25">
      <c r="A1364" s="404" t="s">
        <v>2136</v>
      </c>
      <c r="B1364" s="404" t="s">
        <v>3892</v>
      </c>
      <c r="C1364" s="404" t="s">
        <v>23</v>
      </c>
      <c r="D1364" s="406">
        <v>1</v>
      </c>
      <c r="E1364" s="404">
        <v>233.84</v>
      </c>
      <c r="F1364" s="405">
        <f t="shared" si="5418"/>
        <v>296.27528000000001</v>
      </c>
      <c r="G1364" s="404">
        <v>207.9</v>
      </c>
      <c r="H1364" s="405">
        <f t="shared" si="5418"/>
        <v>263.40930000000003</v>
      </c>
      <c r="I1364" s="404">
        <v>255</v>
      </c>
      <c r="J1364" s="405">
        <f t="shared" ref="J1364" si="5484">I1364+(I1364*$D1364*$D$2)</f>
        <v>323.08500000000004</v>
      </c>
      <c r="K1364" s="404">
        <v>220.11</v>
      </c>
      <c r="L1364" s="405">
        <f t="shared" ref="L1364" si="5485">K1364+(K1364*$D1364*$D$2)</f>
        <v>278.87936999999999</v>
      </c>
      <c r="M1364" s="404">
        <v>213.52</v>
      </c>
      <c r="N1364" s="405">
        <f t="shared" ref="N1364" si="5486">M1364+(M1364*$D1364*$D$2)</f>
        <v>270.52984000000004</v>
      </c>
      <c r="O1364" s="404">
        <v>223.95</v>
      </c>
      <c r="P1364" s="405">
        <f t="shared" ref="P1364" si="5487">O1364+(O1364*$D1364*$D$2)</f>
        <v>283.74464999999998</v>
      </c>
      <c r="Q1364" s="404">
        <v>220.11</v>
      </c>
      <c r="R1364" s="405">
        <f t="shared" si="5423"/>
        <v>278.87936999999999</v>
      </c>
    </row>
    <row r="1365" spans="1:18" x14ac:dyDescent="0.25">
      <c r="A1365" s="402" t="s">
        <v>2137</v>
      </c>
      <c r="B1365" s="402" t="s">
        <v>3893</v>
      </c>
      <c r="C1365" s="402" t="s">
        <v>23</v>
      </c>
      <c r="D1365" s="406">
        <v>1</v>
      </c>
      <c r="E1365" s="402">
        <v>309.89</v>
      </c>
      <c r="F1365" s="403">
        <f t="shared" si="5418"/>
        <v>392.63063</v>
      </c>
      <c r="G1365" s="402">
        <v>281.33999999999997</v>
      </c>
      <c r="H1365" s="403">
        <f t="shared" si="5418"/>
        <v>356.45777999999996</v>
      </c>
      <c r="I1365" s="402">
        <v>333.92</v>
      </c>
      <c r="J1365" s="403">
        <f t="shared" ref="J1365" si="5488">I1365+(I1365*$D1365*$D$2)</f>
        <v>423.07664</v>
      </c>
      <c r="K1365" s="402">
        <v>293.42</v>
      </c>
      <c r="L1365" s="403">
        <f t="shared" ref="L1365" si="5489">K1365+(K1365*$D1365*$D$2)</f>
        <v>371.76314000000002</v>
      </c>
      <c r="M1365" s="402">
        <v>282.87</v>
      </c>
      <c r="N1365" s="403">
        <f t="shared" ref="N1365" si="5490">M1365+(M1365*$D1365*$D$2)</f>
        <v>358.39629000000002</v>
      </c>
      <c r="O1365" s="402">
        <v>298.29000000000002</v>
      </c>
      <c r="P1365" s="403">
        <f t="shared" ref="P1365" si="5491">O1365+(O1365*$D1365*$D$2)</f>
        <v>377.93343000000004</v>
      </c>
      <c r="Q1365" s="402">
        <v>293.42</v>
      </c>
      <c r="R1365" s="403">
        <f t="shared" si="5423"/>
        <v>371.76314000000002</v>
      </c>
    </row>
    <row r="1366" spans="1:18" x14ac:dyDescent="0.25">
      <c r="A1366" s="404" t="s">
        <v>2138</v>
      </c>
      <c r="B1366" s="404" t="s">
        <v>3894</v>
      </c>
      <c r="C1366" s="404" t="s">
        <v>23</v>
      </c>
      <c r="D1366" s="406">
        <v>1</v>
      </c>
      <c r="E1366" s="404">
        <v>428.75</v>
      </c>
      <c r="F1366" s="405">
        <f t="shared" si="5418"/>
        <v>543.22625000000005</v>
      </c>
      <c r="G1366" s="404">
        <v>396.01</v>
      </c>
      <c r="H1366" s="405">
        <f t="shared" si="5418"/>
        <v>501.74466999999999</v>
      </c>
      <c r="I1366" s="404">
        <v>458.23</v>
      </c>
      <c r="J1366" s="405">
        <f t="shared" ref="J1366" si="5492">I1366+(I1366*$D1366*$D$2)</f>
        <v>580.57740999999999</v>
      </c>
      <c r="K1366" s="404">
        <v>407.08</v>
      </c>
      <c r="L1366" s="405">
        <f t="shared" ref="L1366" si="5493">K1366+(K1366*$D1366*$D$2)</f>
        <v>515.77035999999998</v>
      </c>
      <c r="M1366" s="404">
        <v>391.46</v>
      </c>
      <c r="N1366" s="405">
        <f t="shared" ref="N1366" si="5494">M1366+(M1366*$D1366*$D$2)</f>
        <v>495.97981999999996</v>
      </c>
      <c r="O1366" s="404">
        <v>414.55</v>
      </c>
      <c r="P1366" s="405">
        <f t="shared" ref="P1366" si="5495">O1366+(O1366*$D1366*$D$2)</f>
        <v>525.23485000000005</v>
      </c>
      <c r="Q1366" s="404">
        <v>407.08</v>
      </c>
      <c r="R1366" s="405">
        <f t="shared" si="5423"/>
        <v>515.77035999999998</v>
      </c>
    </row>
    <row r="1367" spans="1:18" x14ac:dyDescent="0.25">
      <c r="A1367" s="402" t="s">
        <v>2139</v>
      </c>
      <c r="B1367" s="402" t="s">
        <v>3895</v>
      </c>
      <c r="C1367" s="402" t="s">
        <v>23</v>
      </c>
      <c r="D1367" s="406">
        <v>1</v>
      </c>
      <c r="E1367" s="402">
        <v>566.76</v>
      </c>
      <c r="F1367" s="403">
        <f t="shared" si="5418"/>
        <v>718.08492000000001</v>
      </c>
      <c r="G1367" s="402">
        <v>528.97</v>
      </c>
      <c r="H1367" s="403">
        <f t="shared" si="5418"/>
        <v>670.20499000000007</v>
      </c>
      <c r="I1367" s="402">
        <v>603.22</v>
      </c>
      <c r="J1367" s="403">
        <f t="shared" ref="J1367" si="5496">I1367+(I1367*$D1367*$D$2)</f>
        <v>764.27974000000006</v>
      </c>
      <c r="K1367" s="402">
        <v>538.84</v>
      </c>
      <c r="L1367" s="403">
        <f t="shared" ref="L1367" si="5497">K1367+(K1367*$D1367*$D$2)</f>
        <v>682.71028000000001</v>
      </c>
      <c r="M1367" s="402">
        <v>517.94000000000005</v>
      </c>
      <c r="N1367" s="403">
        <f t="shared" ref="N1367" si="5498">M1367+(M1367*$D1367*$D$2)</f>
        <v>656.22998000000007</v>
      </c>
      <c r="O1367" s="402">
        <v>549.11</v>
      </c>
      <c r="P1367" s="403">
        <f t="shared" ref="P1367" si="5499">O1367+(O1367*$D1367*$D$2)</f>
        <v>695.72236999999996</v>
      </c>
      <c r="Q1367" s="402">
        <v>538.84</v>
      </c>
      <c r="R1367" s="403">
        <f t="shared" si="5423"/>
        <v>682.71028000000001</v>
      </c>
    </row>
    <row r="1368" spans="1:18" x14ac:dyDescent="0.25">
      <c r="A1368" s="404" t="s">
        <v>2140</v>
      </c>
      <c r="B1368" s="404" t="s">
        <v>3896</v>
      </c>
      <c r="C1368" s="404" t="s">
        <v>23</v>
      </c>
      <c r="D1368" s="406">
        <v>1</v>
      </c>
      <c r="E1368" s="404">
        <v>832.97</v>
      </c>
      <c r="F1368" s="405">
        <f t="shared" si="5418"/>
        <v>1055.3729900000001</v>
      </c>
      <c r="G1368" s="404">
        <v>785.3</v>
      </c>
      <c r="H1368" s="405">
        <f t="shared" si="5418"/>
        <v>994.97509999999988</v>
      </c>
      <c r="I1368" s="404">
        <v>882.74</v>
      </c>
      <c r="J1368" s="405">
        <f t="shared" ref="J1368" si="5500">I1368+(I1368*$D1368*$D$2)</f>
        <v>1118.4315799999999</v>
      </c>
      <c r="K1368" s="404">
        <v>792.19</v>
      </c>
      <c r="L1368" s="405">
        <f t="shared" ref="L1368" si="5501">K1368+(K1368*$D1368*$D$2)</f>
        <v>1003.70473</v>
      </c>
      <c r="M1368" s="404">
        <v>762.7</v>
      </c>
      <c r="N1368" s="405">
        <f t="shared" ref="N1368" si="5502">M1368+(M1368*$D1368*$D$2)</f>
        <v>966.34090000000003</v>
      </c>
      <c r="O1368" s="404">
        <v>807.4</v>
      </c>
      <c r="P1368" s="405">
        <f t="shared" ref="P1368" si="5503">O1368+(O1368*$D1368*$D$2)</f>
        <v>1022.9757999999999</v>
      </c>
      <c r="Q1368" s="404">
        <v>792.19</v>
      </c>
      <c r="R1368" s="405">
        <f t="shared" si="5423"/>
        <v>1003.70473</v>
      </c>
    </row>
    <row r="1369" spans="1:18" x14ac:dyDescent="0.25">
      <c r="A1369" s="402" t="s">
        <v>2141</v>
      </c>
      <c r="B1369" s="402" t="s">
        <v>3897</v>
      </c>
      <c r="C1369" s="402" t="s">
        <v>23</v>
      </c>
      <c r="D1369" s="406">
        <v>1</v>
      </c>
      <c r="E1369" s="402">
        <v>112.31</v>
      </c>
      <c r="F1369" s="403">
        <f t="shared" si="5418"/>
        <v>142.29677000000001</v>
      </c>
      <c r="G1369" s="402">
        <v>100.72</v>
      </c>
      <c r="H1369" s="403">
        <f t="shared" si="5418"/>
        <v>127.61224</v>
      </c>
      <c r="I1369" s="402">
        <v>113.41</v>
      </c>
      <c r="J1369" s="403">
        <f t="shared" ref="J1369" si="5504">I1369+(I1369*$D1369*$D$2)</f>
        <v>143.69047</v>
      </c>
      <c r="K1369" s="402">
        <v>101.93</v>
      </c>
      <c r="L1369" s="403">
        <f t="shared" ref="L1369" si="5505">K1369+(K1369*$D1369*$D$2)</f>
        <v>129.14530999999999</v>
      </c>
      <c r="M1369" s="402">
        <v>103.84</v>
      </c>
      <c r="N1369" s="403">
        <f t="shared" ref="N1369" si="5506">M1369+(M1369*$D1369*$D$2)</f>
        <v>131.56528</v>
      </c>
      <c r="O1369" s="402">
        <v>115.19</v>
      </c>
      <c r="P1369" s="403">
        <f t="shared" ref="P1369" si="5507">O1369+(O1369*$D1369*$D$2)</f>
        <v>145.94573</v>
      </c>
      <c r="Q1369" s="402">
        <v>101.93</v>
      </c>
      <c r="R1369" s="403">
        <f t="shared" si="5423"/>
        <v>129.14530999999999</v>
      </c>
    </row>
    <row r="1370" spans="1:18" x14ac:dyDescent="0.25">
      <c r="A1370" s="404" t="s">
        <v>2142</v>
      </c>
      <c r="B1370" s="404" t="s">
        <v>3898</v>
      </c>
      <c r="C1370" s="404" t="s">
        <v>23</v>
      </c>
      <c r="D1370" s="406">
        <v>1</v>
      </c>
      <c r="E1370" s="404">
        <v>134.61000000000001</v>
      </c>
      <c r="F1370" s="405">
        <f t="shared" si="5418"/>
        <v>170.55087000000003</v>
      </c>
      <c r="G1370" s="404">
        <v>121.02</v>
      </c>
      <c r="H1370" s="405">
        <f t="shared" si="5418"/>
        <v>153.33233999999999</v>
      </c>
      <c r="I1370" s="404">
        <v>135.37</v>
      </c>
      <c r="J1370" s="405">
        <f t="shared" ref="J1370" si="5508">I1370+(I1370*$D1370*$D$2)</f>
        <v>171.51379</v>
      </c>
      <c r="K1370" s="404">
        <v>122.07</v>
      </c>
      <c r="L1370" s="405">
        <f t="shared" ref="L1370" si="5509">K1370+(K1370*$D1370*$D$2)</f>
        <v>154.66269</v>
      </c>
      <c r="M1370" s="404">
        <v>124.49</v>
      </c>
      <c r="N1370" s="405">
        <f t="shared" ref="N1370" si="5510">M1370+(M1370*$D1370*$D$2)</f>
        <v>157.72882999999999</v>
      </c>
      <c r="O1370" s="404">
        <v>138.46</v>
      </c>
      <c r="P1370" s="405">
        <f t="shared" ref="P1370" si="5511">O1370+(O1370*$D1370*$D$2)</f>
        <v>175.42882</v>
      </c>
      <c r="Q1370" s="404">
        <v>122.07</v>
      </c>
      <c r="R1370" s="405">
        <f t="shared" si="5423"/>
        <v>154.66269</v>
      </c>
    </row>
    <row r="1371" spans="1:18" x14ac:dyDescent="0.25">
      <c r="A1371" s="402" t="s">
        <v>2143</v>
      </c>
      <c r="B1371" s="402" t="s">
        <v>3899</v>
      </c>
      <c r="C1371" s="402" t="s">
        <v>23</v>
      </c>
      <c r="D1371" s="406">
        <v>1</v>
      </c>
      <c r="E1371" s="402">
        <v>215.97</v>
      </c>
      <c r="F1371" s="403">
        <f t="shared" si="5418"/>
        <v>273.63398999999998</v>
      </c>
      <c r="G1371" s="402">
        <v>198.24</v>
      </c>
      <c r="H1371" s="403">
        <f t="shared" si="5418"/>
        <v>251.17008000000001</v>
      </c>
      <c r="I1371" s="402">
        <v>223.82</v>
      </c>
      <c r="J1371" s="403">
        <f t="shared" ref="J1371" si="5512">I1371+(I1371*$D1371*$D$2)</f>
        <v>283.57993999999997</v>
      </c>
      <c r="K1371" s="402">
        <v>200.18</v>
      </c>
      <c r="L1371" s="403">
        <f t="shared" ref="L1371" si="5513">K1371+(K1371*$D1371*$D$2)</f>
        <v>253.62806</v>
      </c>
      <c r="M1371" s="402">
        <v>199.86</v>
      </c>
      <c r="N1371" s="403">
        <f t="shared" ref="N1371" si="5514">M1371+(M1371*$D1371*$D$2)</f>
        <v>253.22262000000001</v>
      </c>
      <c r="O1371" s="402">
        <v>211.91</v>
      </c>
      <c r="P1371" s="403">
        <f t="shared" ref="P1371" si="5515">O1371+(O1371*$D1371*$D$2)</f>
        <v>268.48996999999997</v>
      </c>
      <c r="Q1371" s="402">
        <v>200.18</v>
      </c>
      <c r="R1371" s="403">
        <f t="shared" si="5423"/>
        <v>253.62806</v>
      </c>
    </row>
    <row r="1372" spans="1:18" x14ac:dyDescent="0.25">
      <c r="A1372" s="404" t="s">
        <v>2144</v>
      </c>
      <c r="B1372" s="404" t="s">
        <v>3900</v>
      </c>
      <c r="C1372" s="404" t="s">
        <v>23</v>
      </c>
      <c r="D1372" s="406">
        <v>1</v>
      </c>
      <c r="E1372" s="404">
        <v>186.68</v>
      </c>
      <c r="F1372" s="405">
        <f t="shared" si="5418"/>
        <v>236.52356</v>
      </c>
      <c r="G1372" s="404">
        <v>171.15</v>
      </c>
      <c r="H1372" s="405">
        <f t="shared" si="5418"/>
        <v>216.84705000000002</v>
      </c>
      <c r="I1372" s="404">
        <v>193.19</v>
      </c>
      <c r="J1372" s="405">
        <f t="shared" ref="J1372" si="5516">I1372+(I1372*$D1372*$D$2)</f>
        <v>244.77172999999999</v>
      </c>
      <c r="K1372" s="404">
        <v>172.91</v>
      </c>
      <c r="L1372" s="405">
        <f t="shared" ref="L1372" si="5517">K1372+(K1372*$D1372*$D$2)</f>
        <v>219.07696999999999</v>
      </c>
      <c r="M1372" s="404">
        <v>172.78</v>
      </c>
      <c r="N1372" s="405">
        <f t="shared" ref="N1372" si="5518">M1372+(M1372*$D1372*$D$2)</f>
        <v>218.91226</v>
      </c>
      <c r="O1372" s="404">
        <v>183.5</v>
      </c>
      <c r="P1372" s="405">
        <f t="shared" ref="P1372" si="5519">O1372+(O1372*$D1372*$D$2)</f>
        <v>232.49450000000002</v>
      </c>
      <c r="Q1372" s="404">
        <v>172.91</v>
      </c>
      <c r="R1372" s="405">
        <f t="shared" si="5423"/>
        <v>219.07696999999999</v>
      </c>
    </row>
    <row r="1373" spans="1:18" x14ac:dyDescent="0.25">
      <c r="A1373" s="402" t="s">
        <v>2145</v>
      </c>
      <c r="B1373" s="402" t="s">
        <v>3901</v>
      </c>
      <c r="C1373" s="402" t="s">
        <v>23</v>
      </c>
      <c r="D1373" s="406">
        <v>1</v>
      </c>
      <c r="E1373" s="402">
        <v>167.23</v>
      </c>
      <c r="F1373" s="403">
        <f t="shared" si="5418"/>
        <v>211.88040999999998</v>
      </c>
      <c r="G1373" s="402">
        <v>153.13999999999999</v>
      </c>
      <c r="H1373" s="403">
        <f t="shared" si="5418"/>
        <v>194.02837999999997</v>
      </c>
      <c r="I1373" s="402">
        <v>172.86</v>
      </c>
      <c r="J1373" s="403">
        <f t="shared" ref="J1373" si="5520">I1373+(I1373*$D1373*$D$2)</f>
        <v>219.01362</v>
      </c>
      <c r="K1373" s="402">
        <v>154.79</v>
      </c>
      <c r="L1373" s="403">
        <f t="shared" ref="L1373" si="5521">K1373+(K1373*$D1373*$D$2)</f>
        <v>196.11892999999998</v>
      </c>
      <c r="M1373" s="402">
        <v>154.79</v>
      </c>
      <c r="N1373" s="403">
        <f t="shared" ref="N1373" si="5522">M1373+(M1373*$D1373*$D$2)</f>
        <v>196.11892999999998</v>
      </c>
      <c r="O1373" s="402">
        <v>164.62</v>
      </c>
      <c r="P1373" s="403">
        <f t="shared" ref="P1373" si="5523">O1373+(O1373*$D1373*$D$2)</f>
        <v>208.57354000000001</v>
      </c>
      <c r="Q1373" s="402">
        <v>154.79</v>
      </c>
      <c r="R1373" s="403">
        <f t="shared" si="5423"/>
        <v>196.11892999999998</v>
      </c>
    </row>
    <row r="1374" spans="1:18" x14ac:dyDescent="0.25">
      <c r="A1374" s="404" t="s">
        <v>2146</v>
      </c>
      <c r="B1374" s="404" t="s">
        <v>3902</v>
      </c>
      <c r="C1374" s="404" t="s">
        <v>23</v>
      </c>
      <c r="D1374" s="406">
        <v>1</v>
      </c>
      <c r="E1374" s="404">
        <v>157.34</v>
      </c>
      <c r="F1374" s="405">
        <f t="shared" si="5418"/>
        <v>199.34978000000001</v>
      </c>
      <c r="G1374" s="404">
        <v>144</v>
      </c>
      <c r="H1374" s="405">
        <f t="shared" si="5418"/>
        <v>182.44800000000001</v>
      </c>
      <c r="I1374" s="404">
        <v>162.5</v>
      </c>
      <c r="J1374" s="405">
        <f t="shared" ref="J1374" si="5524">I1374+(I1374*$D1374*$D$2)</f>
        <v>205.88749999999999</v>
      </c>
      <c r="K1374" s="404">
        <v>145.58000000000001</v>
      </c>
      <c r="L1374" s="405">
        <f t="shared" ref="L1374" si="5525">K1374+(K1374*$D1374*$D$2)</f>
        <v>184.44986</v>
      </c>
      <c r="M1374" s="404">
        <v>145.63999999999999</v>
      </c>
      <c r="N1374" s="405">
        <f t="shared" ref="N1374" si="5526">M1374+(M1374*$D1374*$D$2)</f>
        <v>184.52587999999997</v>
      </c>
      <c r="O1374" s="404">
        <v>155.03</v>
      </c>
      <c r="P1374" s="405">
        <f t="shared" ref="P1374" si="5527">O1374+(O1374*$D1374*$D$2)</f>
        <v>196.42301</v>
      </c>
      <c r="Q1374" s="404">
        <v>145.58000000000001</v>
      </c>
      <c r="R1374" s="405">
        <f t="shared" si="5423"/>
        <v>184.44986</v>
      </c>
    </row>
    <row r="1375" spans="1:18" x14ac:dyDescent="0.25">
      <c r="A1375" s="402" t="s">
        <v>2147</v>
      </c>
      <c r="B1375" s="402" t="s">
        <v>3903</v>
      </c>
      <c r="C1375" s="402" t="s">
        <v>23</v>
      </c>
      <c r="D1375" s="406">
        <v>1</v>
      </c>
      <c r="E1375" s="402">
        <v>123.33</v>
      </c>
      <c r="F1375" s="403">
        <f t="shared" si="5418"/>
        <v>156.25910999999999</v>
      </c>
      <c r="G1375" s="402">
        <v>117.8</v>
      </c>
      <c r="H1375" s="403">
        <f t="shared" si="5418"/>
        <v>149.2526</v>
      </c>
      <c r="I1375" s="402">
        <v>134.19</v>
      </c>
      <c r="J1375" s="403">
        <f t="shared" ref="J1375" si="5528">I1375+(I1375*$D1375*$D$2)</f>
        <v>170.01873000000001</v>
      </c>
      <c r="K1375" s="402">
        <v>124.85</v>
      </c>
      <c r="L1375" s="403">
        <f t="shared" ref="L1375" si="5529">K1375+(K1375*$D1375*$D$2)</f>
        <v>158.18494999999999</v>
      </c>
      <c r="M1375" s="402">
        <v>110.63</v>
      </c>
      <c r="N1375" s="403">
        <f t="shared" ref="N1375" si="5530">M1375+(M1375*$D1375*$D$2)</f>
        <v>140.16820999999999</v>
      </c>
      <c r="O1375" s="402">
        <v>122.44</v>
      </c>
      <c r="P1375" s="403">
        <f t="shared" ref="P1375" si="5531">O1375+(O1375*$D1375*$D$2)</f>
        <v>155.13148000000001</v>
      </c>
      <c r="Q1375" s="402">
        <v>124.85</v>
      </c>
      <c r="R1375" s="403">
        <f t="shared" si="5423"/>
        <v>158.18494999999999</v>
      </c>
    </row>
    <row r="1376" spans="1:18" x14ac:dyDescent="0.25">
      <c r="A1376" s="404" t="s">
        <v>2148</v>
      </c>
      <c r="B1376" s="404" t="s">
        <v>3904</v>
      </c>
      <c r="C1376" s="404" t="s">
        <v>23</v>
      </c>
      <c r="D1376" s="406">
        <v>1</v>
      </c>
      <c r="E1376" s="404">
        <v>148.06</v>
      </c>
      <c r="F1376" s="405">
        <f t="shared" si="5418"/>
        <v>187.59201999999999</v>
      </c>
      <c r="G1376" s="404">
        <v>141.77000000000001</v>
      </c>
      <c r="H1376" s="405">
        <f t="shared" si="5418"/>
        <v>179.62259</v>
      </c>
      <c r="I1376" s="404">
        <v>160.65</v>
      </c>
      <c r="J1376" s="405">
        <f t="shared" ref="J1376" si="5532">I1376+(I1376*$D1376*$D$2)</f>
        <v>203.54355000000001</v>
      </c>
      <c r="K1376" s="404">
        <v>149.91999999999999</v>
      </c>
      <c r="L1376" s="405">
        <f t="shared" ref="L1376" si="5533">K1376+(K1376*$D1376*$D$2)</f>
        <v>189.94863999999998</v>
      </c>
      <c r="M1376" s="404">
        <v>132.74</v>
      </c>
      <c r="N1376" s="405">
        <f t="shared" ref="N1376" si="5534">M1376+(M1376*$D1376*$D$2)</f>
        <v>168.18158</v>
      </c>
      <c r="O1376" s="404">
        <v>147.27000000000001</v>
      </c>
      <c r="P1376" s="405">
        <f t="shared" ref="P1376" si="5535">O1376+(O1376*$D1376*$D$2)</f>
        <v>186.59109000000001</v>
      </c>
      <c r="Q1376" s="404">
        <v>149.91999999999999</v>
      </c>
      <c r="R1376" s="405">
        <f t="shared" si="5423"/>
        <v>189.94863999999998</v>
      </c>
    </row>
    <row r="1377" spans="1:18" x14ac:dyDescent="0.25">
      <c r="A1377" s="402" t="s">
        <v>2149</v>
      </c>
      <c r="B1377" s="402" t="s">
        <v>3905</v>
      </c>
      <c r="C1377" s="402" t="s">
        <v>23</v>
      </c>
      <c r="D1377" s="406">
        <v>1</v>
      </c>
      <c r="E1377" s="402">
        <v>226.5</v>
      </c>
      <c r="F1377" s="403">
        <f t="shared" si="5418"/>
        <v>286.97550000000001</v>
      </c>
      <c r="G1377" s="402">
        <v>214.82</v>
      </c>
      <c r="H1377" s="403">
        <f t="shared" si="5418"/>
        <v>272.17694</v>
      </c>
      <c r="I1377" s="402">
        <v>243.91</v>
      </c>
      <c r="J1377" s="403">
        <f t="shared" ref="J1377" si="5536">I1377+(I1377*$D1377*$D$2)</f>
        <v>309.03397000000001</v>
      </c>
      <c r="K1377" s="402">
        <v>222.44</v>
      </c>
      <c r="L1377" s="403">
        <f t="shared" ref="L1377" si="5537">K1377+(K1377*$D1377*$D$2)</f>
        <v>281.83148</v>
      </c>
      <c r="M1377" s="402">
        <v>206.44</v>
      </c>
      <c r="N1377" s="403">
        <f t="shared" ref="N1377" si="5538">M1377+(M1377*$D1377*$D$2)</f>
        <v>261.55948000000001</v>
      </c>
      <c r="O1377" s="402">
        <v>218.94</v>
      </c>
      <c r="P1377" s="403">
        <f t="shared" ref="P1377" si="5539">O1377+(O1377*$D1377*$D$2)</f>
        <v>277.39697999999999</v>
      </c>
      <c r="Q1377" s="402">
        <v>222.44</v>
      </c>
      <c r="R1377" s="403">
        <f t="shared" si="5423"/>
        <v>281.83148</v>
      </c>
    </row>
    <row r="1378" spans="1:18" x14ac:dyDescent="0.25">
      <c r="A1378" s="404" t="s">
        <v>2150</v>
      </c>
      <c r="B1378" s="404" t="s">
        <v>3906</v>
      </c>
      <c r="C1378" s="404" t="s">
        <v>23</v>
      </c>
      <c r="D1378" s="406">
        <v>1</v>
      </c>
      <c r="E1378" s="404">
        <v>196.26</v>
      </c>
      <c r="F1378" s="405">
        <f t="shared" si="5418"/>
        <v>248.66141999999999</v>
      </c>
      <c r="G1378" s="404">
        <v>186.22</v>
      </c>
      <c r="H1378" s="405">
        <f t="shared" si="5418"/>
        <v>235.94074000000001</v>
      </c>
      <c r="I1378" s="404">
        <v>211.46</v>
      </c>
      <c r="J1378" s="405">
        <f t="shared" ref="J1378" si="5540">I1378+(I1378*$D1378*$D$2)</f>
        <v>267.91982000000002</v>
      </c>
      <c r="K1378" s="404">
        <v>193.14</v>
      </c>
      <c r="L1378" s="405">
        <f t="shared" ref="L1378" si="5541">K1378+(K1378*$D1378*$D$2)</f>
        <v>244.70837999999998</v>
      </c>
      <c r="M1378" s="404">
        <v>178.75</v>
      </c>
      <c r="N1378" s="405">
        <f t="shared" ref="N1378" si="5542">M1378+(M1378*$D1378*$D$2)</f>
        <v>226.47624999999999</v>
      </c>
      <c r="O1378" s="404">
        <v>189.89</v>
      </c>
      <c r="P1378" s="405">
        <f t="shared" ref="P1378" si="5543">O1378+(O1378*$D1378*$D$2)</f>
        <v>240.59062999999998</v>
      </c>
      <c r="Q1378" s="404">
        <v>193.14</v>
      </c>
      <c r="R1378" s="405">
        <f t="shared" si="5423"/>
        <v>244.70837999999998</v>
      </c>
    </row>
    <row r="1379" spans="1:18" x14ac:dyDescent="0.25">
      <c r="A1379" s="402" t="s">
        <v>2151</v>
      </c>
      <c r="B1379" s="402" t="s">
        <v>3907</v>
      </c>
      <c r="C1379" s="402" t="s">
        <v>23</v>
      </c>
      <c r="D1379" s="406">
        <v>1</v>
      </c>
      <c r="E1379" s="402">
        <v>176.17</v>
      </c>
      <c r="F1379" s="403">
        <f t="shared" si="5418"/>
        <v>223.20738999999998</v>
      </c>
      <c r="G1379" s="402">
        <v>167.2</v>
      </c>
      <c r="H1379" s="403">
        <f t="shared" si="5418"/>
        <v>211.8424</v>
      </c>
      <c r="I1379" s="402">
        <v>189.9</v>
      </c>
      <c r="J1379" s="403">
        <f t="shared" ref="J1379" si="5544">I1379+(I1379*$D1379*$D$2)</f>
        <v>240.60330000000002</v>
      </c>
      <c r="K1379" s="402">
        <v>173.67</v>
      </c>
      <c r="L1379" s="403">
        <f t="shared" ref="L1379" si="5545">K1379+(K1379*$D1379*$D$2)</f>
        <v>220.03988999999999</v>
      </c>
      <c r="M1379" s="402">
        <v>160.36000000000001</v>
      </c>
      <c r="N1379" s="403">
        <f t="shared" ref="N1379" si="5546">M1379+(M1379*$D1379*$D$2)</f>
        <v>203.17612000000003</v>
      </c>
      <c r="O1379" s="402">
        <v>170.58</v>
      </c>
      <c r="P1379" s="403">
        <f t="shared" ref="P1379" si="5547">O1379+(O1379*$D1379*$D$2)</f>
        <v>216.12486000000001</v>
      </c>
      <c r="Q1379" s="402">
        <v>173.67</v>
      </c>
      <c r="R1379" s="403">
        <f t="shared" si="5423"/>
        <v>220.03988999999999</v>
      </c>
    </row>
    <row r="1380" spans="1:18" x14ac:dyDescent="0.25">
      <c r="A1380" s="404" t="s">
        <v>2152</v>
      </c>
      <c r="B1380" s="404" t="s">
        <v>3908</v>
      </c>
      <c r="C1380" s="404" t="s">
        <v>23</v>
      </c>
      <c r="D1380" s="406">
        <v>1</v>
      </c>
      <c r="E1380" s="404">
        <v>165.96</v>
      </c>
      <c r="F1380" s="405">
        <f t="shared" si="5418"/>
        <v>210.27132</v>
      </c>
      <c r="G1380" s="404">
        <v>157.57</v>
      </c>
      <c r="H1380" s="405">
        <f t="shared" si="5418"/>
        <v>199.64118999999999</v>
      </c>
      <c r="I1380" s="404">
        <v>178.94</v>
      </c>
      <c r="J1380" s="405">
        <f t="shared" ref="J1380" si="5548">I1380+(I1380*$D1380*$D$2)</f>
        <v>226.71698000000001</v>
      </c>
      <c r="K1380" s="404">
        <v>163.79</v>
      </c>
      <c r="L1380" s="405">
        <f t="shared" ref="L1380" si="5549">K1380+(K1380*$D1380*$D$2)</f>
        <v>207.52193</v>
      </c>
      <c r="M1380" s="404">
        <v>151.02000000000001</v>
      </c>
      <c r="N1380" s="405">
        <f t="shared" ref="N1380" si="5550">M1380+(M1380*$D1380*$D$2)</f>
        <v>191.34234000000001</v>
      </c>
      <c r="O1380" s="404">
        <v>160.78</v>
      </c>
      <c r="P1380" s="405">
        <f t="shared" ref="P1380" si="5551">O1380+(O1380*$D1380*$D$2)</f>
        <v>203.70826</v>
      </c>
      <c r="Q1380" s="404">
        <v>163.79</v>
      </c>
      <c r="R1380" s="405">
        <f t="shared" si="5423"/>
        <v>207.52193</v>
      </c>
    </row>
    <row r="1381" spans="1:18" x14ac:dyDescent="0.25">
      <c r="A1381" s="402" t="s">
        <v>2153</v>
      </c>
      <c r="B1381" s="402" t="s">
        <v>3909</v>
      </c>
      <c r="C1381" s="402" t="s">
        <v>505</v>
      </c>
      <c r="D1381" s="406">
        <v>1</v>
      </c>
      <c r="E1381" s="402">
        <v>114.23</v>
      </c>
      <c r="F1381" s="403">
        <f t="shared" si="5418"/>
        <v>144.72941</v>
      </c>
      <c r="G1381" s="402">
        <v>106.01</v>
      </c>
      <c r="H1381" s="403">
        <f t="shared" si="5418"/>
        <v>134.31467000000001</v>
      </c>
      <c r="I1381" s="402">
        <v>119.68</v>
      </c>
      <c r="J1381" s="403">
        <f t="shared" ref="J1381" si="5552">I1381+(I1381*$D1381*$D$2)</f>
        <v>151.63456000000002</v>
      </c>
      <c r="K1381" s="402">
        <v>106.72</v>
      </c>
      <c r="L1381" s="403">
        <f t="shared" ref="L1381" si="5553">K1381+(K1381*$D1381*$D$2)</f>
        <v>135.21423999999999</v>
      </c>
      <c r="M1381" s="402">
        <v>105.82</v>
      </c>
      <c r="N1381" s="403">
        <f t="shared" ref="N1381" si="5554">M1381+(M1381*$D1381*$D$2)</f>
        <v>134.07393999999999</v>
      </c>
      <c r="O1381" s="402">
        <v>110.45</v>
      </c>
      <c r="P1381" s="403">
        <f t="shared" ref="P1381" si="5555">O1381+(O1381*$D1381*$D$2)</f>
        <v>139.94015000000002</v>
      </c>
      <c r="Q1381" s="402">
        <v>106.72</v>
      </c>
      <c r="R1381" s="403">
        <f t="shared" si="5423"/>
        <v>135.21423999999999</v>
      </c>
    </row>
    <row r="1382" spans="1:18" x14ac:dyDescent="0.25">
      <c r="A1382" s="404" t="s">
        <v>2154</v>
      </c>
      <c r="B1382" s="404" t="s">
        <v>3910</v>
      </c>
      <c r="C1382" s="404" t="s">
        <v>505</v>
      </c>
      <c r="D1382" s="406">
        <v>1</v>
      </c>
      <c r="E1382" s="404">
        <v>197.72</v>
      </c>
      <c r="F1382" s="405">
        <f t="shared" si="5418"/>
        <v>250.51123999999999</v>
      </c>
      <c r="G1382" s="404">
        <v>202.87</v>
      </c>
      <c r="H1382" s="405">
        <f t="shared" si="5418"/>
        <v>257.03629000000001</v>
      </c>
      <c r="I1382" s="404">
        <v>207.74</v>
      </c>
      <c r="J1382" s="405">
        <f t="shared" ref="J1382" si="5556">I1382+(I1382*$D1382*$D$2)</f>
        <v>263.20658000000003</v>
      </c>
      <c r="K1382" s="404">
        <v>201.98</v>
      </c>
      <c r="L1382" s="405">
        <f t="shared" ref="L1382" si="5557">K1382+(K1382*$D1382*$D$2)</f>
        <v>255.90866</v>
      </c>
      <c r="M1382" s="404">
        <v>201.33</v>
      </c>
      <c r="N1382" s="405">
        <f t="shared" ref="N1382" si="5558">M1382+(M1382*$D1382*$D$2)</f>
        <v>255.08511000000001</v>
      </c>
      <c r="O1382" s="404">
        <v>202.68</v>
      </c>
      <c r="P1382" s="405">
        <f t="shared" ref="P1382" si="5559">O1382+(O1382*$D1382*$D$2)</f>
        <v>256.79556000000002</v>
      </c>
      <c r="Q1382" s="404">
        <v>201.98</v>
      </c>
      <c r="R1382" s="405">
        <f t="shared" si="5423"/>
        <v>255.90866</v>
      </c>
    </row>
    <row r="1383" spans="1:18" x14ac:dyDescent="0.25">
      <c r="A1383" s="402" t="s">
        <v>2155</v>
      </c>
      <c r="B1383" s="402" t="s">
        <v>3911</v>
      </c>
      <c r="C1383" s="402" t="s">
        <v>505</v>
      </c>
      <c r="D1383" s="406">
        <v>1</v>
      </c>
      <c r="E1383" s="402">
        <v>117.17</v>
      </c>
      <c r="F1383" s="403">
        <f t="shared" si="5418"/>
        <v>148.45438999999999</v>
      </c>
      <c r="G1383" s="402">
        <v>110.63</v>
      </c>
      <c r="H1383" s="403">
        <f t="shared" si="5418"/>
        <v>140.16820999999999</v>
      </c>
      <c r="I1383" s="402">
        <v>125.28</v>
      </c>
      <c r="J1383" s="403">
        <f t="shared" ref="J1383" si="5560">I1383+(I1383*$D1383*$D$2)</f>
        <v>158.72976</v>
      </c>
      <c r="K1383" s="402">
        <v>112.93</v>
      </c>
      <c r="L1383" s="403">
        <f t="shared" ref="L1383" si="5561">K1383+(K1383*$D1383*$D$2)</f>
        <v>143.08231000000001</v>
      </c>
      <c r="M1383" s="402">
        <v>107.65</v>
      </c>
      <c r="N1383" s="403">
        <f t="shared" ref="N1383" si="5562">M1383+(M1383*$D1383*$D$2)</f>
        <v>136.39255</v>
      </c>
      <c r="O1383" s="402">
        <v>112.41</v>
      </c>
      <c r="P1383" s="403">
        <f t="shared" ref="P1383" si="5563">O1383+(O1383*$D1383*$D$2)</f>
        <v>142.42347000000001</v>
      </c>
      <c r="Q1383" s="402">
        <v>112.93</v>
      </c>
      <c r="R1383" s="403">
        <f t="shared" si="5423"/>
        <v>143.08231000000001</v>
      </c>
    </row>
    <row r="1384" spans="1:18" x14ac:dyDescent="0.25">
      <c r="A1384" s="404" t="s">
        <v>2156</v>
      </c>
      <c r="B1384" s="404" t="s">
        <v>2737</v>
      </c>
      <c r="C1384" s="404" t="s">
        <v>467</v>
      </c>
      <c r="D1384" s="406">
        <v>1</v>
      </c>
      <c r="E1384" s="404">
        <v>51.31</v>
      </c>
      <c r="F1384" s="405">
        <f t="shared" si="5418"/>
        <v>65.009770000000003</v>
      </c>
      <c r="G1384" s="404">
        <v>44.87</v>
      </c>
      <c r="H1384" s="405">
        <f t="shared" si="5418"/>
        <v>56.850290000000001</v>
      </c>
      <c r="I1384" s="404">
        <v>54.35</v>
      </c>
      <c r="J1384" s="405">
        <f t="shared" ref="J1384" si="5564">I1384+(I1384*$D1384*$D$2)</f>
        <v>68.861450000000005</v>
      </c>
      <c r="K1384" s="404">
        <v>48.82</v>
      </c>
      <c r="L1384" s="405">
        <f t="shared" ref="L1384" si="5565">K1384+(K1384*$D1384*$D$2)</f>
        <v>61.854939999999999</v>
      </c>
      <c r="M1384" s="404">
        <v>48.01</v>
      </c>
      <c r="N1384" s="405">
        <f t="shared" ref="N1384" si="5566">M1384+(M1384*$D1384*$D$2)</f>
        <v>60.828670000000002</v>
      </c>
      <c r="O1384" s="404">
        <v>49.72</v>
      </c>
      <c r="P1384" s="405">
        <f t="shared" ref="P1384" si="5567">O1384+(O1384*$D1384*$D$2)</f>
        <v>62.995239999999995</v>
      </c>
      <c r="Q1384" s="404">
        <v>48.82</v>
      </c>
      <c r="R1384" s="405">
        <f t="shared" si="5423"/>
        <v>61.854939999999999</v>
      </c>
    </row>
    <row r="1385" spans="1:18" x14ac:dyDescent="0.25">
      <c r="A1385" s="402" t="s">
        <v>2157</v>
      </c>
      <c r="B1385" s="402" t="s">
        <v>2687</v>
      </c>
      <c r="C1385" s="402" t="s">
        <v>467</v>
      </c>
      <c r="D1385" s="406">
        <v>1</v>
      </c>
      <c r="E1385" s="402">
        <v>15.32</v>
      </c>
      <c r="F1385" s="403">
        <f t="shared" si="5418"/>
        <v>19.410440000000001</v>
      </c>
      <c r="G1385" s="402">
        <v>15.07</v>
      </c>
      <c r="H1385" s="403">
        <f t="shared" si="5418"/>
        <v>19.093690000000002</v>
      </c>
      <c r="I1385" s="402">
        <v>17.149999999999999</v>
      </c>
      <c r="J1385" s="403">
        <f t="shared" ref="J1385" si="5568">I1385+(I1385*$D1385*$D$2)</f>
        <v>21.729049999999997</v>
      </c>
      <c r="K1385" s="402">
        <v>13.96</v>
      </c>
      <c r="L1385" s="403">
        <f t="shared" ref="L1385" si="5569">K1385+(K1385*$D1385*$D$2)</f>
        <v>17.68732</v>
      </c>
      <c r="M1385" s="402">
        <v>13.83</v>
      </c>
      <c r="N1385" s="403">
        <f t="shared" ref="N1385" si="5570">M1385+(M1385*$D1385*$D$2)</f>
        <v>17.52261</v>
      </c>
      <c r="O1385" s="402">
        <v>15.63</v>
      </c>
      <c r="P1385" s="403">
        <f t="shared" ref="P1385" si="5571">O1385+(O1385*$D1385*$D$2)</f>
        <v>19.80321</v>
      </c>
      <c r="Q1385" s="402">
        <v>13.96</v>
      </c>
      <c r="R1385" s="403">
        <f t="shared" si="5423"/>
        <v>17.68732</v>
      </c>
    </row>
    <row r="1386" spans="1:18" x14ac:dyDescent="0.25">
      <c r="A1386" s="404" t="s">
        <v>2158</v>
      </c>
      <c r="B1386" s="404" t="s">
        <v>383</v>
      </c>
      <c r="C1386" s="404" t="s">
        <v>467</v>
      </c>
      <c r="D1386" s="406">
        <v>1</v>
      </c>
      <c r="E1386" s="404">
        <v>41.99</v>
      </c>
      <c r="F1386" s="405">
        <f t="shared" si="5418"/>
        <v>53.201330000000006</v>
      </c>
      <c r="G1386" s="404">
        <v>36.92</v>
      </c>
      <c r="H1386" s="405">
        <f t="shared" si="5418"/>
        <v>46.777640000000005</v>
      </c>
      <c r="I1386" s="404">
        <v>41.34</v>
      </c>
      <c r="J1386" s="405">
        <f t="shared" ref="J1386" si="5572">I1386+(I1386*$D1386*$D$2)</f>
        <v>52.377780000000001</v>
      </c>
      <c r="K1386" s="404">
        <v>40.81</v>
      </c>
      <c r="L1386" s="405">
        <f t="shared" ref="L1386" si="5573">K1386+(K1386*$D1386*$D$2)</f>
        <v>51.706270000000004</v>
      </c>
      <c r="M1386" s="404">
        <v>40.78</v>
      </c>
      <c r="N1386" s="405">
        <f t="shared" ref="N1386" si="5574">M1386+(M1386*$D1386*$D$2)</f>
        <v>51.668260000000004</v>
      </c>
      <c r="O1386" s="404">
        <v>41.13</v>
      </c>
      <c r="P1386" s="405">
        <f t="shared" ref="P1386" si="5575">O1386+(O1386*$D1386*$D$2)</f>
        <v>52.111710000000002</v>
      </c>
      <c r="Q1386" s="404">
        <v>40.81</v>
      </c>
      <c r="R1386" s="405">
        <f t="shared" si="5423"/>
        <v>51.706270000000004</v>
      </c>
    </row>
    <row r="1387" spans="1:18" x14ac:dyDescent="0.25">
      <c r="A1387" s="402" t="s">
        <v>2159</v>
      </c>
      <c r="B1387" s="402" t="s">
        <v>2814</v>
      </c>
      <c r="C1387" s="402" t="s">
        <v>467</v>
      </c>
      <c r="D1387" s="406">
        <v>1</v>
      </c>
      <c r="E1387" s="402">
        <v>70.59</v>
      </c>
      <c r="F1387" s="403">
        <f t="shared" si="5418"/>
        <v>89.43753000000001</v>
      </c>
      <c r="G1387" s="402">
        <v>55.35</v>
      </c>
      <c r="H1387" s="403">
        <f t="shared" si="5418"/>
        <v>70.128450000000001</v>
      </c>
      <c r="I1387" s="402">
        <v>72.48</v>
      </c>
      <c r="J1387" s="403">
        <f t="shared" ref="J1387" si="5576">I1387+(I1387*$D1387*$D$2)</f>
        <v>91.832160000000002</v>
      </c>
      <c r="K1387" s="402">
        <v>64.69</v>
      </c>
      <c r="L1387" s="403">
        <f t="shared" ref="L1387" si="5577">K1387+(K1387*$D1387*$D$2)</f>
        <v>81.962230000000005</v>
      </c>
      <c r="M1387" s="402">
        <v>49.76</v>
      </c>
      <c r="N1387" s="403">
        <f t="shared" ref="N1387" si="5578">M1387+(M1387*$D1387*$D$2)</f>
        <v>63.045919999999995</v>
      </c>
      <c r="O1387" s="402">
        <v>49.56</v>
      </c>
      <c r="P1387" s="403">
        <f t="shared" ref="P1387" si="5579">O1387+(O1387*$D1387*$D$2)</f>
        <v>62.792520000000003</v>
      </c>
      <c r="Q1387" s="402">
        <v>64.69</v>
      </c>
      <c r="R1387" s="403">
        <f t="shared" si="5423"/>
        <v>81.962230000000005</v>
      </c>
    </row>
    <row r="1388" spans="1:18" x14ac:dyDescent="0.25">
      <c r="A1388" s="404" t="s">
        <v>2160</v>
      </c>
      <c r="B1388" s="404" t="s">
        <v>2808</v>
      </c>
      <c r="C1388" s="404" t="s">
        <v>23</v>
      </c>
      <c r="D1388" s="406">
        <v>1</v>
      </c>
      <c r="E1388" s="404">
        <v>157.78</v>
      </c>
      <c r="F1388" s="405">
        <f t="shared" si="5418"/>
        <v>199.90726000000001</v>
      </c>
      <c r="G1388" s="404">
        <v>140.72999999999999</v>
      </c>
      <c r="H1388" s="405">
        <f t="shared" si="5418"/>
        <v>178.30491000000001</v>
      </c>
      <c r="I1388" s="404">
        <v>141.91999999999999</v>
      </c>
      <c r="J1388" s="405">
        <f t="shared" ref="J1388" si="5580">I1388+(I1388*$D1388*$D$2)</f>
        <v>179.81263999999999</v>
      </c>
      <c r="K1388" s="404">
        <v>139.72</v>
      </c>
      <c r="L1388" s="405">
        <f t="shared" ref="L1388" si="5581">K1388+(K1388*$D1388*$D$2)</f>
        <v>177.02524</v>
      </c>
      <c r="M1388" s="404">
        <v>139.52000000000001</v>
      </c>
      <c r="N1388" s="405">
        <f t="shared" ref="N1388" si="5582">M1388+(M1388*$D1388*$D$2)</f>
        <v>176.77184</v>
      </c>
      <c r="O1388" s="404">
        <v>140.72</v>
      </c>
      <c r="P1388" s="405">
        <f t="shared" ref="P1388" si="5583">O1388+(O1388*$D1388*$D$2)</f>
        <v>178.29223999999999</v>
      </c>
      <c r="Q1388" s="404">
        <v>139.72</v>
      </c>
      <c r="R1388" s="405">
        <f t="shared" si="5423"/>
        <v>177.02524</v>
      </c>
    </row>
    <row r="1389" spans="1:18" x14ac:dyDescent="0.25">
      <c r="A1389" s="402" t="s">
        <v>2161</v>
      </c>
      <c r="B1389" s="402" t="s">
        <v>2666</v>
      </c>
      <c r="C1389" s="402" t="s">
        <v>505</v>
      </c>
      <c r="D1389" s="406">
        <v>1</v>
      </c>
      <c r="E1389" s="402">
        <v>37.979999999999997</v>
      </c>
      <c r="F1389" s="403">
        <f t="shared" si="5418"/>
        <v>48.120660000000001</v>
      </c>
      <c r="G1389" s="402">
        <v>35.49</v>
      </c>
      <c r="H1389" s="403">
        <f t="shared" si="5418"/>
        <v>44.965830000000004</v>
      </c>
      <c r="I1389" s="402">
        <v>37.840000000000003</v>
      </c>
      <c r="J1389" s="403">
        <f t="shared" ref="J1389" si="5584">I1389+(I1389*$D1389*$D$2)</f>
        <v>47.943280000000001</v>
      </c>
      <c r="K1389" s="402">
        <v>34.630000000000003</v>
      </c>
      <c r="L1389" s="403">
        <f t="shared" ref="L1389" si="5585">K1389+(K1389*$D1389*$D$2)</f>
        <v>43.87621</v>
      </c>
      <c r="M1389" s="402">
        <v>34.89</v>
      </c>
      <c r="N1389" s="403">
        <f t="shared" ref="N1389" si="5586">M1389+(M1389*$D1389*$D$2)</f>
        <v>44.205629999999999</v>
      </c>
      <c r="O1389" s="402">
        <v>38.520000000000003</v>
      </c>
      <c r="P1389" s="403">
        <f t="shared" ref="P1389" si="5587">O1389+(O1389*$D1389*$D$2)</f>
        <v>48.804840000000006</v>
      </c>
      <c r="Q1389" s="402">
        <v>34.630000000000003</v>
      </c>
      <c r="R1389" s="403">
        <f t="shared" si="5423"/>
        <v>43.87621</v>
      </c>
    </row>
    <row r="1390" spans="1:18" x14ac:dyDescent="0.25">
      <c r="A1390" s="404" t="s">
        <v>2162</v>
      </c>
      <c r="B1390" s="404" t="s">
        <v>2668</v>
      </c>
      <c r="C1390" s="404" t="s">
        <v>505</v>
      </c>
      <c r="D1390" s="406">
        <v>1</v>
      </c>
      <c r="E1390" s="404">
        <v>46.97</v>
      </c>
      <c r="F1390" s="405">
        <f t="shared" si="5418"/>
        <v>59.51099</v>
      </c>
      <c r="G1390" s="404">
        <v>43.86</v>
      </c>
      <c r="H1390" s="405">
        <f t="shared" si="5418"/>
        <v>55.570619999999998</v>
      </c>
      <c r="I1390" s="404">
        <v>46.75</v>
      </c>
      <c r="J1390" s="405">
        <f t="shared" ref="J1390" si="5588">I1390+(I1390*$D1390*$D$2)</f>
        <v>59.232250000000001</v>
      </c>
      <c r="K1390" s="404">
        <v>42.89</v>
      </c>
      <c r="L1390" s="405">
        <f t="shared" ref="L1390" si="5589">K1390+(K1390*$D1390*$D$2)</f>
        <v>54.341630000000002</v>
      </c>
      <c r="M1390" s="404">
        <v>43.26</v>
      </c>
      <c r="N1390" s="405">
        <f t="shared" ref="N1390" si="5590">M1390+(M1390*$D1390*$D$2)</f>
        <v>54.810420000000001</v>
      </c>
      <c r="O1390" s="404">
        <v>47.72</v>
      </c>
      <c r="P1390" s="405">
        <f t="shared" ref="P1390" si="5591">O1390+(O1390*$D1390*$D$2)</f>
        <v>60.461240000000004</v>
      </c>
      <c r="Q1390" s="404">
        <v>42.89</v>
      </c>
      <c r="R1390" s="405">
        <f t="shared" si="5423"/>
        <v>54.341630000000002</v>
      </c>
    </row>
    <row r="1391" spans="1:18" x14ac:dyDescent="0.25">
      <c r="A1391" s="402" t="s">
        <v>2163</v>
      </c>
      <c r="B1391" s="402" t="s">
        <v>2670</v>
      </c>
      <c r="C1391" s="402" t="s">
        <v>505</v>
      </c>
      <c r="D1391" s="406">
        <v>1</v>
      </c>
      <c r="E1391" s="402">
        <v>55.84</v>
      </c>
      <c r="F1391" s="403">
        <f t="shared" si="5418"/>
        <v>70.749279999999999</v>
      </c>
      <c r="G1391" s="402">
        <v>52.14</v>
      </c>
      <c r="H1391" s="403">
        <f t="shared" si="5418"/>
        <v>66.06138</v>
      </c>
      <c r="I1391" s="402">
        <v>55.58</v>
      </c>
      <c r="J1391" s="403">
        <f t="shared" ref="J1391" si="5592">I1391+(I1391*$D1391*$D$2)</f>
        <v>70.41986</v>
      </c>
      <c r="K1391" s="402">
        <v>50.95</v>
      </c>
      <c r="L1391" s="403">
        <f t="shared" ref="L1391" si="5593">K1391+(K1391*$D1391*$D$2)</f>
        <v>64.553650000000005</v>
      </c>
      <c r="M1391" s="402">
        <v>51.4</v>
      </c>
      <c r="N1391" s="403">
        <f t="shared" ref="N1391" si="5594">M1391+(M1391*$D1391*$D$2)</f>
        <v>65.123800000000003</v>
      </c>
      <c r="O1391" s="402">
        <v>56.76</v>
      </c>
      <c r="P1391" s="403">
        <f t="shared" ref="P1391" si="5595">O1391+(O1391*$D1391*$D$2)</f>
        <v>71.914919999999995</v>
      </c>
      <c r="Q1391" s="402">
        <v>50.95</v>
      </c>
      <c r="R1391" s="403">
        <f t="shared" si="5423"/>
        <v>64.553650000000005</v>
      </c>
    </row>
    <row r="1392" spans="1:18" x14ac:dyDescent="0.25">
      <c r="A1392" s="404" t="s">
        <v>2164</v>
      </c>
      <c r="B1392" s="404" t="s">
        <v>2672</v>
      </c>
      <c r="C1392" s="404" t="s">
        <v>505</v>
      </c>
      <c r="D1392" s="406">
        <v>1</v>
      </c>
      <c r="E1392" s="404">
        <v>62.9</v>
      </c>
      <c r="F1392" s="405">
        <f t="shared" si="5418"/>
        <v>79.694299999999998</v>
      </c>
      <c r="G1392" s="404">
        <v>58.66</v>
      </c>
      <c r="H1392" s="405">
        <f t="shared" si="5418"/>
        <v>74.322220000000002</v>
      </c>
      <c r="I1392" s="404">
        <v>62.5</v>
      </c>
      <c r="J1392" s="405">
        <f t="shared" ref="J1392" si="5596">I1392+(I1392*$D1392*$D$2)</f>
        <v>79.1875</v>
      </c>
      <c r="K1392" s="404">
        <v>57.4</v>
      </c>
      <c r="L1392" s="405">
        <f t="shared" ref="L1392" si="5597">K1392+(K1392*$D1392*$D$2)</f>
        <v>72.725799999999992</v>
      </c>
      <c r="M1392" s="404">
        <v>57.97</v>
      </c>
      <c r="N1392" s="405">
        <f t="shared" ref="N1392" si="5598">M1392+(M1392*$D1392*$D$2)</f>
        <v>73.447990000000004</v>
      </c>
      <c r="O1392" s="404">
        <v>64.08</v>
      </c>
      <c r="P1392" s="405">
        <f t="shared" ref="P1392" si="5599">O1392+(O1392*$D1392*$D$2)</f>
        <v>81.189359999999994</v>
      </c>
      <c r="Q1392" s="404">
        <v>57.4</v>
      </c>
      <c r="R1392" s="405">
        <f t="shared" si="5423"/>
        <v>72.725799999999992</v>
      </c>
    </row>
    <row r="1393" spans="1:18" x14ac:dyDescent="0.25">
      <c r="A1393" s="402" t="s">
        <v>2165</v>
      </c>
      <c r="B1393" s="402" t="s">
        <v>2674</v>
      </c>
      <c r="C1393" s="402" t="s">
        <v>505</v>
      </c>
      <c r="D1393" s="406">
        <v>1</v>
      </c>
      <c r="E1393" s="402">
        <v>81.099999999999994</v>
      </c>
      <c r="F1393" s="403">
        <f t="shared" si="5418"/>
        <v>102.75369999999999</v>
      </c>
      <c r="G1393" s="402">
        <v>75.89</v>
      </c>
      <c r="H1393" s="403">
        <f t="shared" si="5418"/>
        <v>96.152630000000002</v>
      </c>
      <c r="I1393" s="402">
        <v>80.97</v>
      </c>
      <c r="J1393" s="403">
        <f t="shared" ref="J1393" si="5600">I1393+(I1393*$D1393*$D$2)</f>
        <v>102.58899</v>
      </c>
      <c r="K1393" s="402">
        <v>74.17</v>
      </c>
      <c r="L1393" s="403">
        <f t="shared" ref="L1393" si="5601">K1393+(K1393*$D1393*$D$2)</f>
        <v>93.973389999999995</v>
      </c>
      <c r="M1393" s="402">
        <v>74.73</v>
      </c>
      <c r="N1393" s="403">
        <f t="shared" ref="N1393" si="5602">M1393+(M1393*$D1393*$D$2)</f>
        <v>94.682910000000007</v>
      </c>
      <c r="O1393" s="402">
        <v>82.28</v>
      </c>
      <c r="P1393" s="403">
        <f t="shared" ref="P1393" si="5603">O1393+(O1393*$D1393*$D$2)</f>
        <v>104.24876</v>
      </c>
      <c r="Q1393" s="402">
        <v>74.17</v>
      </c>
      <c r="R1393" s="403">
        <f t="shared" si="5423"/>
        <v>93.973389999999995</v>
      </c>
    </row>
    <row r="1394" spans="1:18" x14ac:dyDescent="0.25">
      <c r="A1394" s="404" t="s">
        <v>2166</v>
      </c>
      <c r="B1394" s="404" t="s">
        <v>2660</v>
      </c>
      <c r="C1394" s="404" t="s">
        <v>505</v>
      </c>
      <c r="D1394" s="406">
        <v>1</v>
      </c>
      <c r="E1394" s="404">
        <v>111.85</v>
      </c>
      <c r="F1394" s="405">
        <f t="shared" si="5418"/>
        <v>141.71394999999998</v>
      </c>
      <c r="G1394" s="404">
        <v>104.44</v>
      </c>
      <c r="H1394" s="405">
        <f t="shared" si="5418"/>
        <v>132.32548</v>
      </c>
      <c r="I1394" s="404">
        <v>111.33</v>
      </c>
      <c r="J1394" s="405">
        <f t="shared" ref="J1394" si="5604">I1394+(I1394*$D1394*$D$2)</f>
        <v>141.05511000000001</v>
      </c>
      <c r="K1394" s="404">
        <v>102.06</v>
      </c>
      <c r="L1394" s="405">
        <f t="shared" ref="L1394" si="5605">K1394+(K1394*$D1394*$D$2)</f>
        <v>129.31002000000001</v>
      </c>
      <c r="M1394" s="404">
        <v>102.95</v>
      </c>
      <c r="N1394" s="405">
        <f t="shared" ref="N1394" si="5606">M1394+(M1394*$D1394*$D$2)</f>
        <v>130.43765000000002</v>
      </c>
      <c r="O1394" s="404">
        <v>113.7</v>
      </c>
      <c r="P1394" s="405">
        <f t="shared" ref="P1394" si="5607">O1394+(O1394*$D1394*$D$2)</f>
        <v>144.05790000000002</v>
      </c>
      <c r="Q1394" s="404">
        <v>102.06</v>
      </c>
      <c r="R1394" s="405">
        <f t="shared" si="5423"/>
        <v>129.31002000000001</v>
      </c>
    </row>
    <row r="1395" spans="1:18" x14ac:dyDescent="0.25">
      <c r="A1395" s="402" t="s">
        <v>2167</v>
      </c>
      <c r="B1395" s="402" t="s">
        <v>2662</v>
      </c>
      <c r="C1395" s="402" t="s">
        <v>505</v>
      </c>
      <c r="D1395" s="406">
        <v>1</v>
      </c>
      <c r="E1395" s="402">
        <v>125.63</v>
      </c>
      <c r="F1395" s="403">
        <f t="shared" si="5418"/>
        <v>159.17320999999998</v>
      </c>
      <c r="G1395" s="402">
        <v>117.16</v>
      </c>
      <c r="H1395" s="403">
        <f t="shared" si="5418"/>
        <v>148.44172</v>
      </c>
      <c r="I1395" s="402">
        <v>124.83</v>
      </c>
      <c r="J1395" s="403">
        <f t="shared" ref="J1395" si="5608">I1395+(I1395*$D1395*$D$2)</f>
        <v>158.15960999999999</v>
      </c>
      <c r="K1395" s="402">
        <v>114.65</v>
      </c>
      <c r="L1395" s="403">
        <f t="shared" ref="L1395" si="5609">K1395+(K1395*$D1395*$D$2)</f>
        <v>145.26155</v>
      </c>
      <c r="M1395" s="402">
        <v>115.77</v>
      </c>
      <c r="N1395" s="403">
        <f t="shared" ref="N1395" si="5610">M1395+(M1395*$D1395*$D$2)</f>
        <v>146.68059</v>
      </c>
      <c r="O1395" s="402">
        <v>127.97</v>
      </c>
      <c r="P1395" s="403">
        <f t="shared" ref="P1395" si="5611">O1395+(O1395*$D1395*$D$2)</f>
        <v>162.13799</v>
      </c>
      <c r="Q1395" s="402">
        <v>114.65</v>
      </c>
      <c r="R1395" s="403">
        <f t="shared" si="5423"/>
        <v>145.26155</v>
      </c>
    </row>
    <row r="1396" spans="1:18" x14ac:dyDescent="0.25">
      <c r="A1396" s="404" t="s">
        <v>2168</v>
      </c>
      <c r="B1396" s="404" t="s">
        <v>2664</v>
      </c>
      <c r="C1396" s="404" t="s">
        <v>505</v>
      </c>
      <c r="D1396" s="406">
        <v>1</v>
      </c>
      <c r="E1396" s="404">
        <v>156.62</v>
      </c>
      <c r="F1396" s="405">
        <f t="shared" si="5418"/>
        <v>198.43754000000001</v>
      </c>
      <c r="G1396" s="404">
        <v>146.37</v>
      </c>
      <c r="H1396" s="405">
        <f t="shared" si="5418"/>
        <v>185.45079000000001</v>
      </c>
      <c r="I1396" s="404">
        <v>156.1</v>
      </c>
      <c r="J1396" s="405">
        <f t="shared" ref="J1396" si="5612">I1396+(I1396*$D1396*$D$2)</f>
        <v>197.77869999999999</v>
      </c>
      <c r="K1396" s="404">
        <v>143.05000000000001</v>
      </c>
      <c r="L1396" s="405">
        <f t="shared" ref="L1396" si="5613">K1396+(K1396*$D1396*$D$2)</f>
        <v>181.24435000000003</v>
      </c>
      <c r="M1396" s="404">
        <v>144.28</v>
      </c>
      <c r="N1396" s="405">
        <f t="shared" ref="N1396" si="5614">M1396+(M1396*$D1396*$D$2)</f>
        <v>182.80276000000001</v>
      </c>
      <c r="O1396" s="404">
        <v>159.22999999999999</v>
      </c>
      <c r="P1396" s="405">
        <f t="shared" ref="P1396" si="5615">O1396+(O1396*$D1396*$D$2)</f>
        <v>201.74440999999999</v>
      </c>
      <c r="Q1396" s="404">
        <v>143.05000000000001</v>
      </c>
      <c r="R1396" s="405">
        <f t="shared" si="5423"/>
        <v>181.24435000000003</v>
      </c>
    </row>
    <row r="1397" spans="1:18" x14ac:dyDescent="0.25">
      <c r="A1397" s="402" t="s">
        <v>2169</v>
      </c>
      <c r="B1397" s="402" t="s">
        <v>2676</v>
      </c>
      <c r="C1397" s="402" t="s">
        <v>505</v>
      </c>
      <c r="D1397" s="406">
        <v>1</v>
      </c>
      <c r="E1397" s="402">
        <v>163.09</v>
      </c>
      <c r="F1397" s="403">
        <f t="shared" si="5418"/>
        <v>206.63503</v>
      </c>
      <c r="G1397" s="402">
        <v>152.12</v>
      </c>
      <c r="H1397" s="403">
        <f t="shared" si="5418"/>
        <v>192.73604</v>
      </c>
      <c r="I1397" s="402">
        <v>162.11000000000001</v>
      </c>
      <c r="J1397" s="403">
        <f t="shared" ref="J1397" si="5616">I1397+(I1397*$D1397*$D$2)</f>
        <v>205.39337</v>
      </c>
      <c r="K1397" s="402">
        <v>148.66999999999999</v>
      </c>
      <c r="L1397" s="403">
        <f t="shared" ref="L1397" si="5617">K1397+(K1397*$D1397*$D$2)</f>
        <v>188.36489</v>
      </c>
      <c r="M1397" s="402">
        <v>150.08000000000001</v>
      </c>
      <c r="N1397" s="403">
        <f t="shared" ref="N1397" si="5618">M1397+(M1397*$D1397*$D$2)</f>
        <v>190.15136000000001</v>
      </c>
      <c r="O1397" s="402">
        <v>166.06</v>
      </c>
      <c r="P1397" s="403">
        <f t="shared" ref="P1397" si="5619">O1397+(O1397*$D1397*$D$2)</f>
        <v>210.39802</v>
      </c>
      <c r="Q1397" s="402">
        <v>148.66999999999999</v>
      </c>
      <c r="R1397" s="403">
        <f t="shared" si="5423"/>
        <v>188.36489</v>
      </c>
    </row>
    <row r="1398" spans="1:18" x14ac:dyDescent="0.25">
      <c r="A1398" s="404" t="s">
        <v>2170</v>
      </c>
      <c r="B1398" s="404" t="s">
        <v>3912</v>
      </c>
      <c r="C1398" s="404" t="s">
        <v>505</v>
      </c>
      <c r="D1398" s="406">
        <v>1</v>
      </c>
      <c r="E1398" s="404">
        <v>188.53</v>
      </c>
      <c r="F1398" s="405">
        <f t="shared" si="5418"/>
        <v>238.86751000000001</v>
      </c>
      <c r="G1398" s="404">
        <v>175.82</v>
      </c>
      <c r="H1398" s="405">
        <f t="shared" si="5418"/>
        <v>222.76393999999999</v>
      </c>
      <c r="I1398" s="404">
        <v>187.33</v>
      </c>
      <c r="J1398" s="405">
        <f t="shared" ref="J1398" si="5620">I1398+(I1398*$D1398*$D$2)</f>
        <v>237.34711000000001</v>
      </c>
      <c r="K1398" s="404">
        <v>172.05</v>
      </c>
      <c r="L1398" s="405">
        <f t="shared" ref="L1398" si="5621">K1398+(K1398*$D1398*$D$2)</f>
        <v>217.98735000000002</v>
      </c>
      <c r="M1398" s="404">
        <v>173.74</v>
      </c>
      <c r="N1398" s="405">
        <f t="shared" ref="N1398" si="5622">M1398+(M1398*$D1398*$D$2)</f>
        <v>220.12858</v>
      </c>
      <c r="O1398" s="404">
        <v>192.05</v>
      </c>
      <c r="P1398" s="405">
        <f t="shared" ref="P1398" si="5623">O1398+(O1398*$D1398*$D$2)</f>
        <v>243.32735000000002</v>
      </c>
      <c r="Q1398" s="404">
        <v>172.05</v>
      </c>
      <c r="R1398" s="405">
        <f t="shared" si="5423"/>
        <v>217.98735000000002</v>
      </c>
    </row>
    <row r="1399" spans="1:18" x14ac:dyDescent="0.25">
      <c r="A1399" s="402" t="s">
        <v>2171</v>
      </c>
      <c r="B1399" s="402" t="s">
        <v>2680</v>
      </c>
      <c r="C1399" s="402" t="s">
        <v>505</v>
      </c>
      <c r="D1399" s="406">
        <v>1</v>
      </c>
      <c r="E1399" s="402">
        <v>231.22</v>
      </c>
      <c r="F1399" s="403">
        <f t="shared" si="5418"/>
        <v>292.95573999999999</v>
      </c>
      <c r="G1399" s="402">
        <v>215.97</v>
      </c>
      <c r="H1399" s="403">
        <f t="shared" si="5418"/>
        <v>273.63398999999998</v>
      </c>
      <c r="I1399" s="402">
        <v>230.31</v>
      </c>
      <c r="J1399" s="403">
        <f t="shared" ref="J1399" si="5624">I1399+(I1399*$D1399*$D$2)</f>
        <v>291.80277000000001</v>
      </c>
      <c r="K1399" s="402">
        <v>211.14</v>
      </c>
      <c r="L1399" s="403">
        <f t="shared" ref="L1399" si="5625">K1399+(K1399*$D1399*$D$2)</f>
        <v>267.51437999999996</v>
      </c>
      <c r="M1399" s="402">
        <v>213.08</v>
      </c>
      <c r="N1399" s="403">
        <f t="shared" ref="N1399" si="5626">M1399+(M1399*$D1399*$D$2)</f>
        <v>269.97236000000004</v>
      </c>
      <c r="O1399" s="402">
        <v>235.4</v>
      </c>
      <c r="P1399" s="403">
        <f t="shared" ref="P1399" si="5627">O1399+(O1399*$D1399*$D$2)</f>
        <v>298.2518</v>
      </c>
      <c r="Q1399" s="402">
        <v>211.14</v>
      </c>
      <c r="R1399" s="403">
        <f t="shared" si="5423"/>
        <v>267.51437999999996</v>
      </c>
    </row>
    <row r="1400" spans="1:18" x14ac:dyDescent="0.25">
      <c r="A1400" s="404" t="s">
        <v>2172</v>
      </c>
      <c r="B1400" s="404" t="s">
        <v>2667</v>
      </c>
      <c r="C1400" s="404" t="s">
        <v>505</v>
      </c>
      <c r="D1400" s="406">
        <v>1</v>
      </c>
      <c r="E1400" s="404">
        <v>43.24</v>
      </c>
      <c r="F1400" s="405">
        <f t="shared" si="5418"/>
        <v>54.785080000000001</v>
      </c>
      <c r="G1400" s="404">
        <v>42.25</v>
      </c>
      <c r="H1400" s="405">
        <f t="shared" si="5418"/>
        <v>53.530749999999998</v>
      </c>
      <c r="I1400" s="404">
        <v>46.16</v>
      </c>
      <c r="J1400" s="405">
        <f t="shared" ref="J1400" si="5628">I1400+(I1400*$D1400*$D$2)</f>
        <v>58.484719999999996</v>
      </c>
      <c r="K1400" s="404">
        <v>43.26</v>
      </c>
      <c r="L1400" s="405">
        <f t="shared" ref="L1400" si="5629">K1400+(K1400*$D1400*$D$2)</f>
        <v>54.810420000000001</v>
      </c>
      <c r="M1400" s="404">
        <v>37.72</v>
      </c>
      <c r="N1400" s="405">
        <f t="shared" ref="N1400" si="5630">M1400+(M1400*$D1400*$D$2)</f>
        <v>47.791240000000002</v>
      </c>
      <c r="O1400" s="404">
        <v>41.23</v>
      </c>
      <c r="P1400" s="405">
        <f t="shared" ref="P1400" si="5631">O1400+(O1400*$D1400*$D$2)</f>
        <v>52.238409999999995</v>
      </c>
      <c r="Q1400" s="404">
        <v>43.26</v>
      </c>
      <c r="R1400" s="405">
        <f t="shared" si="5423"/>
        <v>54.810420000000001</v>
      </c>
    </row>
    <row r="1401" spans="1:18" x14ac:dyDescent="0.25">
      <c r="A1401" s="402" t="s">
        <v>2173</v>
      </c>
      <c r="B1401" s="402" t="s">
        <v>2669</v>
      </c>
      <c r="C1401" s="402" t="s">
        <v>505</v>
      </c>
      <c r="D1401" s="406">
        <v>1</v>
      </c>
      <c r="E1401" s="402">
        <v>53.54</v>
      </c>
      <c r="F1401" s="403">
        <f t="shared" si="5418"/>
        <v>67.835179999999994</v>
      </c>
      <c r="G1401" s="402">
        <v>52.3</v>
      </c>
      <c r="H1401" s="403">
        <f t="shared" si="5418"/>
        <v>66.264099999999999</v>
      </c>
      <c r="I1401" s="402">
        <v>57.12</v>
      </c>
      <c r="J1401" s="403">
        <f t="shared" ref="J1401" si="5632">I1401+(I1401*$D1401*$D$2)</f>
        <v>72.371039999999994</v>
      </c>
      <c r="K1401" s="402">
        <v>53.66</v>
      </c>
      <c r="L1401" s="403">
        <f t="shared" ref="L1401" si="5633">K1401+(K1401*$D1401*$D$2)</f>
        <v>67.987219999999994</v>
      </c>
      <c r="M1401" s="402">
        <v>46.78</v>
      </c>
      <c r="N1401" s="403">
        <f t="shared" ref="N1401" si="5634">M1401+(M1401*$D1401*$D$2)</f>
        <v>59.27026</v>
      </c>
      <c r="O1401" s="402">
        <v>51.09</v>
      </c>
      <c r="P1401" s="403">
        <f t="shared" ref="P1401" si="5635">O1401+(O1401*$D1401*$D$2)</f>
        <v>64.731030000000004</v>
      </c>
      <c r="Q1401" s="402">
        <v>53.66</v>
      </c>
      <c r="R1401" s="403">
        <f t="shared" si="5423"/>
        <v>67.987219999999994</v>
      </c>
    </row>
    <row r="1402" spans="1:18" x14ac:dyDescent="0.25">
      <c r="A1402" s="404" t="s">
        <v>2174</v>
      </c>
      <c r="B1402" s="404" t="s">
        <v>2671</v>
      </c>
      <c r="C1402" s="404" t="s">
        <v>505</v>
      </c>
      <c r="D1402" s="406">
        <v>1</v>
      </c>
      <c r="E1402" s="404">
        <v>63.7</v>
      </c>
      <c r="F1402" s="405">
        <f t="shared" si="5418"/>
        <v>80.707900000000009</v>
      </c>
      <c r="G1402" s="404">
        <v>62.24</v>
      </c>
      <c r="H1402" s="405">
        <f t="shared" si="5418"/>
        <v>78.858080000000001</v>
      </c>
      <c r="I1402" s="404">
        <v>68</v>
      </c>
      <c r="J1402" s="405">
        <f t="shared" ref="J1402" si="5636">I1402+(I1402*$D1402*$D$2)</f>
        <v>86.156000000000006</v>
      </c>
      <c r="K1402" s="404">
        <v>63.85</v>
      </c>
      <c r="L1402" s="405">
        <f t="shared" ref="L1402" si="5637">K1402+(K1402*$D1402*$D$2)</f>
        <v>80.897950000000009</v>
      </c>
      <c r="M1402" s="404">
        <v>55.62</v>
      </c>
      <c r="N1402" s="405">
        <f t="shared" ref="N1402" si="5638">M1402+(M1402*$D1402*$D$2)</f>
        <v>70.47054</v>
      </c>
      <c r="O1402" s="404">
        <v>60.8</v>
      </c>
      <c r="P1402" s="405">
        <f t="shared" ref="P1402" si="5639">O1402+(O1402*$D1402*$D$2)</f>
        <v>77.033599999999993</v>
      </c>
      <c r="Q1402" s="404">
        <v>63.85</v>
      </c>
      <c r="R1402" s="405">
        <f t="shared" si="5423"/>
        <v>80.897950000000009</v>
      </c>
    </row>
    <row r="1403" spans="1:18" x14ac:dyDescent="0.25">
      <c r="A1403" s="402" t="s">
        <v>2175</v>
      </c>
      <c r="B1403" s="402" t="s">
        <v>2673</v>
      </c>
      <c r="C1403" s="402" t="s">
        <v>505</v>
      </c>
      <c r="D1403" s="406">
        <v>1</v>
      </c>
      <c r="E1403" s="402">
        <v>72</v>
      </c>
      <c r="F1403" s="403">
        <f t="shared" si="5418"/>
        <v>91.224000000000004</v>
      </c>
      <c r="G1403" s="402">
        <v>70.349999999999994</v>
      </c>
      <c r="H1403" s="403">
        <f t="shared" si="5418"/>
        <v>89.133449999999996</v>
      </c>
      <c r="I1403" s="402">
        <v>76.87</v>
      </c>
      <c r="J1403" s="403">
        <f t="shared" ref="J1403" si="5640">I1403+(I1403*$D1403*$D$2)</f>
        <v>97.394290000000012</v>
      </c>
      <c r="K1403" s="402">
        <v>72.319999999999993</v>
      </c>
      <c r="L1403" s="403">
        <f t="shared" ref="L1403" si="5641">K1403+(K1403*$D1403*$D$2)</f>
        <v>91.629439999999988</v>
      </c>
      <c r="M1403" s="402">
        <v>62.85</v>
      </c>
      <c r="N1403" s="403">
        <f t="shared" ref="N1403" si="5642">M1403+(M1403*$D1403*$D$2)</f>
        <v>79.630949999999999</v>
      </c>
      <c r="O1403" s="402">
        <v>68.75</v>
      </c>
      <c r="P1403" s="403">
        <f t="shared" ref="P1403" si="5643">O1403+(O1403*$D1403*$D$2)</f>
        <v>87.106250000000003</v>
      </c>
      <c r="Q1403" s="402">
        <v>72.319999999999993</v>
      </c>
      <c r="R1403" s="403">
        <f t="shared" si="5423"/>
        <v>91.629439999999988</v>
      </c>
    </row>
    <row r="1404" spans="1:18" x14ac:dyDescent="0.25">
      <c r="A1404" s="404" t="s">
        <v>2176</v>
      </c>
      <c r="B1404" s="404" t="s">
        <v>2675</v>
      </c>
      <c r="C1404" s="404" t="s">
        <v>505</v>
      </c>
      <c r="D1404" s="406">
        <v>1</v>
      </c>
      <c r="E1404" s="404">
        <v>91.95</v>
      </c>
      <c r="F1404" s="405">
        <f t="shared" si="5418"/>
        <v>116.50065000000001</v>
      </c>
      <c r="G1404" s="404">
        <v>89.82</v>
      </c>
      <c r="H1404" s="405">
        <f t="shared" si="5418"/>
        <v>113.80193999999999</v>
      </c>
      <c r="I1404" s="404">
        <v>98.09</v>
      </c>
      <c r="J1404" s="405">
        <f t="shared" ref="J1404" si="5644">I1404+(I1404*$D1404*$D$2)</f>
        <v>124.28003000000001</v>
      </c>
      <c r="K1404" s="404">
        <v>91.94</v>
      </c>
      <c r="L1404" s="405">
        <f t="shared" ref="L1404" si="5645">K1404+(K1404*$D1404*$D$2)</f>
        <v>116.48797999999999</v>
      </c>
      <c r="M1404" s="404">
        <v>80.55</v>
      </c>
      <c r="N1404" s="405">
        <f t="shared" ref="N1404" si="5646">M1404+(M1404*$D1404*$D$2)</f>
        <v>102.05685</v>
      </c>
      <c r="O1404" s="404">
        <v>87.85</v>
      </c>
      <c r="P1404" s="405">
        <f t="shared" ref="P1404" si="5647">O1404+(O1404*$D1404*$D$2)</f>
        <v>111.30595</v>
      </c>
      <c r="Q1404" s="404">
        <v>91.94</v>
      </c>
      <c r="R1404" s="405">
        <f t="shared" si="5423"/>
        <v>116.48797999999999</v>
      </c>
    </row>
    <row r="1405" spans="1:18" x14ac:dyDescent="0.25">
      <c r="A1405" s="402" t="s">
        <v>2177</v>
      </c>
      <c r="B1405" s="402" t="s">
        <v>2661</v>
      </c>
      <c r="C1405" s="402" t="s">
        <v>505</v>
      </c>
      <c r="D1405" s="406">
        <v>1</v>
      </c>
      <c r="E1405" s="402">
        <v>127.62</v>
      </c>
      <c r="F1405" s="403">
        <f t="shared" si="5418"/>
        <v>161.69454000000002</v>
      </c>
      <c r="G1405" s="402">
        <v>124.69</v>
      </c>
      <c r="H1405" s="403">
        <f t="shared" si="5418"/>
        <v>157.98223000000002</v>
      </c>
      <c r="I1405" s="402">
        <v>136.22999999999999</v>
      </c>
      <c r="J1405" s="403">
        <f t="shared" ref="J1405" si="5648">I1405+(I1405*$D1405*$D$2)</f>
        <v>172.60341</v>
      </c>
      <c r="K1405" s="402">
        <v>127.91</v>
      </c>
      <c r="L1405" s="403">
        <f t="shared" ref="L1405" si="5649">K1405+(K1405*$D1405*$D$2)</f>
        <v>162.06197</v>
      </c>
      <c r="M1405" s="402">
        <v>111.42</v>
      </c>
      <c r="N1405" s="403">
        <f t="shared" ref="N1405" si="5650">M1405+(M1405*$D1405*$D$2)</f>
        <v>141.16914</v>
      </c>
      <c r="O1405" s="402">
        <v>121.8</v>
      </c>
      <c r="P1405" s="403">
        <f t="shared" ref="P1405" si="5651">O1405+(O1405*$D1405*$D$2)</f>
        <v>154.32060000000001</v>
      </c>
      <c r="Q1405" s="402">
        <v>127.91</v>
      </c>
      <c r="R1405" s="403">
        <f t="shared" si="5423"/>
        <v>162.06197</v>
      </c>
    </row>
    <row r="1406" spans="1:18" x14ac:dyDescent="0.25">
      <c r="A1406" s="404" t="s">
        <v>2178</v>
      </c>
      <c r="B1406" s="404" t="s">
        <v>2663</v>
      </c>
      <c r="C1406" s="404" t="s">
        <v>505</v>
      </c>
      <c r="D1406" s="406">
        <v>1</v>
      </c>
      <c r="E1406" s="404">
        <v>143.79</v>
      </c>
      <c r="F1406" s="405">
        <f t="shared" si="5418"/>
        <v>182.18192999999999</v>
      </c>
      <c r="G1406" s="404">
        <v>140.49</v>
      </c>
      <c r="H1406" s="405">
        <f t="shared" si="5418"/>
        <v>178.00083000000001</v>
      </c>
      <c r="I1406" s="404">
        <v>153.51</v>
      </c>
      <c r="J1406" s="405">
        <f t="shared" ref="J1406" si="5652">I1406+(I1406*$D1406*$D$2)</f>
        <v>194.49716999999998</v>
      </c>
      <c r="K1406" s="404">
        <v>144.41999999999999</v>
      </c>
      <c r="L1406" s="405">
        <f t="shared" ref="L1406" si="5653">K1406+(K1406*$D1406*$D$2)</f>
        <v>182.98013999999998</v>
      </c>
      <c r="M1406" s="404">
        <v>125.52</v>
      </c>
      <c r="N1406" s="405">
        <f t="shared" ref="N1406" si="5654">M1406+(M1406*$D1406*$D$2)</f>
        <v>159.03384</v>
      </c>
      <c r="O1406" s="404">
        <v>137.30000000000001</v>
      </c>
      <c r="P1406" s="405">
        <f t="shared" ref="P1406" si="5655">O1406+(O1406*$D1406*$D$2)</f>
        <v>173.95910000000001</v>
      </c>
      <c r="Q1406" s="404">
        <v>144.41999999999999</v>
      </c>
      <c r="R1406" s="405">
        <f t="shared" si="5423"/>
        <v>182.98013999999998</v>
      </c>
    </row>
    <row r="1407" spans="1:18" x14ac:dyDescent="0.25">
      <c r="A1407" s="402" t="s">
        <v>2179</v>
      </c>
      <c r="B1407" s="402" t="s">
        <v>2665</v>
      </c>
      <c r="C1407" s="402" t="s">
        <v>505</v>
      </c>
      <c r="D1407" s="406">
        <v>1</v>
      </c>
      <c r="E1407" s="402">
        <v>178.3</v>
      </c>
      <c r="F1407" s="403">
        <f t="shared" si="5418"/>
        <v>225.90610000000001</v>
      </c>
      <c r="G1407" s="402">
        <v>174.23</v>
      </c>
      <c r="H1407" s="403">
        <f t="shared" si="5418"/>
        <v>220.74940999999998</v>
      </c>
      <c r="I1407" s="402">
        <v>190.35</v>
      </c>
      <c r="J1407" s="403">
        <f t="shared" ref="J1407" si="5656">I1407+(I1407*$D1407*$D$2)</f>
        <v>241.17345</v>
      </c>
      <c r="K1407" s="402">
        <v>178.6</v>
      </c>
      <c r="L1407" s="403">
        <f t="shared" ref="L1407" si="5657">K1407+(K1407*$D1407*$D$2)</f>
        <v>226.28620000000001</v>
      </c>
      <c r="M1407" s="402">
        <v>155.91</v>
      </c>
      <c r="N1407" s="403">
        <f t="shared" ref="N1407" si="5658">M1407+(M1407*$D1407*$D$2)</f>
        <v>197.53797</v>
      </c>
      <c r="O1407" s="402">
        <v>170.37</v>
      </c>
      <c r="P1407" s="403">
        <f t="shared" ref="P1407" si="5659">O1407+(O1407*$D1407*$D$2)</f>
        <v>215.85879</v>
      </c>
      <c r="Q1407" s="402">
        <v>178.6</v>
      </c>
      <c r="R1407" s="403">
        <f t="shared" si="5423"/>
        <v>226.28620000000001</v>
      </c>
    </row>
    <row r="1408" spans="1:18" x14ac:dyDescent="0.25">
      <c r="A1408" s="404" t="s">
        <v>2180</v>
      </c>
      <c r="B1408" s="404" t="s">
        <v>2677</v>
      </c>
      <c r="C1408" s="404" t="s">
        <v>505</v>
      </c>
      <c r="D1408" s="406">
        <v>1</v>
      </c>
      <c r="E1408" s="404">
        <v>186.73</v>
      </c>
      <c r="F1408" s="405">
        <f t="shared" si="5418"/>
        <v>236.58690999999999</v>
      </c>
      <c r="G1408" s="404">
        <v>182.49</v>
      </c>
      <c r="H1408" s="405">
        <f t="shared" si="5418"/>
        <v>231.21483000000001</v>
      </c>
      <c r="I1408" s="404">
        <v>199.43</v>
      </c>
      <c r="J1408" s="405">
        <f t="shared" ref="J1408" si="5660">I1408+(I1408*$D1408*$D$2)</f>
        <v>252.67781000000002</v>
      </c>
      <c r="K1408" s="404">
        <v>187.42</v>
      </c>
      <c r="L1408" s="405">
        <f t="shared" ref="L1408" si="5661">K1408+(K1408*$D1408*$D$2)</f>
        <v>237.46114</v>
      </c>
      <c r="M1408" s="404">
        <v>162.76</v>
      </c>
      <c r="N1408" s="405">
        <f t="shared" ref="N1408" si="5662">M1408+(M1408*$D1408*$D$2)</f>
        <v>206.21691999999999</v>
      </c>
      <c r="O1408" s="404">
        <v>178.2</v>
      </c>
      <c r="P1408" s="405">
        <f t="shared" ref="P1408" si="5663">O1408+(O1408*$D1408*$D$2)</f>
        <v>225.77939999999998</v>
      </c>
      <c r="Q1408" s="404">
        <v>187.42</v>
      </c>
      <c r="R1408" s="405">
        <f t="shared" si="5423"/>
        <v>237.46114</v>
      </c>
    </row>
    <row r="1409" spans="1:18" x14ac:dyDescent="0.25">
      <c r="A1409" s="402" t="s">
        <v>2181</v>
      </c>
      <c r="B1409" s="402" t="s">
        <v>3913</v>
      </c>
      <c r="C1409" s="402" t="s">
        <v>505</v>
      </c>
      <c r="D1409" s="406">
        <v>1</v>
      </c>
      <c r="E1409" s="402">
        <v>215.79</v>
      </c>
      <c r="F1409" s="403">
        <f t="shared" si="5418"/>
        <v>273.40593000000001</v>
      </c>
      <c r="G1409" s="402">
        <v>210.84</v>
      </c>
      <c r="H1409" s="403">
        <f t="shared" si="5418"/>
        <v>267.13427999999999</v>
      </c>
      <c r="I1409" s="402">
        <v>230.37</v>
      </c>
      <c r="J1409" s="403">
        <f t="shared" ref="J1409" si="5664">I1409+(I1409*$D1409*$D$2)</f>
        <v>291.87878999999998</v>
      </c>
      <c r="K1409" s="402">
        <v>216.74</v>
      </c>
      <c r="L1409" s="403">
        <f t="shared" ref="L1409" si="5665">K1409+(K1409*$D1409*$D$2)</f>
        <v>274.60957999999999</v>
      </c>
      <c r="M1409" s="402">
        <v>188.37</v>
      </c>
      <c r="N1409" s="403">
        <f t="shared" ref="N1409" si="5666">M1409+(M1409*$D1409*$D$2)</f>
        <v>238.66479000000001</v>
      </c>
      <c r="O1409" s="402">
        <v>206.06</v>
      </c>
      <c r="P1409" s="403">
        <f t="shared" ref="P1409" si="5667">O1409+(O1409*$D1409*$D$2)</f>
        <v>261.07802000000004</v>
      </c>
      <c r="Q1409" s="402">
        <v>216.74</v>
      </c>
      <c r="R1409" s="403">
        <f t="shared" si="5423"/>
        <v>274.60957999999999</v>
      </c>
    </row>
    <row r="1410" spans="1:18" x14ac:dyDescent="0.25">
      <c r="A1410" s="404" t="s">
        <v>2182</v>
      </c>
      <c r="B1410" s="404" t="s">
        <v>2681</v>
      </c>
      <c r="C1410" s="404" t="s">
        <v>505</v>
      </c>
      <c r="D1410" s="406">
        <v>1</v>
      </c>
      <c r="E1410" s="404">
        <v>263.70999999999998</v>
      </c>
      <c r="F1410" s="405">
        <f t="shared" si="5418"/>
        <v>334.12056999999999</v>
      </c>
      <c r="G1410" s="404">
        <v>257.72000000000003</v>
      </c>
      <c r="H1410" s="405">
        <f t="shared" si="5418"/>
        <v>326.53124000000003</v>
      </c>
      <c r="I1410" s="404">
        <v>281.62</v>
      </c>
      <c r="J1410" s="405">
        <f t="shared" ref="J1410" si="5668">I1410+(I1410*$D1410*$D$2)</f>
        <v>356.81254000000001</v>
      </c>
      <c r="K1410" s="404">
        <v>264.41000000000003</v>
      </c>
      <c r="L1410" s="405">
        <f t="shared" ref="L1410" si="5669">K1410+(K1410*$D1410*$D$2)</f>
        <v>335.00747000000001</v>
      </c>
      <c r="M1410" s="404">
        <v>230.52</v>
      </c>
      <c r="N1410" s="405">
        <f t="shared" ref="N1410" si="5670">M1410+(M1410*$D1410*$D$2)</f>
        <v>292.06884000000002</v>
      </c>
      <c r="O1410" s="404">
        <v>252.09</v>
      </c>
      <c r="P1410" s="405">
        <f t="shared" ref="P1410" si="5671">O1410+(O1410*$D1410*$D$2)</f>
        <v>319.39803000000001</v>
      </c>
      <c r="Q1410" s="404">
        <v>264.41000000000003</v>
      </c>
      <c r="R1410" s="405">
        <f t="shared" si="5423"/>
        <v>335.00747000000001</v>
      </c>
    </row>
    <row r="1411" spans="1:18" x14ac:dyDescent="0.25">
      <c r="A1411" s="402" t="s">
        <v>259</v>
      </c>
      <c r="B1411" s="402" t="s">
        <v>260</v>
      </c>
      <c r="C1411" s="402" t="s">
        <v>465</v>
      </c>
      <c r="D1411" s="406">
        <v>1</v>
      </c>
      <c r="E1411" s="402">
        <v>5.43</v>
      </c>
      <c r="F1411" s="403">
        <f t="shared" si="5418"/>
        <v>6.87981</v>
      </c>
      <c r="G1411" s="402">
        <v>4.96</v>
      </c>
      <c r="H1411" s="403">
        <f t="shared" si="5418"/>
        <v>6.2843200000000001</v>
      </c>
      <c r="I1411" s="402">
        <v>5.88</v>
      </c>
      <c r="J1411" s="403">
        <f t="shared" ref="J1411" si="5672">I1411+(I1411*$D1411*$D$2)</f>
        <v>7.4499599999999999</v>
      </c>
      <c r="K1411" s="402">
        <v>5.13</v>
      </c>
      <c r="L1411" s="403">
        <f t="shared" ref="L1411" si="5673">K1411+(K1411*$D1411*$D$2)</f>
        <v>6.4997100000000003</v>
      </c>
      <c r="M1411" s="402">
        <v>5.1100000000000003</v>
      </c>
      <c r="N1411" s="403">
        <f t="shared" ref="N1411" si="5674">M1411+(M1411*$D1411*$D$2)</f>
        <v>6.4743700000000004</v>
      </c>
      <c r="O1411" s="402">
        <v>5.43</v>
      </c>
      <c r="P1411" s="403">
        <f t="shared" ref="P1411" si="5675">O1411+(O1411*$D1411*$D$2)</f>
        <v>6.87981</v>
      </c>
      <c r="Q1411" s="402">
        <v>5.13</v>
      </c>
      <c r="R1411" s="403">
        <f t="shared" si="5423"/>
        <v>6.4997100000000003</v>
      </c>
    </row>
    <row r="1412" spans="1:18" x14ac:dyDescent="0.25">
      <c r="A1412" s="404" t="s">
        <v>143</v>
      </c>
      <c r="B1412" s="404" t="s">
        <v>144</v>
      </c>
      <c r="C1412" s="404" t="s">
        <v>465</v>
      </c>
      <c r="D1412" s="406">
        <v>1</v>
      </c>
      <c r="E1412" s="404">
        <v>0.86</v>
      </c>
      <c r="F1412" s="405">
        <f t="shared" ref="F1412:H1475" si="5676">E1412+(E1412*$D1412*$D$2)</f>
        <v>1.08962</v>
      </c>
      <c r="G1412" s="404">
        <v>0.79</v>
      </c>
      <c r="H1412" s="405">
        <f t="shared" si="5676"/>
        <v>1.0009300000000001</v>
      </c>
      <c r="I1412" s="404">
        <v>0.88</v>
      </c>
      <c r="J1412" s="405">
        <f t="shared" ref="J1412" si="5677">I1412+(I1412*$D1412*$D$2)</f>
        <v>1.11496</v>
      </c>
      <c r="K1412" s="404">
        <v>0.84</v>
      </c>
      <c r="L1412" s="405">
        <f t="shared" ref="L1412" si="5678">K1412+(K1412*$D1412*$D$2)</f>
        <v>1.0642799999999999</v>
      </c>
      <c r="M1412" s="404">
        <v>0.84</v>
      </c>
      <c r="N1412" s="405">
        <f t="shared" ref="N1412" si="5679">M1412+(M1412*$D1412*$D$2)</f>
        <v>1.0642799999999999</v>
      </c>
      <c r="O1412" s="404">
        <v>0.85</v>
      </c>
      <c r="P1412" s="405">
        <f t="shared" ref="P1412" si="5680">O1412+(O1412*$D1412*$D$2)</f>
        <v>1.0769500000000001</v>
      </c>
      <c r="Q1412" s="404">
        <v>0.84</v>
      </c>
      <c r="R1412" s="405">
        <f t="shared" ref="R1412:R1475" si="5681">L1412</f>
        <v>1.0642799999999999</v>
      </c>
    </row>
    <row r="1413" spans="1:18" x14ac:dyDescent="0.25">
      <c r="A1413" s="402" t="s">
        <v>2183</v>
      </c>
      <c r="B1413" s="402" t="s">
        <v>3914</v>
      </c>
      <c r="C1413" s="402" t="s">
        <v>467</v>
      </c>
      <c r="D1413" s="406">
        <v>1</v>
      </c>
      <c r="E1413" s="402">
        <v>77.94</v>
      </c>
      <c r="F1413" s="403">
        <f t="shared" si="5676"/>
        <v>98.749979999999994</v>
      </c>
      <c r="G1413" s="402">
        <v>74.91</v>
      </c>
      <c r="H1413" s="403">
        <f t="shared" si="5676"/>
        <v>94.910969999999992</v>
      </c>
      <c r="I1413" s="402">
        <v>82.94</v>
      </c>
      <c r="J1413" s="403">
        <f t="shared" ref="J1413" si="5682">I1413+(I1413*$D1413*$D$2)</f>
        <v>105.08498</v>
      </c>
      <c r="K1413" s="402">
        <v>72.8</v>
      </c>
      <c r="L1413" s="403">
        <f t="shared" ref="L1413" si="5683">K1413+(K1413*$D1413*$D$2)</f>
        <v>92.2376</v>
      </c>
      <c r="M1413" s="402">
        <v>71.819999999999993</v>
      </c>
      <c r="N1413" s="403">
        <f t="shared" ref="N1413" si="5684">M1413+(M1413*$D1413*$D$2)</f>
        <v>90.99593999999999</v>
      </c>
      <c r="O1413" s="402">
        <v>77.47</v>
      </c>
      <c r="P1413" s="403">
        <f t="shared" ref="P1413" si="5685">O1413+(O1413*$D1413*$D$2)</f>
        <v>98.154489999999996</v>
      </c>
      <c r="Q1413" s="402">
        <v>72.8</v>
      </c>
      <c r="R1413" s="403">
        <f t="shared" si="5681"/>
        <v>92.2376</v>
      </c>
    </row>
    <row r="1414" spans="1:18" x14ac:dyDescent="0.25">
      <c r="A1414" s="404" t="s">
        <v>656</v>
      </c>
      <c r="B1414" s="404" t="s">
        <v>466</v>
      </c>
      <c r="C1414" s="404" t="s">
        <v>467</v>
      </c>
      <c r="D1414" s="406">
        <v>1</v>
      </c>
      <c r="E1414" s="404">
        <v>43.06</v>
      </c>
      <c r="F1414" s="405">
        <f t="shared" si="5676"/>
        <v>54.557020000000001</v>
      </c>
      <c r="G1414" s="404">
        <v>40</v>
      </c>
      <c r="H1414" s="405">
        <f t="shared" si="5676"/>
        <v>50.68</v>
      </c>
      <c r="I1414" s="404">
        <v>45.37</v>
      </c>
      <c r="J1414" s="405">
        <f t="shared" ref="J1414" si="5686">I1414+(I1414*$D1414*$D$2)</f>
        <v>57.483789999999999</v>
      </c>
      <c r="K1414" s="404">
        <v>41.11</v>
      </c>
      <c r="L1414" s="405">
        <f t="shared" ref="L1414" si="5687">K1414+(K1414*$D1414*$D$2)</f>
        <v>52.086370000000002</v>
      </c>
      <c r="M1414" s="404">
        <v>40.950000000000003</v>
      </c>
      <c r="N1414" s="405">
        <f t="shared" ref="N1414" si="5688">M1414+(M1414*$D1414*$D$2)</f>
        <v>51.883650000000003</v>
      </c>
      <c r="O1414" s="404">
        <v>43.25</v>
      </c>
      <c r="P1414" s="405">
        <f t="shared" ref="P1414" si="5689">O1414+(O1414*$D1414*$D$2)</f>
        <v>54.797750000000001</v>
      </c>
      <c r="Q1414" s="404">
        <v>41.11</v>
      </c>
      <c r="R1414" s="405">
        <f t="shared" si="5681"/>
        <v>52.086370000000002</v>
      </c>
    </row>
    <row r="1415" spans="1:18" x14ac:dyDescent="0.25">
      <c r="A1415" s="402" t="s">
        <v>2184</v>
      </c>
      <c r="B1415" s="402" t="s">
        <v>2656</v>
      </c>
      <c r="C1415" s="402" t="s">
        <v>467</v>
      </c>
      <c r="D1415" s="406">
        <v>1</v>
      </c>
      <c r="E1415" s="402">
        <v>155.99</v>
      </c>
      <c r="F1415" s="403">
        <f t="shared" si="5676"/>
        <v>197.63933000000003</v>
      </c>
      <c r="G1415" s="402">
        <v>147.09</v>
      </c>
      <c r="H1415" s="403">
        <f t="shared" si="5676"/>
        <v>186.36303000000001</v>
      </c>
      <c r="I1415" s="402">
        <v>154.07</v>
      </c>
      <c r="J1415" s="403">
        <f t="shared" ref="J1415" si="5690">I1415+(I1415*$D1415*$D$2)</f>
        <v>195.20668999999998</v>
      </c>
      <c r="K1415" s="402">
        <v>140.13</v>
      </c>
      <c r="L1415" s="403">
        <f t="shared" ref="L1415" si="5691">K1415+(K1415*$D1415*$D$2)</f>
        <v>177.54471000000001</v>
      </c>
      <c r="M1415" s="402">
        <v>142.16999999999999</v>
      </c>
      <c r="N1415" s="403">
        <f t="shared" ref="N1415" si="5692">M1415+(M1415*$D1415*$D$2)</f>
        <v>180.12939</v>
      </c>
      <c r="O1415" s="402">
        <v>160.78</v>
      </c>
      <c r="P1415" s="403">
        <f t="shared" ref="P1415" si="5693">O1415+(O1415*$D1415*$D$2)</f>
        <v>203.70826</v>
      </c>
      <c r="Q1415" s="402">
        <v>140.13</v>
      </c>
      <c r="R1415" s="403">
        <f t="shared" si="5681"/>
        <v>177.54471000000001</v>
      </c>
    </row>
    <row r="1416" spans="1:18" x14ac:dyDescent="0.25">
      <c r="A1416" s="404" t="s">
        <v>401</v>
      </c>
      <c r="B1416" s="404" t="s">
        <v>402</v>
      </c>
      <c r="C1416" s="404" t="s">
        <v>465</v>
      </c>
      <c r="D1416" s="406">
        <v>1</v>
      </c>
      <c r="E1416" s="404">
        <v>46.49</v>
      </c>
      <c r="F1416" s="405">
        <f t="shared" si="5676"/>
        <v>58.902830000000002</v>
      </c>
      <c r="G1416" s="404">
        <v>45.92</v>
      </c>
      <c r="H1416" s="405">
        <f t="shared" si="5676"/>
        <v>58.180640000000004</v>
      </c>
      <c r="I1416" s="404">
        <v>47.98</v>
      </c>
      <c r="J1416" s="405">
        <f t="shared" ref="J1416" si="5694">I1416+(I1416*$D1416*$D$2)</f>
        <v>60.790659999999995</v>
      </c>
      <c r="K1416" s="404">
        <v>43.51</v>
      </c>
      <c r="L1416" s="405">
        <f t="shared" ref="L1416" si="5695">K1416+(K1416*$D1416*$D$2)</f>
        <v>55.12717</v>
      </c>
      <c r="M1416" s="404">
        <v>42.72</v>
      </c>
      <c r="N1416" s="405">
        <f t="shared" ref="N1416" si="5696">M1416+(M1416*$D1416*$D$2)</f>
        <v>54.126239999999996</v>
      </c>
      <c r="O1416" s="404">
        <v>44.88</v>
      </c>
      <c r="P1416" s="405">
        <f t="shared" ref="P1416" si="5697">O1416+(O1416*$D1416*$D$2)</f>
        <v>56.862960000000001</v>
      </c>
      <c r="Q1416" s="404">
        <v>43.51</v>
      </c>
      <c r="R1416" s="405">
        <f t="shared" si="5681"/>
        <v>55.12717</v>
      </c>
    </row>
    <row r="1417" spans="1:18" x14ac:dyDescent="0.25">
      <c r="A1417" s="402" t="s">
        <v>2185</v>
      </c>
      <c r="B1417" s="402" t="s">
        <v>3915</v>
      </c>
      <c r="C1417" s="402" t="s">
        <v>467</v>
      </c>
      <c r="D1417" s="406">
        <v>1</v>
      </c>
      <c r="E1417" s="402">
        <v>188.39</v>
      </c>
      <c r="F1417" s="403">
        <f t="shared" si="5676"/>
        <v>238.69012999999998</v>
      </c>
      <c r="G1417" s="402">
        <v>182.84</v>
      </c>
      <c r="H1417" s="403">
        <f t="shared" si="5676"/>
        <v>231.65827999999999</v>
      </c>
      <c r="I1417" s="402">
        <v>196.64</v>
      </c>
      <c r="J1417" s="403">
        <f t="shared" ref="J1417" si="5698">I1417+(I1417*$D1417*$D$2)</f>
        <v>249.14287999999999</v>
      </c>
      <c r="K1417" s="402">
        <v>181.63</v>
      </c>
      <c r="L1417" s="403">
        <f t="shared" ref="L1417" si="5699">K1417+(K1417*$D1417*$D$2)</f>
        <v>230.12520999999998</v>
      </c>
      <c r="M1417" s="402">
        <v>158.03</v>
      </c>
      <c r="N1417" s="403">
        <f t="shared" ref="N1417" si="5700">M1417+(M1417*$D1417*$D$2)</f>
        <v>200.22401000000002</v>
      </c>
      <c r="O1417" s="402">
        <v>173.31</v>
      </c>
      <c r="P1417" s="403">
        <f t="shared" ref="P1417" si="5701">O1417+(O1417*$D1417*$D$2)</f>
        <v>219.58377000000002</v>
      </c>
      <c r="Q1417" s="402">
        <v>181.63</v>
      </c>
      <c r="R1417" s="403">
        <f t="shared" si="5681"/>
        <v>230.12520999999998</v>
      </c>
    </row>
    <row r="1418" spans="1:18" x14ac:dyDescent="0.25">
      <c r="A1418" s="404" t="s">
        <v>2186</v>
      </c>
      <c r="B1418" s="404" t="s">
        <v>3916</v>
      </c>
      <c r="C1418" s="404" t="s">
        <v>465</v>
      </c>
      <c r="D1418" s="406">
        <v>1</v>
      </c>
      <c r="E1418" s="404">
        <v>46.97</v>
      </c>
      <c r="F1418" s="405">
        <f t="shared" si="5676"/>
        <v>59.51099</v>
      </c>
      <c r="G1418" s="404">
        <v>47.42</v>
      </c>
      <c r="H1418" s="405">
        <f t="shared" si="5676"/>
        <v>60.081140000000005</v>
      </c>
      <c r="I1418" s="404">
        <v>49.55</v>
      </c>
      <c r="J1418" s="405">
        <f t="shared" ref="J1418" si="5702">I1418+(I1418*$D1418*$D$2)</f>
        <v>62.779849999999996</v>
      </c>
      <c r="K1418" s="404">
        <v>45.54</v>
      </c>
      <c r="L1418" s="405">
        <f t="shared" ref="L1418" si="5703">K1418+(K1418*$D1418*$D$2)</f>
        <v>57.699179999999998</v>
      </c>
      <c r="M1418" s="404">
        <v>43.26</v>
      </c>
      <c r="N1418" s="405">
        <f t="shared" ref="N1418" si="5704">M1418+(M1418*$D1418*$D$2)</f>
        <v>54.810420000000001</v>
      </c>
      <c r="O1418" s="404">
        <v>45.49</v>
      </c>
      <c r="P1418" s="405">
        <f t="shared" ref="P1418" si="5705">O1418+(O1418*$D1418*$D$2)</f>
        <v>57.635830000000006</v>
      </c>
      <c r="Q1418" s="404">
        <v>45.54</v>
      </c>
      <c r="R1418" s="405">
        <f t="shared" si="5681"/>
        <v>57.699179999999998</v>
      </c>
    </row>
    <row r="1419" spans="1:18" x14ac:dyDescent="0.25">
      <c r="A1419" s="402" t="s">
        <v>261</v>
      </c>
      <c r="B1419" s="402" t="s">
        <v>843</v>
      </c>
      <c r="C1419" s="402" t="s">
        <v>467</v>
      </c>
      <c r="D1419" s="406">
        <v>1</v>
      </c>
      <c r="E1419" s="402">
        <v>323.72000000000003</v>
      </c>
      <c r="F1419" s="403">
        <f t="shared" si="5676"/>
        <v>410.15324000000004</v>
      </c>
      <c r="G1419" s="402">
        <v>318.89</v>
      </c>
      <c r="H1419" s="403">
        <f t="shared" si="5676"/>
        <v>404.03363000000002</v>
      </c>
      <c r="I1419" s="402">
        <v>336.86</v>
      </c>
      <c r="J1419" s="403">
        <f t="shared" ref="J1419" si="5706">I1419+(I1419*$D1419*$D$2)</f>
        <v>426.80162000000001</v>
      </c>
      <c r="K1419" s="402">
        <v>321.77</v>
      </c>
      <c r="L1419" s="403">
        <f t="shared" ref="L1419" si="5707">K1419+(K1419*$D1419*$D$2)</f>
        <v>407.68259</v>
      </c>
      <c r="M1419" s="402">
        <v>305.67</v>
      </c>
      <c r="N1419" s="403">
        <f t="shared" ref="N1419" si="5708">M1419+(M1419*$D1419*$D$2)</f>
        <v>387.28389000000004</v>
      </c>
      <c r="O1419" s="402">
        <v>302.19</v>
      </c>
      <c r="P1419" s="403">
        <f t="shared" ref="P1419" si="5709">O1419+(O1419*$D1419*$D$2)</f>
        <v>382.87473</v>
      </c>
      <c r="Q1419" s="402">
        <v>321.77</v>
      </c>
      <c r="R1419" s="403">
        <f t="shared" si="5681"/>
        <v>407.68259</v>
      </c>
    </row>
    <row r="1420" spans="1:18" x14ac:dyDescent="0.25">
      <c r="A1420" s="404" t="s">
        <v>2187</v>
      </c>
      <c r="B1420" s="404" t="s">
        <v>3917</v>
      </c>
      <c r="C1420" s="404" t="s">
        <v>467</v>
      </c>
      <c r="D1420" s="406">
        <v>1</v>
      </c>
      <c r="E1420" s="404">
        <v>267.77</v>
      </c>
      <c r="F1420" s="405">
        <f t="shared" si="5676"/>
        <v>339.26459</v>
      </c>
      <c r="G1420" s="404">
        <v>251.13</v>
      </c>
      <c r="H1420" s="405">
        <f t="shared" si="5676"/>
        <v>318.18171000000001</v>
      </c>
      <c r="I1420" s="404">
        <v>268.64999999999998</v>
      </c>
      <c r="J1420" s="405">
        <f t="shared" ref="J1420" si="5710">I1420+(I1420*$D1420*$D$2)</f>
        <v>340.37954999999999</v>
      </c>
      <c r="K1420" s="404">
        <v>253.99</v>
      </c>
      <c r="L1420" s="405">
        <f t="shared" ref="L1420" si="5711">K1420+(K1420*$D1420*$D$2)</f>
        <v>321.80533000000003</v>
      </c>
      <c r="M1420" s="404">
        <v>237.98</v>
      </c>
      <c r="N1420" s="405">
        <f t="shared" ref="N1420" si="5712">M1420+(M1420*$D1420*$D$2)</f>
        <v>301.52066000000002</v>
      </c>
      <c r="O1420" s="404">
        <v>234.36</v>
      </c>
      <c r="P1420" s="405">
        <f t="shared" ref="P1420" si="5713">O1420+(O1420*$D1420*$D$2)</f>
        <v>296.93412000000001</v>
      </c>
      <c r="Q1420" s="404">
        <v>253.99</v>
      </c>
      <c r="R1420" s="405">
        <f t="shared" si="5681"/>
        <v>321.80533000000003</v>
      </c>
    </row>
    <row r="1421" spans="1:18" x14ac:dyDescent="0.25">
      <c r="A1421" s="402" t="s">
        <v>2188</v>
      </c>
      <c r="B1421" s="402" t="s">
        <v>3918</v>
      </c>
      <c r="C1421" s="402" t="s">
        <v>467</v>
      </c>
      <c r="D1421" s="406">
        <v>1</v>
      </c>
      <c r="E1421" s="402">
        <v>281.2</v>
      </c>
      <c r="F1421" s="403">
        <f t="shared" si="5676"/>
        <v>356.28039999999999</v>
      </c>
      <c r="G1421" s="402">
        <v>274.74</v>
      </c>
      <c r="H1421" s="403">
        <f t="shared" si="5676"/>
        <v>348.09558000000004</v>
      </c>
      <c r="I1421" s="402">
        <v>292.70999999999998</v>
      </c>
      <c r="J1421" s="403">
        <f t="shared" ref="J1421" si="5714">I1421+(I1421*$D1421*$D$2)</f>
        <v>370.86356999999998</v>
      </c>
      <c r="K1421" s="402">
        <v>277.62</v>
      </c>
      <c r="L1421" s="403">
        <f t="shared" ref="L1421" si="5715">K1421+(K1421*$D1421*$D$2)</f>
        <v>351.74454000000003</v>
      </c>
      <c r="M1421" s="402">
        <v>261.52</v>
      </c>
      <c r="N1421" s="403">
        <f t="shared" ref="N1421" si="5716">M1421+(M1421*$D1421*$D$2)</f>
        <v>331.34583999999995</v>
      </c>
      <c r="O1421" s="402">
        <v>258.04000000000002</v>
      </c>
      <c r="P1421" s="403">
        <f t="shared" ref="P1421" si="5717">O1421+(O1421*$D1421*$D$2)</f>
        <v>326.93668000000002</v>
      </c>
      <c r="Q1421" s="402">
        <v>277.62</v>
      </c>
      <c r="R1421" s="403">
        <f t="shared" si="5681"/>
        <v>351.74454000000003</v>
      </c>
    </row>
    <row r="1422" spans="1:18" x14ac:dyDescent="0.25">
      <c r="A1422" s="404" t="s">
        <v>2189</v>
      </c>
      <c r="B1422" s="404" t="s">
        <v>3919</v>
      </c>
      <c r="C1422" s="404" t="s">
        <v>467</v>
      </c>
      <c r="D1422" s="406">
        <v>1</v>
      </c>
      <c r="E1422" s="404">
        <v>247.4</v>
      </c>
      <c r="F1422" s="405">
        <f t="shared" si="5676"/>
        <v>313.45580000000001</v>
      </c>
      <c r="G1422" s="404">
        <v>225.91</v>
      </c>
      <c r="H1422" s="405">
        <f t="shared" si="5676"/>
        <v>286.22797000000003</v>
      </c>
      <c r="I1422" s="404">
        <v>243.43</v>
      </c>
      <c r="J1422" s="405">
        <f t="shared" ref="J1422" si="5718">I1422+(I1422*$D1422*$D$2)</f>
        <v>308.42581000000001</v>
      </c>
      <c r="K1422" s="404">
        <v>228.77</v>
      </c>
      <c r="L1422" s="405">
        <f t="shared" ref="L1422" si="5719">K1422+(K1422*$D1422*$D$2)</f>
        <v>289.85158999999999</v>
      </c>
      <c r="M1422" s="404">
        <v>212.76</v>
      </c>
      <c r="N1422" s="405">
        <f t="shared" ref="N1422" si="5720">M1422+(M1422*$D1422*$D$2)</f>
        <v>269.56691999999998</v>
      </c>
      <c r="O1422" s="404">
        <v>209.14</v>
      </c>
      <c r="P1422" s="405">
        <f t="shared" ref="P1422" si="5721">O1422+(O1422*$D1422*$D$2)</f>
        <v>264.98037999999997</v>
      </c>
      <c r="Q1422" s="404">
        <v>228.77</v>
      </c>
      <c r="R1422" s="405">
        <f t="shared" si="5681"/>
        <v>289.85158999999999</v>
      </c>
    </row>
    <row r="1423" spans="1:18" x14ac:dyDescent="0.25">
      <c r="A1423" s="402" t="s">
        <v>2190</v>
      </c>
      <c r="B1423" s="402" t="s">
        <v>3920</v>
      </c>
      <c r="C1423" s="402" t="s">
        <v>465</v>
      </c>
      <c r="D1423" s="406">
        <v>1</v>
      </c>
      <c r="E1423" s="402">
        <v>91.28</v>
      </c>
      <c r="F1423" s="403">
        <f t="shared" si="5676"/>
        <v>115.65176</v>
      </c>
      <c r="G1423" s="402">
        <v>90.97</v>
      </c>
      <c r="H1423" s="403">
        <f t="shared" si="5676"/>
        <v>115.25899</v>
      </c>
      <c r="I1423" s="402">
        <v>95.64</v>
      </c>
      <c r="J1423" s="403">
        <f t="shared" ref="J1423" si="5722">I1423+(I1423*$D1423*$D$2)</f>
        <v>121.17588000000001</v>
      </c>
      <c r="K1423" s="402">
        <v>91.57</v>
      </c>
      <c r="L1423" s="403">
        <f t="shared" ref="L1423" si="5723">K1423+(K1423*$D1423*$D$2)</f>
        <v>116.01918999999999</v>
      </c>
      <c r="M1423" s="402">
        <v>87.73</v>
      </c>
      <c r="N1423" s="403">
        <f t="shared" ref="N1423" si="5724">M1423+(M1423*$D1423*$D$2)</f>
        <v>111.15391000000001</v>
      </c>
      <c r="O1423" s="402">
        <v>87.16</v>
      </c>
      <c r="P1423" s="403">
        <f t="shared" ref="P1423" si="5725">O1423+(O1423*$D1423*$D$2)</f>
        <v>110.43172</v>
      </c>
      <c r="Q1423" s="402">
        <v>91.57</v>
      </c>
      <c r="R1423" s="403">
        <f t="shared" si="5681"/>
        <v>116.01918999999999</v>
      </c>
    </row>
    <row r="1424" spans="1:18" x14ac:dyDescent="0.25">
      <c r="A1424" s="404" t="s">
        <v>2191</v>
      </c>
      <c r="B1424" s="404" t="s">
        <v>3921</v>
      </c>
      <c r="C1424" s="404" t="s">
        <v>465</v>
      </c>
      <c r="D1424" s="406">
        <v>1</v>
      </c>
      <c r="E1424" s="404">
        <v>104.01</v>
      </c>
      <c r="F1424" s="405">
        <f t="shared" si="5676"/>
        <v>131.78067000000001</v>
      </c>
      <c r="G1424" s="404">
        <v>103.05</v>
      </c>
      <c r="H1424" s="405">
        <f t="shared" si="5676"/>
        <v>130.56434999999999</v>
      </c>
      <c r="I1424" s="404">
        <v>108.79</v>
      </c>
      <c r="J1424" s="405">
        <f t="shared" ref="J1424" si="5726">I1424+(I1424*$D1424*$D$2)</f>
        <v>137.83693</v>
      </c>
      <c r="K1424" s="404">
        <v>103.84</v>
      </c>
      <c r="L1424" s="405">
        <f t="shared" ref="L1424" si="5727">K1424+(K1424*$D1424*$D$2)</f>
        <v>131.56528</v>
      </c>
      <c r="M1424" s="404">
        <v>98.91</v>
      </c>
      <c r="N1424" s="405">
        <f t="shared" ref="N1424" si="5728">M1424+(M1424*$D1424*$D$2)</f>
        <v>125.31896999999999</v>
      </c>
      <c r="O1424" s="404">
        <v>98.05</v>
      </c>
      <c r="P1424" s="405">
        <f t="shared" ref="P1424" si="5729">O1424+(O1424*$D1424*$D$2)</f>
        <v>124.22935</v>
      </c>
      <c r="Q1424" s="404">
        <v>103.84</v>
      </c>
      <c r="R1424" s="405">
        <f t="shared" si="5681"/>
        <v>131.56528</v>
      </c>
    </row>
    <row r="1425" spans="1:18" x14ac:dyDescent="0.25">
      <c r="A1425" s="402" t="s">
        <v>2192</v>
      </c>
      <c r="B1425" s="402" t="s">
        <v>3922</v>
      </c>
      <c r="C1425" s="402" t="s">
        <v>467</v>
      </c>
      <c r="D1425" s="406">
        <v>1</v>
      </c>
      <c r="E1425" s="402">
        <v>279.26</v>
      </c>
      <c r="F1425" s="403">
        <f t="shared" si="5676"/>
        <v>353.82241999999997</v>
      </c>
      <c r="G1425" s="402">
        <v>262.85000000000002</v>
      </c>
      <c r="H1425" s="403">
        <f t="shared" si="5676"/>
        <v>333.03095000000002</v>
      </c>
      <c r="I1425" s="402">
        <v>280.14</v>
      </c>
      <c r="J1425" s="403">
        <f t="shared" ref="J1425" si="5730">I1425+(I1425*$D1425*$D$2)</f>
        <v>354.93737999999996</v>
      </c>
      <c r="K1425" s="402">
        <v>266.02</v>
      </c>
      <c r="L1425" s="403">
        <f t="shared" ref="L1425" si="5731">K1425+(K1425*$D1425*$D$2)</f>
        <v>337.04733999999996</v>
      </c>
      <c r="M1425" s="402">
        <v>250.11</v>
      </c>
      <c r="N1425" s="403">
        <f t="shared" ref="N1425" si="5732">M1425+(M1425*$D1425*$D$2)</f>
        <v>316.88937000000004</v>
      </c>
      <c r="O1425" s="402">
        <v>246</v>
      </c>
      <c r="P1425" s="403">
        <f t="shared" ref="P1425" si="5733">O1425+(O1425*$D1425*$D$2)</f>
        <v>311.68200000000002</v>
      </c>
      <c r="Q1425" s="402">
        <v>266.02</v>
      </c>
      <c r="R1425" s="403">
        <f t="shared" si="5681"/>
        <v>337.04733999999996</v>
      </c>
    </row>
    <row r="1426" spans="1:18" x14ac:dyDescent="0.25">
      <c r="A1426" s="404" t="s">
        <v>2193</v>
      </c>
      <c r="B1426" s="404" t="s">
        <v>3923</v>
      </c>
      <c r="C1426" s="404" t="s">
        <v>465</v>
      </c>
      <c r="D1426" s="406">
        <v>1</v>
      </c>
      <c r="E1426" s="404">
        <v>312</v>
      </c>
      <c r="F1426" s="405">
        <f t="shared" si="5676"/>
        <v>395.30399999999997</v>
      </c>
      <c r="G1426" s="404">
        <v>294</v>
      </c>
      <c r="H1426" s="405">
        <f t="shared" si="5676"/>
        <v>372.49799999999999</v>
      </c>
      <c r="I1426" s="404">
        <v>294</v>
      </c>
      <c r="J1426" s="405">
        <f t="shared" ref="J1426" si="5734">I1426+(I1426*$D1426*$D$2)</f>
        <v>372.49799999999999</v>
      </c>
      <c r="K1426" s="404">
        <v>294</v>
      </c>
      <c r="L1426" s="405">
        <f t="shared" ref="L1426" si="5735">K1426+(K1426*$D1426*$D$2)</f>
        <v>372.49799999999999</v>
      </c>
      <c r="M1426" s="404">
        <v>294</v>
      </c>
      <c r="N1426" s="405">
        <f t="shared" ref="N1426" si="5736">M1426+(M1426*$D1426*$D$2)</f>
        <v>372.49799999999999</v>
      </c>
      <c r="O1426" s="404">
        <v>294</v>
      </c>
      <c r="P1426" s="405">
        <f t="shared" ref="P1426" si="5737">O1426+(O1426*$D1426*$D$2)</f>
        <v>372.49799999999999</v>
      </c>
      <c r="Q1426" s="404">
        <v>294</v>
      </c>
      <c r="R1426" s="405">
        <f t="shared" si="5681"/>
        <v>372.49799999999999</v>
      </c>
    </row>
    <row r="1427" spans="1:18" x14ac:dyDescent="0.25">
      <c r="A1427" s="402" t="s">
        <v>2194</v>
      </c>
      <c r="B1427" s="402" t="s">
        <v>3924</v>
      </c>
      <c r="C1427" s="402" t="s">
        <v>465</v>
      </c>
      <c r="D1427" s="406">
        <v>1</v>
      </c>
      <c r="E1427" s="402">
        <v>377</v>
      </c>
      <c r="F1427" s="403">
        <f t="shared" si="5676"/>
        <v>477.65899999999999</v>
      </c>
      <c r="G1427" s="402">
        <v>356</v>
      </c>
      <c r="H1427" s="403">
        <f t="shared" si="5676"/>
        <v>451.05200000000002</v>
      </c>
      <c r="I1427" s="402">
        <v>356</v>
      </c>
      <c r="J1427" s="403">
        <f t="shared" ref="J1427" si="5738">I1427+(I1427*$D1427*$D$2)</f>
        <v>451.05200000000002</v>
      </c>
      <c r="K1427" s="402">
        <v>356</v>
      </c>
      <c r="L1427" s="403">
        <f t="shared" ref="L1427" si="5739">K1427+(K1427*$D1427*$D$2)</f>
        <v>451.05200000000002</v>
      </c>
      <c r="M1427" s="402">
        <v>356</v>
      </c>
      <c r="N1427" s="403">
        <f t="shared" ref="N1427" si="5740">M1427+(M1427*$D1427*$D$2)</f>
        <v>451.05200000000002</v>
      </c>
      <c r="O1427" s="402">
        <v>356</v>
      </c>
      <c r="P1427" s="403">
        <f t="shared" ref="P1427" si="5741">O1427+(O1427*$D1427*$D$2)</f>
        <v>451.05200000000002</v>
      </c>
      <c r="Q1427" s="402">
        <v>356</v>
      </c>
      <c r="R1427" s="403">
        <f t="shared" si="5681"/>
        <v>451.05200000000002</v>
      </c>
    </row>
    <row r="1428" spans="1:18" x14ac:dyDescent="0.25">
      <c r="A1428" s="404" t="s">
        <v>2195</v>
      </c>
      <c r="B1428" s="404" t="s">
        <v>3925</v>
      </c>
      <c r="C1428" s="404" t="s">
        <v>465</v>
      </c>
      <c r="D1428" s="406">
        <v>1</v>
      </c>
      <c r="E1428" s="404">
        <v>573</v>
      </c>
      <c r="F1428" s="405">
        <f t="shared" si="5676"/>
        <v>725.99099999999999</v>
      </c>
      <c r="G1428" s="404">
        <v>542</v>
      </c>
      <c r="H1428" s="405">
        <f t="shared" si="5676"/>
        <v>686.71399999999994</v>
      </c>
      <c r="I1428" s="404">
        <v>542</v>
      </c>
      <c r="J1428" s="405">
        <f t="shared" ref="J1428" si="5742">I1428+(I1428*$D1428*$D$2)</f>
        <v>686.71399999999994</v>
      </c>
      <c r="K1428" s="404">
        <v>542</v>
      </c>
      <c r="L1428" s="405">
        <f t="shared" ref="L1428" si="5743">K1428+(K1428*$D1428*$D$2)</f>
        <v>686.71399999999994</v>
      </c>
      <c r="M1428" s="404">
        <v>542</v>
      </c>
      <c r="N1428" s="405">
        <f t="shared" ref="N1428" si="5744">M1428+(M1428*$D1428*$D$2)</f>
        <v>686.71399999999994</v>
      </c>
      <c r="O1428" s="404">
        <v>542</v>
      </c>
      <c r="P1428" s="405">
        <f t="shared" ref="P1428" si="5745">O1428+(O1428*$D1428*$D$2)</f>
        <v>686.71399999999994</v>
      </c>
      <c r="Q1428" s="404">
        <v>542</v>
      </c>
      <c r="R1428" s="405">
        <f t="shared" si="5681"/>
        <v>686.71399999999994</v>
      </c>
    </row>
    <row r="1429" spans="1:18" x14ac:dyDescent="0.25">
      <c r="A1429" s="402" t="s">
        <v>2196</v>
      </c>
      <c r="B1429" s="402" t="s">
        <v>3926</v>
      </c>
      <c r="C1429" s="402" t="s">
        <v>465</v>
      </c>
      <c r="D1429" s="406">
        <v>1</v>
      </c>
      <c r="E1429" s="402">
        <v>365</v>
      </c>
      <c r="F1429" s="403">
        <f t="shared" si="5676"/>
        <v>462.45500000000004</v>
      </c>
      <c r="G1429" s="402">
        <v>347</v>
      </c>
      <c r="H1429" s="403">
        <f t="shared" si="5676"/>
        <v>439.649</v>
      </c>
      <c r="I1429" s="402">
        <v>347</v>
      </c>
      <c r="J1429" s="403">
        <f t="shared" ref="J1429" si="5746">I1429+(I1429*$D1429*$D$2)</f>
        <v>439.649</v>
      </c>
      <c r="K1429" s="402">
        <v>347</v>
      </c>
      <c r="L1429" s="403">
        <f t="shared" ref="L1429" si="5747">K1429+(K1429*$D1429*$D$2)</f>
        <v>439.649</v>
      </c>
      <c r="M1429" s="402">
        <v>347</v>
      </c>
      <c r="N1429" s="403">
        <f t="shared" ref="N1429" si="5748">M1429+(M1429*$D1429*$D$2)</f>
        <v>439.649</v>
      </c>
      <c r="O1429" s="402">
        <v>347</v>
      </c>
      <c r="P1429" s="403">
        <f t="shared" ref="P1429" si="5749">O1429+(O1429*$D1429*$D$2)</f>
        <v>439.649</v>
      </c>
      <c r="Q1429" s="402">
        <v>347</v>
      </c>
      <c r="R1429" s="403">
        <f t="shared" si="5681"/>
        <v>439.649</v>
      </c>
    </row>
    <row r="1430" spans="1:18" x14ac:dyDescent="0.25">
      <c r="A1430" s="404" t="s">
        <v>2197</v>
      </c>
      <c r="B1430" s="404" t="s">
        <v>3927</v>
      </c>
      <c r="C1430" s="404" t="s">
        <v>465</v>
      </c>
      <c r="D1430" s="406">
        <v>1</v>
      </c>
      <c r="E1430" s="404">
        <v>445</v>
      </c>
      <c r="F1430" s="405">
        <f t="shared" si="5676"/>
        <v>563.81500000000005</v>
      </c>
      <c r="G1430" s="404">
        <v>419</v>
      </c>
      <c r="H1430" s="405">
        <f t="shared" si="5676"/>
        <v>530.87300000000005</v>
      </c>
      <c r="I1430" s="404">
        <v>419</v>
      </c>
      <c r="J1430" s="405">
        <f t="shared" ref="J1430" si="5750">I1430+(I1430*$D1430*$D$2)</f>
        <v>530.87300000000005</v>
      </c>
      <c r="K1430" s="404">
        <v>419</v>
      </c>
      <c r="L1430" s="405">
        <f t="shared" ref="L1430" si="5751">K1430+(K1430*$D1430*$D$2)</f>
        <v>530.87300000000005</v>
      </c>
      <c r="M1430" s="404">
        <v>419</v>
      </c>
      <c r="N1430" s="405">
        <f t="shared" ref="N1430" si="5752">M1430+(M1430*$D1430*$D$2)</f>
        <v>530.87300000000005</v>
      </c>
      <c r="O1430" s="404">
        <v>419</v>
      </c>
      <c r="P1430" s="405">
        <f t="shared" ref="P1430" si="5753">O1430+(O1430*$D1430*$D$2)</f>
        <v>530.87300000000005</v>
      </c>
      <c r="Q1430" s="404">
        <v>419</v>
      </c>
      <c r="R1430" s="405">
        <f t="shared" si="5681"/>
        <v>530.87300000000005</v>
      </c>
    </row>
    <row r="1431" spans="1:18" x14ac:dyDescent="0.25">
      <c r="A1431" s="402" t="s">
        <v>2198</v>
      </c>
      <c r="B1431" s="402" t="s">
        <v>3928</v>
      </c>
      <c r="C1431" s="402" t="s">
        <v>465</v>
      </c>
      <c r="D1431" s="406">
        <v>1</v>
      </c>
      <c r="E1431" s="402">
        <v>670</v>
      </c>
      <c r="F1431" s="403">
        <f t="shared" si="5676"/>
        <v>848.89</v>
      </c>
      <c r="G1431" s="402">
        <v>635</v>
      </c>
      <c r="H1431" s="403">
        <f t="shared" si="5676"/>
        <v>804.54500000000007</v>
      </c>
      <c r="I1431" s="402">
        <v>635</v>
      </c>
      <c r="J1431" s="403">
        <f t="shared" ref="J1431" si="5754">I1431+(I1431*$D1431*$D$2)</f>
        <v>804.54500000000007</v>
      </c>
      <c r="K1431" s="402">
        <v>635</v>
      </c>
      <c r="L1431" s="403">
        <f t="shared" ref="L1431" si="5755">K1431+(K1431*$D1431*$D$2)</f>
        <v>804.54500000000007</v>
      </c>
      <c r="M1431" s="402">
        <v>635</v>
      </c>
      <c r="N1431" s="403">
        <f t="shared" ref="N1431" si="5756">M1431+(M1431*$D1431*$D$2)</f>
        <v>804.54500000000007</v>
      </c>
      <c r="O1431" s="402">
        <v>635</v>
      </c>
      <c r="P1431" s="403">
        <f t="shared" ref="P1431" si="5757">O1431+(O1431*$D1431*$D$2)</f>
        <v>804.54500000000007</v>
      </c>
      <c r="Q1431" s="402">
        <v>635</v>
      </c>
      <c r="R1431" s="403">
        <f t="shared" si="5681"/>
        <v>804.54500000000007</v>
      </c>
    </row>
    <row r="1432" spans="1:18" x14ac:dyDescent="0.25">
      <c r="A1432" s="404" t="s">
        <v>2199</v>
      </c>
      <c r="B1432" s="404" t="s">
        <v>3929</v>
      </c>
      <c r="C1432" s="404" t="s">
        <v>465</v>
      </c>
      <c r="D1432" s="406">
        <v>1</v>
      </c>
      <c r="E1432" s="404">
        <v>735</v>
      </c>
      <c r="F1432" s="405">
        <f t="shared" si="5676"/>
        <v>931.245</v>
      </c>
      <c r="G1432" s="404">
        <v>698</v>
      </c>
      <c r="H1432" s="405">
        <f t="shared" si="5676"/>
        <v>884.36599999999999</v>
      </c>
      <c r="I1432" s="404">
        <v>698</v>
      </c>
      <c r="J1432" s="405">
        <f t="shared" ref="J1432" si="5758">I1432+(I1432*$D1432*$D$2)</f>
        <v>884.36599999999999</v>
      </c>
      <c r="K1432" s="404">
        <v>698</v>
      </c>
      <c r="L1432" s="405">
        <f t="shared" ref="L1432" si="5759">K1432+(K1432*$D1432*$D$2)</f>
        <v>884.36599999999999</v>
      </c>
      <c r="M1432" s="404">
        <v>698</v>
      </c>
      <c r="N1432" s="405">
        <f t="shared" ref="N1432" si="5760">M1432+(M1432*$D1432*$D$2)</f>
        <v>884.36599999999999</v>
      </c>
      <c r="O1432" s="404">
        <v>698</v>
      </c>
      <c r="P1432" s="405">
        <f t="shared" ref="P1432" si="5761">O1432+(O1432*$D1432*$D$2)</f>
        <v>884.36599999999999</v>
      </c>
      <c r="Q1432" s="404">
        <v>698</v>
      </c>
      <c r="R1432" s="405">
        <f t="shared" si="5681"/>
        <v>884.36599999999999</v>
      </c>
    </row>
    <row r="1433" spans="1:18" x14ac:dyDescent="0.25">
      <c r="A1433" s="402" t="s">
        <v>2200</v>
      </c>
      <c r="B1433" s="402" t="s">
        <v>3930</v>
      </c>
      <c r="C1433" s="402" t="s">
        <v>465</v>
      </c>
      <c r="D1433" s="406">
        <v>1</v>
      </c>
      <c r="E1433" s="402">
        <v>922</v>
      </c>
      <c r="F1433" s="403">
        <f t="shared" si="5676"/>
        <v>1168.174</v>
      </c>
      <c r="G1433" s="402">
        <v>873</v>
      </c>
      <c r="H1433" s="403">
        <f t="shared" si="5676"/>
        <v>1106.0909999999999</v>
      </c>
      <c r="I1433" s="402">
        <v>873</v>
      </c>
      <c r="J1433" s="403">
        <f t="shared" ref="J1433" si="5762">I1433+(I1433*$D1433*$D$2)</f>
        <v>1106.0909999999999</v>
      </c>
      <c r="K1433" s="402">
        <v>873</v>
      </c>
      <c r="L1433" s="403">
        <f t="shared" ref="L1433" si="5763">K1433+(K1433*$D1433*$D$2)</f>
        <v>1106.0909999999999</v>
      </c>
      <c r="M1433" s="402">
        <v>873</v>
      </c>
      <c r="N1433" s="403">
        <f t="shared" ref="N1433" si="5764">M1433+(M1433*$D1433*$D$2)</f>
        <v>1106.0909999999999</v>
      </c>
      <c r="O1433" s="402">
        <v>873</v>
      </c>
      <c r="P1433" s="403">
        <f t="shared" ref="P1433" si="5765">O1433+(O1433*$D1433*$D$2)</f>
        <v>1106.0909999999999</v>
      </c>
      <c r="Q1433" s="402">
        <v>873</v>
      </c>
      <c r="R1433" s="403">
        <f t="shared" si="5681"/>
        <v>1106.0909999999999</v>
      </c>
    </row>
    <row r="1434" spans="1:18" x14ac:dyDescent="0.25">
      <c r="A1434" s="404" t="s">
        <v>2201</v>
      </c>
      <c r="B1434" s="404" t="s">
        <v>3931</v>
      </c>
      <c r="C1434" s="404" t="s">
        <v>467</v>
      </c>
      <c r="D1434" s="406">
        <v>1</v>
      </c>
      <c r="E1434" s="404">
        <v>574.19000000000005</v>
      </c>
      <c r="F1434" s="405">
        <f t="shared" si="5676"/>
        <v>727.49873000000002</v>
      </c>
      <c r="G1434" s="404">
        <v>541.89</v>
      </c>
      <c r="H1434" s="405">
        <f t="shared" si="5676"/>
        <v>686.57462999999996</v>
      </c>
      <c r="I1434" s="404">
        <v>574.11</v>
      </c>
      <c r="J1434" s="405">
        <f t="shared" ref="J1434" si="5766">I1434+(I1434*$D1434*$D$2)</f>
        <v>727.39737000000002</v>
      </c>
      <c r="K1434" s="404">
        <v>531.70000000000005</v>
      </c>
      <c r="L1434" s="405">
        <f t="shared" ref="L1434" si="5767">K1434+(K1434*$D1434*$D$2)</f>
        <v>673.66390000000001</v>
      </c>
      <c r="M1434" s="404">
        <v>534.1</v>
      </c>
      <c r="N1434" s="405">
        <f t="shared" ref="N1434" si="5768">M1434+(M1434*$D1434*$D$2)</f>
        <v>676.7047</v>
      </c>
      <c r="O1434" s="404">
        <v>575.45000000000005</v>
      </c>
      <c r="P1434" s="405">
        <f t="shared" ref="P1434" si="5769">O1434+(O1434*$D1434*$D$2)</f>
        <v>729.0951500000001</v>
      </c>
      <c r="Q1434" s="404">
        <v>531.70000000000005</v>
      </c>
      <c r="R1434" s="405">
        <f t="shared" si="5681"/>
        <v>673.66390000000001</v>
      </c>
    </row>
    <row r="1435" spans="1:18" x14ac:dyDescent="0.25">
      <c r="A1435" s="402" t="s">
        <v>2202</v>
      </c>
      <c r="B1435" s="402" t="s">
        <v>3932</v>
      </c>
      <c r="C1435" s="402" t="s">
        <v>467</v>
      </c>
      <c r="D1435" s="406">
        <v>1</v>
      </c>
      <c r="E1435" s="402">
        <v>227.59</v>
      </c>
      <c r="F1435" s="403">
        <f t="shared" si="5676"/>
        <v>288.35653000000002</v>
      </c>
      <c r="G1435" s="402">
        <v>207.91</v>
      </c>
      <c r="H1435" s="403">
        <f t="shared" si="5676"/>
        <v>263.42196999999999</v>
      </c>
      <c r="I1435" s="402">
        <v>218.91</v>
      </c>
      <c r="J1435" s="403">
        <f t="shared" ref="J1435" si="5770">I1435+(I1435*$D1435*$D$2)</f>
        <v>277.35897</v>
      </c>
      <c r="K1435" s="402">
        <v>206.52</v>
      </c>
      <c r="L1435" s="403">
        <f t="shared" ref="L1435" si="5771">K1435+(K1435*$D1435*$D$2)</f>
        <v>261.66084000000001</v>
      </c>
      <c r="M1435" s="402">
        <v>212.14</v>
      </c>
      <c r="N1435" s="403">
        <f t="shared" ref="N1435" si="5772">M1435+(M1435*$D1435*$D$2)</f>
        <v>268.78138000000001</v>
      </c>
      <c r="O1435" s="402">
        <v>239.18</v>
      </c>
      <c r="P1435" s="403">
        <f t="shared" ref="P1435" si="5773">O1435+(O1435*$D1435*$D$2)</f>
        <v>303.04106000000002</v>
      </c>
      <c r="Q1435" s="402">
        <v>206.52</v>
      </c>
      <c r="R1435" s="403">
        <f t="shared" si="5681"/>
        <v>261.66084000000001</v>
      </c>
    </row>
    <row r="1436" spans="1:18" x14ac:dyDescent="0.25">
      <c r="A1436" s="404" t="s">
        <v>2203</v>
      </c>
      <c r="B1436" s="404" t="s">
        <v>434</v>
      </c>
      <c r="C1436" s="404" t="s">
        <v>465</v>
      </c>
      <c r="D1436" s="406">
        <v>1</v>
      </c>
      <c r="E1436" s="404">
        <v>97.46</v>
      </c>
      <c r="F1436" s="405">
        <f t="shared" si="5676"/>
        <v>123.48182</v>
      </c>
      <c r="G1436" s="404">
        <v>84.06</v>
      </c>
      <c r="H1436" s="405">
        <f t="shared" si="5676"/>
        <v>106.50402</v>
      </c>
      <c r="I1436" s="404">
        <v>106.09</v>
      </c>
      <c r="J1436" s="405">
        <f t="shared" ref="J1436" si="5774">I1436+(I1436*$D1436*$D$2)</f>
        <v>134.41603000000001</v>
      </c>
      <c r="K1436" s="404">
        <v>91.9</v>
      </c>
      <c r="L1436" s="405">
        <f t="shared" ref="L1436" si="5775">K1436+(K1436*$D1436*$D$2)</f>
        <v>116.43730000000001</v>
      </c>
      <c r="M1436" s="404">
        <v>91.53</v>
      </c>
      <c r="N1436" s="405">
        <f t="shared" ref="N1436" si="5776">M1436+(M1436*$D1436*$D$2)</f>
        <v>115.96851000000001</v>
      </c>
      <c r="O1436" s="404">
        <v>96.71</v>
      </c>
      <c r="P1436" s="405">
        <f t="shared" ref="P1436" si="5777">O1436+(O1436*$D1436*$D$2)</f>
        <v>122.53156999999999</v>
      </c>
      <c r="Q1436" s="404">
        <v>91.9</v>
      </c>
      <c r="R1436" s="405">
        <f t="shared" si="5681"/>
        <v>116.43730000000001</v>
      </c>
    </row>
    <row r="1437" spans="1:18" x14ac:dyDescent="0.25">
      <c r="A1437" s="402" t="s">
        <v>2204</v>
      </c>
      <c r="B1437" s="402" t="s">
        <v>3933</v>
      </c>
      <c r="C1437" s="402" t="s">
        <v>467</v>
      </c>
      <c r="D1437" s="406">
        <v>1</v>
      </c>
      <c r="E1437" s="402">
        <v>605.1</v>
      </c>
      <c r="F1437" s="403">
        <f t="shared" si="5676"/>
        <v>766.6617</v>
      </c>
      <c r="G1437" s="402">
        <v>589.57000000000005</v>
      </c>
      <c r="H1437" s="403">
        <f t="shared" si="5676"/>
        <v>746.9851900000001</v>
      </c>
      <c r="I1437" s="402">
        <v>632.21</v>
      </c>
      <c r="J1437" s="403">
        <f t="shared" ref="J1437" si="5778">I1437+(I1437*$D1437*$D$2)</f>
        <v>801.01007000000004</v>
      </c>
      <c r="K1437" s="402">
        <v>595.67999999999995</v>
      </c>
      <c r="L1437" s="403">
        <f t="shared" ref="L1437" si="5779">K1437+(K1437*$D1437*$D$2)</f>
        <v>754.72655999999995</v>
      </c>
      <c r="M1437" s="402">
        <v>553.05999999999995</v>
      </c>
      <c r="N1437" s="403">
        <f t="shared" ref="N1437" si="5780">M1437+(M1437*$D1437*$D$2)</f>
        <v>700.72701999999992</v>
      </c>
      <c r="O1437" s="402">
        <v>595.69000000000005</v>
      </c>
      <c r="P1437" s="403">
        <f t="shared" ref="P1437" si="5781">O1437+(O1437*$D1437*$D$2)</f>
        <v>754.73923000000013</v>
      </c>
      <c r="Q1437" s="402">
        <v>595.67999999999995</v>
      </c>
      <c r="R1437" s="403">
        <f t="shared" si="5681"/>
        <v>754.72655999999995</v>
      </c>
    </row>
    <row r="1438" spans="1:18" x14ac:dyDescent="0.25">
      <c r="A1438" s="404" t="s">
        <v>2205</v>
      </c>
      <c r="B1438" s="404" t="s">
        <v>3934</v>
      </c>
      <c r="C1438" s="404" t="s">
        <v>467</v>
      </c>
      <c r="D1438" s="406">
        <v>1</v>
      </c>
      <c r="E1438" s="404">
        <v>259.51</v>
      </c>
      <c r="F1438" s="405">
        <f t="shared" si="5676"/>
        <v>328.79917</v>
      </c>
      <c r="G1438" s="404">
        <v>258.14999999999998</v>
      </c>
      <c r="H1438" s="405">
        <f t="shared" si="5676"/>
        <v>327.07605000000001</v>
      </c>
      <c r="I1438" s="404">
        <v>279.79000000000002</v>
      </c>
      <c r="J1438" s="405">
        <f t="shared" ref="J1438" si="5782">I1438+(I1438*$D1438*$D$2)</f>
        <v>354.49393000000003</v>
      </c>
      <c r="K1438" s="404">
        <v>273.95999999999998</v>
      </c>
      <c r="L1438" s="405">
        <f t="shared" ref="L1438" si="5783">K1438+(K1438*$D1438*$D$2)</f>
        <v>347.10731999999996</v>
      </c>
      <c r="M1438" s="404">
        <v>232.06</v>
      </c>
      <c r="N1438" s="405">
        <f t="shared" ref="N1438" si="5784">M1438+(M1438*$D1438*$D$2)</f>
        <v>294.02001999999999</v>
      </c>
      <c r="O1438" s="404">
        <v>260.49</v>
      </c>
      <c r="P1438" s="405">
        <f t="shared" ref="P1438" si="5785">O1438+(O1438*$D1438*$D$2)</f>
        <v>330.04083000000003</v>
      </c>
      <c r="Q1438" s="404">
        <v>273.95999999999998</v>
      </c>
      <c r="R1438" s="405">
        <f t="shared" si="5681"/>
        <v>347.10731999999996</v>
      </c>
    </row>
    <row r="1439" spans="1:18" x14ac:dyDescent="0.25">
      <c r="A1439" s="402" t="s">
        <v>2206</v>
      </c>
      <c r="B1439" s="402" t="s">
        <v>3935</v>
      </c>
      <c r="C1439" s="402" t="s">
        <v>465</v>
      </c>
      <c r="D1439" s="406">
        <v>1</v>
      </c>
      <c r="E1439" s="402">
        <v>1062.74</v>
      </c>
      <c r="F1439" s="403">
        <f t="shared" si="5676"/>
        <v>1346.4915800000001</v>
      </c>
      <c r="G1439" s="402">
        <v>1012.74</v>
      </c>
      <c r="H1439" s="403">
        <f t="shared" si="5676"/>
        <v>1283.14158</v>
      </c>
      <c r="I1439" s="402">
        <v>1100.6199999999999</v>
      </c>
      <c r="J1439" s="403">
        <f t="shared" ref="J1439" si="5786">I1439+(I1439*$D1439*$D$2)</f>
        <v>1394.4855399999999</v>
      </c>
      <c r="K1439" s="402">
        <v>994.86</v>
      </c>
      <c r="L1439" s="403">
        <f t="shared" ref="L1439" si="5787">K1439+(K1439*$D1439*$D$2)</f>
        <v>1260.4876200000001</v>
      </c>
      <c r="M1439" s="402">
        <v>983.58</v>
      </c>
      <c r="N1439" s="403">
        <f t="shared" ref="N1439" si="5788">M1439+(M1439*$D1439*$D$2)</f>
        <v>1246.19586</v>
      </c>
      <c r="O1439" s="402">
        <v>1032.3399999999999</v>
      </c>
      <c r="P1439" s="403">
        <f t="shared" ref="P1439" si="5789">O1439+(O1439*$D1439*$D$2)</f>
        <v>1307.97478</v>
      </c>
      <c r="Q1439" s="402">
        <v>994.86</v>
      </c>
      <c r="R1439" s="403">
        <f t="shared" si="5681"/>
        <v>1260.4876200000001</v>
      </c>
    </row>
    <row r="1440" spans="1:18" x14ac:dyDescent="0.25">
      <c r="A1440" s="404" t="s">
        <v>269</v>
      </c>
      <c r="B1440" s="404" t="s">
        <v>270</v>
      </c>
      <c r="C1440" s="404" t="s">
        <v>467</v>
      </c>
      <c r="D1440" s="406">
        <v>1</v>
      </c>
      <c r="E1440" s="404">
        <v>1094.6600000000001</v>
      </c>
      <c r="F1440" s="405">
        <f t="shared" si="5676"/>
        <v>1386.9342200000001</v>
      </c>
      <c r="G1440" s="404">
        <v>1062.98</v>
      </c>
      <c r="H1440" s="405">
        <f t="shared" si="5676"/>
        <v>1346.79566</v>
      </c>
      <c r="I1440" s="404">
        <v>1161.5</v>
      </c>
      <c r="J1440" s="405">
        <f t="shared" ref="J1440" si="5790">I1440+(I1440*$D1440*$D$2)</f>
        <v>1471.6205</v>
      </c>
      <c r="K1440" s="404">
        <v>1062.31</v>
      </c>
      <c r="L1440" s="405">
        <f t="shared" ref="L1440" si="5791">K1440+(K1440*$D1440*$D$2)</f>
        <v>1345.94677</v>
      </c>
      <c r="M1440" s="404">
        <v>1003.5</v>
      </c>
      <c r="N1440" s="405">
        <f t="shared" ref="N1440" si="5792">M1440+(M1440*$D1440*$D$2)</f>
        <v>1271.4345000000001</v>
      </c>
      <c r="O1440" s="404">
        <v>1053.6400000000001</v>
      </c>
      <c r="P1440" s="405">
        <f t="shared" ref="P1440" si="5793">O1440+(O1440*$D1440*$D$2)</f>
        <v>1334.9618800000001</v>
      </c>
      <c r="Q1440" s="404">
        <v>1062.31</v>
      </c>
      <c r="R1440" s="405">
        <f t="shared" si="5681"/>
        <v>1345.94677</v>
      </c>
    </row>
    <row r="1441" spans="1:18" x14ac:dyDescent="0.25">
      <c r="A1441" s="402" t="s">
        <v>2207</v>
      </c>
      <c r="B1441" s="402" t="s">
        <v>3936</v>
      </c>
      <c r="C1441" s="402" t="s">
        <v>23</v>
      </c>
      <c r="D1441" s="406">
        <v>1</v>
      </c>
      <c r="E1441" s="402">
        <v>161.55000000000001</v>
      </c>
      <c r="F1441" s="403">
        <f t="shared" si="5676"/>
        <v>204.68385000000001</v>
      </c>
      <c r="G1441" s="402">
        <v>156.27000000000001</v>
      </c>
      <c r="H1441" s="403">
        <f t="shared" si="5676"/>
        <v>197.99409000000003</v>
      </c>
      <c r="I1441" s="402">
        <v>156.65</v>
      </c>
      <c r="J1441" s="403">
        <f t="shared" ref="J1441" si="5794">I1441+(I1441*$D1441*$D$2)</f>
        <v>198.47555</v>
      </c>
      <c r="K1441" s="402">
        <v>154.79</v>
      </c>
      <c r="L1441" s="403">
        <f t="shared" ref="L1441" si="5795">K1441+(K1441*$D1441*$D$2)</f>
        <v>196.11892999999998</v>
      </c>
      <c r="M1441" s="402">
        <v>156.19999999999999</v>
      </c>
      <c r="N1441" s="403">
        <f t="shared" ref="N1441" si="5796">M1441+(M1441*$D1441*$D$2)</f>
        <v>197.90539999999999</v>
      </c>
      <c r="O1441" s="402">
        <v>161.47</v>
      </c>
      <c r="P1441" s="403">
        <f t="shared" ref="P1441" si="5797">O1441+(O1441*$D1441*$D$2)</f>
        <v>204.58249000000001</v>
      </c>
      <c r="Q1441" s="402">
        <v>154.79</v>
      </c>
      <c r="R1441" s="403">
        <f t="shared" si="5681"/>
        <v>196.11892999999998</v>
      </c>
    </row>
    <row r="1442" spans="1:18" x14ac:dyDescent="0.25">
      <c r="A1442" s="404" t="s">
        <v>181</v>
      </c>
      <c r="B1442" s="404" t="s">
        <v>182</v>
      </c>
      <c r="C1442" s="404" t="s">
        <v>505</v>
      </c>
      <c r="D1442" s="406">
        <v>1</v>
      </c>
      <c r="E1442" s="404">
        <v>31950.46</v>
      </c>
      <c r="F1442" s="405">
        <f t="shared" si="5676"/>
        <v>40481.232819999997</v>
      </c>
      <c r="G1442" s="404">
        <v>31667.85</v>
      </c>
      <c r="H1442" s="405">
        <f t="shared" si="5676"/>
        <v>40123.165949999995</v>
      </c>
      <c r="I1442" s="404">
        <v>32064.05</v>
      </c>
      <c r="J1442" s="405">
        <f t="shared" ref="J1442" si="5798">I1442+(I1442*$D1442*$D$2)</f>
        <v>40625.15135</v>
      </c>
      <c r="K1442" s="404">
        <v>31589.41</v>
      </c>
      <c r="L1442" s="405">
        <f t="shared" ref="L1442" si="5799">K1442+(K1442*$D1442*$D$2)</f>
        <v>40023.782469999998</v>
      </c>
      <c r="M1442" s="404">
        <v>31492.38</v>
      </c>
      <c r="N1442" s="405">
        <f t="shared" ref="N1442" si="5800">M1442+(M1442*$D1442*$D$2)</f>
        <v>39900.845460000004</v>
      </c>
      <c r="O1442" s="404">
        <v>31433.54</v>
      </c>
      <c r="P1442" s="405">
        <f t="shared" ref="P1442" si="5801">O1442+(O1442*$D1442*$D$2)</f>
        <v>39826.295180000001</v>
      </c>
      <c r="Q1442" s="404">
        <v>31589.41</v>
      </c>
      <c r="R1442" s="405">
        <f t="shared" si="5681"/>
        <v>40023.782469999998</v>
      </c>
    </row>
    <row r="1443" spans="1:18" x14ac:dyDescent="0.25">
      <c r="A1443" s="402" t="s">
        <v>2208</v>
      </c>
      <c r="B1443" s="402" t="s">
        <v>3937</v>
      </c>
      <c r="C1443" s="402" t="s">
        <v>505</v>
      </c>
      <c r="D1443" s="406">
        <v>1</v>
      </c>
      <c r="E1443" s="402">
        <v>32102.29</v>
      </c>
      <c r="F1443" s="403">
        <f t="shared" si="5676"/>
        <v>40673.601430000002</v>
      </c>
      <c r="G1443" s="402">
        <v>31909.63</v>
      </c>
      <c r="H1443" s="403">
        <f t="shared" si="5676"/>
        <v>40429.501210000002</v>
      </c>
      <c r="I1443" s="402">
        <v>32356.09</v>
      </c>
      <c r="J1443" s="403">
        <f t="shared" ref="J1443" si="5802">I1443+(I1443*$D1443*$D$2)</f>
        <v>40995.16603</v>
      </c>
      <c r="K1443" s="402">
        <v>31914.1</v>
      </c>
      <c r="L1443" s="403">
        <f t="shared" ref="L1443" si="5803">K1443+(K1443*$D1443*$D$2)</f>
        <v>40435.164700000001</v>
      </c>
      <c r="M1443" s="402">
        <v>31588.05</v>
      </c>
      <c r="N1443" s="403">
        <f t="shared" ref="N1443" si="5804">M1443+(M1443*$D1443*$D$2)</f>
        <v>40022.059349999996</v>
      </c>
      <c r="O1443" s="402">
        <v>31536.01</v>
      </c>
      <c r="P1443" s="403">
        <f t="shared" ref="P1443" si="5805">O1443+(O1443*$D1443*$D$2)</f>
        <v>39956.124669999997</v>
      </c>
      <c r="Q1443" s="402">
        <v>31914.1</v>
      </c>
      <c r="R1443" s="403">
        <f t="shared" si="5681"/>
        <v>40435.164700000001</v>
      </c>
    </row>
    <row r="1444" spans="1:18" x14ac:dyDescent="0.25">
      <c r="A1444" s="404" t="s">
        <v>133</v>
      </c>
      <c r="B1444" s="404" t="s">
        <v>134</v>
      </c>
      <c r="C1444" s="404" t="s">
        <v>23</v>
      </c>
      <c r="D1444" s="406">
        <v>1</v>
      </c>
      <c r="E1444" s="404">
        <v>20.190000000000001</v>
      </c>
      <c r="F1444" s="405">
        <f t="shared" si="5676"/>
        <v>25.580730000000003</v>
      </c>
      <c r="G1444" s="404">
        <v>18.96</v>
      </c>
      <c r="H1444" s="405">
        <f t="shared" si="5676"/>
        <v>24.022320000000001</v>
      </c>
      <c r="I1444" s="404">
        <v>21.61</v>
      </c>
      <c r="J1444" s="405">
        <f t="shared" ref="J1444" si="5806">I1444+(I1444*$D1444*$D$2)</f>
        <v>27.37987</v>
      </c>
      <c r="K1444" s="404">
        <v>18.84</v>
      </c>
      <c r="L1444" s="405">
        <f t="shared" ref="L1444" si="5807">K1444+(K1444*$D1444*$D$2)</f>
        <v>23.870280000000001</v>
      </c>
      <c r="M1444" s="404">
        <v>18.47</v>
      </c>
      <c r="N1444" s="405">
        <f t="shared" ref="N1444" si="5808">M1444+(M1444*$D1444*$D$2)</f>
        <v>23.401489999999999</v>
      </c>
      <c r="O1444" s="404">
        <v>20.05</v>
      </c>
      <c r="P1444" s="405">
        <f t="shared" ref="P1444" si="5809">O1444+(O1444*$D1444*$D$2)</f>
        <v>25.403350000000003</v>
      </c>
      <c r="Q1444" s="404">
        <v>18.84</v>
      </c>
      <c r="R1444" s="405">
        <f t="shared" si="5681"/>
        <v>23.870280000000001</v>
      </c>
    </row>
    <row r="1445" spans="1:18" x14ac:dyDescent="0.25">
      <c r="A1445" s="402" t="s">
        <v>2209</v>
      </c>
      <c r="B1445" s="402" t="s">
        <v>3938</v>
      </c>
      <c r="C1445" s="402" t="s">
        <v>23</v>
      </c>
      <c r="D1445" s="406">
        <v>1</v>
      </c>
      <c r="E1445" s="402">
        <v>16.59</v>
      </c>
      <c r="F1445" s="403">
        <f t="shared" si="5676"/>
        <v>21.01953</v>
      </c>
      <c r="G1445" s="402">
        <v>15.55</v>
      </c>
      <c r="H1445" s="403">
        <f t="shared" si="5676"/>
        <v>19.70185</v>
      </c>
      <c r="I1445" s="402">
        <v>17.97</v>
      </c>
      <c r="J1445" s="403">
        <f t="shared" ref="J1445" si="5810">I1445+(I1445*$D1445*$D$2)</f>
        <v>22.767989999999998</v>
      </c>
      <c r="K1445" s="402">
        <v>15.45</v>
      </c>
      <c r="L1445" s="403">
        <f t="shared" ref="L1445" si="5811">K1445+(K1445*$D1445*$D$2)</f>
        <v>19.575150000000001</v>
      </c>
      <c r="M1445" s="402">
        <v>15.22</v>
      </c>
      <c r="N1445" s="403">
        <f t="shared" ref="N1445" si="5812">M1445+(M1445*$D1445*$D$2)</f>
        <v>19.283740000000002</v>
      </c>
      <c r="O1445" s="402">
        <v>16.420000000000002</v>
      </c>
      <c r="P1445" s="403">
        <f t="shared" ref="P1445" si="5813">O1445+(O1445*$D1445*$D$2)</f>
        <v>20.804140000000004</v>
      </c>
      <c r="Q1445" s="402">
        <v>15.45</v>
      </c>
      <c r="R1445" s="403">
        <f t="shared" si="5681"/>
        <v>19.575150000000001</v>
      </c>
    </row>
    <row r="1446" spans="1:18" x14ac:dyDescent="0.25">
      <c r="A1446" s="404" t="s">
        <v>2210</v>
      </c>
      <c r="B1446" s="404" t="s">
        <v>3939</v>
      </c>
      <c r="C1446" s="404" t="s">
        <v>23</v>
      </c>
      <c r="D1446" s="406">
        <v>1</v>
      </c>
      <c r="E1446" s="404">
        <v>20.48</v>
      </c>
      <c r="F1446" s="405">
        <f t="shared" si="5676"/>
        <v>25.948160000000001</v>
      </c>
      <c r="G1446" s="404">
        <v>19.37</v>
      </c>
      <c r="H1446" s="405">
        <f t="shared" si="5676"/>
        <v>24.541790000000002</v>
      </c>
      <c r="I1446" s="404">
        <v>22.12</v>
      </c>
      <c r="J1446" s="405">
        <f t="shared" ref="J1446" si="5814">I1446+(I1446*$D1446*$D$2)</f>
        <v>28.026040000000002</v>
      </c>
      <c r="K1446" s="404">
        <v>19.38</v>
      </c>
      <c r="L1446" s="405">
        <f t="shared" ref="L1446" si="5815">K1446+(K1446*$D1446*$D$2)</f>
        <v>24.554459999999999</v>
      </c>
      <c r="M1446" s="404">
        <v>18.64</v>
      </c>
      <c r="N1446" s="405">
        <f t="shared" ref="N1446" si="5816">M1446+(M1446*$D1446*$D$2)</f>
        <v>23.616880000000002</v>
      </c>
      <c r="O1446" s="404">
        <v>20.22</v>
      </c>
      <c r="P1446" s="405">
        <f t="shared" ref="P1446" si="5817">O1446+(O1446*$D1446*$D$2)</f>
        <v>25.618739999999999</v>
      </c>
      <c r="Q1446" s="404">
        <v>19.38</v>
      </c>
      <c r="R1446" s="405">
        <f t="shared" si="5681"/>
        <v>24.554459999999999</v>
      </c>
    </row>
    <row r="1447" spans="1:18" x14ac:dyDescent="0.25">
      <c r="A1447" s="402" t="s">
        <v>2211</v>
      </c>
      <c r="B1447" s="402" t="s">
        <v>3940</v>
      </c>
      <c r="C1447" s="402" t="s">
        <v>23</v>
      </c>
      <c r="D1447" s="406">
        <v>1</v>
      </c>
      <c r="E1447" s="402">
        <v>16.739999999999998</v>
      </c>
      <c r="F1447" s="403">
        <f t="shared" si="5676"/>
        <v>21.209579999999999</v>
      </c>
      <c r="G1447" s="402">
        <v>15.75</v>
      </c>
      <c r="H1447" s="403">
        <f t="shared" si="5676"/>
        <v>19.955249999999999</v>
      </c>
      <c r="I1447" s="402">
        <v>18.22</v>
      </c>
      <c r="J1447" s="403">
        <f t="shared" ref="J1447" si="5818">I1447+(I1447*$D1447*$D$2)</f>
        <v>23.08474</v>
      </c>
      <c r="K1447" s="402">
        <v>15.72</v>
      </c>
      <c r="L1447" s="403">
        <f t="shared" ref="L1447" si="5819">K1447+(K1447*$D1447*$D$2)</f>
        <v>19.91724</v>
      </c>
      <c r="M1447" s="402">
        <v>15.3</v>
      </c>
      <c r="N1447" s="403">
        <f t="shared" ref="N1447" si="5820">M1447+(M1447*$D1447*$D$2)</f>
        <v>19.385100000000001</v>
      </c>
      <c r="O1447" s="402">
        <v>16.510000000000002</v>
      </c>
      <c r="P1447" s="403">
        <f t="shared" ref="P1447" si="5821">O1447+(O1447*$D1447*$D$2)</f>
        <v>20.918170000000003</v>
      </c>
      <c r="Q1447" s="402">
        <v>15.72</v>
      </c>
      <c r="R1447" s="403">
        <f t="shared" si="5681"/>
        <v>19.91724</v>
      </c>
    </row>
    <row r="1448" spans="1:18" x14ac:dyDescent="0.25">
      <c r="A1448" s="404" t="s">
        <v>2212</v>
      </c>
      <c r="B1448" s="404" t="s">
        <v>3941</v>
      </c>
      <c r="C1448" s="404" t="s">
        <v>23</v>
      </c>
      <c r="D1448" s="406">
        <v>1</v>
      </c>
      <c r="E1448" s="404">
        <v>12.95</v>
      </c>
      <c r="F1448" s="405">
        <f t="shared" si="5676"/>
        <v>16.40765</v>
      </c>
      <c r="G1448" s="404">
        <v>12.56</v>
      </c>
      <c r="H1448" s="405">
        <f t="shared" si="5676"/>
        <v>15.913520000000002</v>
      </c>
      <c r="I1448" s="404">
        <v>13.55</v>
      </c>
      <c r="J1448" s="405">
        <f t="shared" ref="J1448" si="5822">I1448+(I1448*$D1448*$D$2)</f>
        <v>17.167850000000001</v>
      </c>
      <c r="K1448" s="404">
        <v>12.55</v>
      </c>
      <c r="L1448" s="405">
        <f t="shared" ref="L1448" si="5823">K1448+(K1448*$D1448*$D$2)</f>
        <v>15.900850000000002</v>
      </c>
      <c r="M1448" s="404">
        <v>12.52</v>
      </c>
      <c r="N1448" s="405">
        <f t="shared" ref="N1448" si="5824">M1448+(M1448*$D1448*$D$2)</f>
        <v>15.86284</v>
      </c>
      <c r="O1448" s="404">
        <v>12.95</v>
      </c>
      <c r="P1448" s="405">
        <f t="shared" ref="P1448" si="5825">O1448+(O1448*$D1448*$D$2)</f>
        <v>16.40765</v>
      </c>
      <c r="Q1448" s="404">
        <v>12.55</v>
      </c>
      <c r="R1448" s="405">
        <f t="shared" si="5681"/>
        <v>15.900850000000002</v>
      </c>
    </row>
    <row r="1449" spans="1:18" x14ac:dyDescent="0.25">
      <c r="A1449" s="402" t="s">
        <v>2213</v>
      </c>
      <c r="B1449" s="402">
        <v>0</v>
      </c>
      <c r="C1449" s="402" t="s">
        <v>491</v>
      </c>
      <c r="D1449" s="406">
        <v>1</v>
      </c>
      <c r="E1449" s="402">
        <v>0</v>
      </c>
      <c r="F1449" s="403">
        <f t="shared" si="5676"/>
        <v>0</v>
      </c>
      <c r="G1449" s="402">
        <v>0</v>
      </c>
      <c r="H1449" s="403">
        <f t="shared" si="5676"/>
        <v>0</v>
      </c>
      <c r="I1449" s="402">
        <v>0</v>
      </c>
      <c r="J1449" s="403">
        <f t="shared" ref="J1449" si="5826">I1449+(I1449*$D1449*$D$2)</f>
        <v>0</v>
      </c>
      <c r="K1449" s="402">
        <v>0</v>
      </c>
      <c r="L1449" s="403">
        <f t="shared" ref="L1449" si="5827">K1449+(K1449*$D1449*$D$2)</f>
        <v>0</v>
      </c>
      <c r="M1449" s="402">
        <v>0</v>
      </c>
      <c r="N1449" s="403">
        <f t="shared" ref="N1449" si="5828">M1449+(M1449*$D1449*$D$2)</f>
        <v>0</v>
      </c>
      <c r="O1449" s="402">
        <v>0</v>
      </c>
      <c r="P1449" s="403">
        <f t="shared" ref="P1449" si="5829">O1449+(O1449*$D1449*$D$2)</f>
        <v>0</v>
      </c>
      <c r="Q1449" s="402">
        <v>0</v>
      </c>
      <c r="R1449" s="403">
        <f t="shared" si="5681"/>
        <v>0</v>
      </c>
    </row>
    <row r="1450" spans="1:18" x14ac:dyDescent="0.25">
      <c r="A1450" s="404" t="s">
        <v>2214</v>
      </c>
      <c r="B1450" s="404" t="s">
        <v>3942</v>
      </c>
      <c r="C1450" s="404" t="s">
        <v>495</v>
      </c>
      <c r="D1450" s="406">
        <v>1</v>
      </c>
      <c r="E1450" s="404">
        <v>0.65</v>
      </c>
      <c r="F1450" s="405">
        <f t="shared" si="5676"/>
        <v>0.82355</v>
      </c>
      <c r="G1450" s="404">
        <v>0.6</v>
      </c>
      <c r="H1450" s="405">
        <f t="shared" si="5676"/>
        <v>0.76019999999999999</v>
      </c>
      <c r="I1450" s="404">
        <v>0.65</v>
      </c>
      <c r="J1450" s="405">
        <f t="shared" ref="J1450" si="5830">I1450+(I1450*$D1450*$D$2)</f>
        <v>0.82355</v>
      </c>
      <c r="K1450" s="404">
        <v>0.65</v>
      </c>
      <c r="L1450" s="405">
        <f t="shared" ref="L1450" si="5831">K1450+(K1450*$D1450*$D$2)</f>
        <v>0.82355</v>
      </c>
      <c r="M1450" s="404">
        <v>0.65</v>
      </c>
      <c r="N1450" s="405">
        <f t="shared" ref="N1450" si="5832">M1450+(M1450*$D1450*$D$2)</f>
        <v>0.82355</v>
      </c>
      <c r="O1450" s="404">
        <v>0.65</v>
      </c>
      <c r="P1450" s="405">
        <f t="shared" ref="P1450" si="5833">O1450+(O1450*$D1450*$D$2)</f>
        <v>0.82355</v>
      </c>
      <c r="Q1450" s="404">
        <v>0.65</v>
      </c>
      <c r="R1450" s="405">
        <f t="shared" si="5681"/>
        <v>0.82355</v>
      </c>
    </row>
    <row r="1451" spans="1:18" x14ac:dyDescent="0.25">
      <c r="A1451" s="402" t="s">
        <v>2215</v>
      </c>
      <c r="B1451" s="402" t="s">
        <v>3943</v>
      </c>
      <c r="C1451" s="402" t="s">
        <v>495</v>
      </c>
      <c r="D1451" s="406">
        <v>1</v>
      </c>
      <c r="E1451" s="402">
        <v>0.73</v>
      </c>
      <c r="F1451" s="403">
        <f t="shared" si="5676"/>
        <v>0.92491000000000001</v>
      </c>
      <c r="G1451" s="402">
        <v>0.67</v>
      </c>
      <c r="H1451" s="403">
        <f t="shared" si="5676"/>
        <v>0.84889000000000003</v>
      </c>
      <c r="I1451" s="402">
        <v>0.73</v>
      </c>
      <c r="J1451" s="403">
        <f t="shared" ref="J1451" si="5834">I1451+(I1451*$D1451*$D$2)</f>
        <v>0.92491000000000001</v>
      </c>
      <c r="K1451" s="402">
        <v>0.73</v>
      </c>
      <c r="L1451" s="403">
        <f t="shared" ref="L1451" si="5835">K1451+(K1451*$D1451*$D$2)</f>
        <v>0.92491000000000001</v>
      </c>
      <c r="M1451" s="402">
        <v>0.73</v>
      </c>
      <c r="N1451" s="403">
        <f t="shared" ref="N1451" si="5836">M1451+(M1451*$D1451*$D$2)</f>
        <v>0.92491000000000001</v>
      </c>
      <c r="O1451" s="402">
        <v>0.73</v>
      </c>
      <c r="P1451" s="403">
        <f t="shared" ref="P1451" si="5837">O1451+(O1451*$D1451*$D$2)</f>
        <v>0.92491000000000001</v>
      </c>
      <c r="Q1451" s="402">
        <v>0.73</v>
      </c>
      <c r="R1451" s="403">
        <f t="shared" si="5681"/>
        <v>0.92491000000000001</v>
      </c>
    </row>
    <row r="1452" spans="1:18" x14ac:dyDescent="0.25">
      <c r="A1452" s="404" t="s">
        <v>2216</v>
      </c>
      <c r="B1452" s="404" t="s">
        <v>3944</v>
      </c>
      <c r="C1452" s="404" t="s">
        <v>495</v>
      </c>
      <c r="D1452" s="406">
        <v>1</v>
      </c>
      <c r="E1452" s="404">
        <v>0.49</v>
      </c>
      <c r="F1452" s="405">
        <f t="shared" si="5676"/>
        <v>0.62082999999999999</v>
      </c>
      <c r="G1452" s="404">
        <v>0.46</v>
      </c>
      <c r="H1452" s="405">
        <f t="shared" si="5676"/>
        <v>0.58282</v>
      </c>
      <c r="I1452" s="404">
        <v>0.49</v>
      </c>
      <c r="J1452" s="405">
        <f t="shared" ref="J1452" si="5838">I1452+(I1452*$D1452*$D$2)</f>
        <v>0.62082999999999999</v>
      </c>
      <c r="K1452" s="404">
        <v>0.49</v>
      </c>
      <c r="L1452" s="405">
        <f t="shared" ref="L1452" si="5839">K1452+(K1452*$D1452*$D$2)</f>
        <v>0.62082999999999999</v>
      </c>
      <c r="M1452" s="404">
        <v>0.49</v>
      </c>
      <c r="N1452" s="405">
        <f t="shared" ref="N1452" si="5840">M1452+(M1452*$D1452*$D$2)</f>
        <v>0.62082999999999999</v>
      </c>
      <c r="O1452" s="404">
        <v>0.49</v>
      </c>
      <c r="P1452" s="405">
        <f t="shared" ref="P1452" si="5841">O1452+(O1452*$D1452*$D$2)</f>
        <v>0.62082999999999999</v>
      </c>
      <c r="Q1452" s="404">
        <v>0.49</v>
      </c>
      <c r="R1452" s="405">
        <f t="shared" si="5681"/>
        <v>0.62082999999999999</v>
      </c>
    </row>
    <row r="1453" spans="1:18" x14ac:dyDescent="0.25">
      <c r="A1453" s="402" t="s">
        <v>2217</v>
      </c>
      <c r="B1453" s="402" t="s">
        <v>2643</v>
      </c>
      <c r="C1453" s="402" t="s">
        <v>495</v>
      </c>
      <c r="D1453" s="406">
        <v>1</v>
      </c>
      <c r="E1453" s="402">
        <v>0.51</v>
      </c>
      <c r="F1453" s="403">
        <f t="shared" si="5676"/>
        <v>0.64617000000000002</v>
      </c>
      <c r="G1453" s="402">
        <v>0.47</v>
      </c>
      <c r="H1453" s="403">
        <f t="shared" si="5676"/>
        <v>0.59548999999999996</v>
      </c>
      <c r="I1453" s="402">
        <v>0.51</v>
      </c>
      <c r="J1453" s="403">
        <f t="shared" ref="J1453" si="5842">I1453+(I1453*$D1453*$D$2)</f>
        <v>0.64617000000000002</v>
      </c>
      <c r="K1453" s="402">
        <v>0.51</v>
      </c>
      <c r="L1453" s="403">
        <f t="shared" ref="L1453" si="5843">K1453+(K1453*$D1453*$D$2)</f>
        <v>0.64617000000000002</v>
      </c>
      <c r="M1453" s="402">
        <v>0.51</v>
      </c>
      <c r="N1453" s="403">
        <f t="shared" ref="N1453" si="5844">M1453+(M1453*$D1453*$D$2)</f>
        <v>0.64617000000000002</v>
      </c>
      <c r="O1453" s="402">
        <v>0.51</v>
      </c>
      <c r="P1453" s="403">
        <f t="shared" ref="P1453" si="5845">O1453+(O1453*$D1453*$D$2)</f>
        <v>0.64617000000000002</v>
      </c>
      <c r="Q1453" s="402">
        <v>0.51</v>
      </c>
      <c r="R1453" s="403">
        <f t="shared" si="5681"/>
        <v>0.64617000000000002</v>
      </c>
    </row>
    <row r="1454" spans="1:18" x14ac:dyDescent="0.25">
      <c r="A1454" s="404" t="s">
        <v>2218</v>
      </c>
      <c r="B1454" s="404" t="s">
        <v>3945</v>
      </c>
      <c r="C1454" s="404" t="s">
        <v>495</v>
      </c>
      <c r="D1454" s="406">
        <v>1</v>
      </c>
      <c r="E1454" s="404">
        <v>0.5</v>
      </c>
      <c r="F1454" s="405">
        <f t="shared" si="5676"/>
        <v>0.63349999999999995</v>
      </c>
      <c r="G1454" s="404">
        <v>0.47</v>
      </c>
      <c r="H1454" s="405">
        <f t="shared" si="5676"/>
        <v>0.59548999999999996</v>
      </c>
      <c r="I1454" s="404">
        <v>0.5</v>
      </c>
      <c r="J1454" s="405">
        <f t="shared" ref="J1454" si="5846">I1454+(I1454*$D1454*$D$2)</f>
        <v>0.63349999999999995</v>
      </c>
      <c r="K1454" s="404">
        <v>0.5</v>
      </c>
      <c r="L1454" s="405">
        <f t="shared" ref="L1454" si="5847">K1454+(K1454*$D1454*$D$2)</f>
        <v>0.63349999999999995</v>
      </c>
      <c r="M1454" s="404">
        <v>0.5</v>
      </c>
      <c r="N1454" s="405">
        <f t="shared" ref="N1454" si="5848">M1454+(M1454*$D1454*$D$2)</f>
        <v>0.63349999999999995</v>
      </c>
      <c r="O1454" s="404">
        <v>0.5</v>
      </c>
      <c r="P1454" s="405">
        <f t="shared" ref="P1454" si="5849">O1454+(O1454*$D1454*$D$2)</f>
        <v>0.63349999999999995</v>
      </c>
      <c r="Q1454" s="404">
        <v>0.5</v>
      </c>
      <c r="R1454" s="405">
        <f t="shared" si="5681"/>
        <v>0.63349999999999995</v>
      </c>
    </row>
    <row r="1455" spans="1:18" x14ac:dyDescent="0.25">
      <c r="A1455" s="402" t="s">
        <v>2219</v>
      </c>
      <c r="B1455" s="402" t="s">
        <v>3946</v>
      </c>
      <c r="C1455" s="402" t="s">
        <v>495</v>
      </c>
      <c r="D1455" s="406">
        <v>1</v>
      </c>
      <c r="E1455" s="402">
        <v>0.55000000000000004</v>
      </c>
      <c r="F1455" s="403">
        <f t="shared" si="5676"/>
        <v>0.69685000000000008</v>
      </c>
      <c r="G1455" s="402">
        <v>0.51</v>
      </c>
      <c r="H1455" s="403">
        <f t="shared" si="5676"/>
        <v>0.64617000000000002</v>
      </c>
      <c r="I1455" s="402">
        <v>0.55000000000000004</v>
      </c>
      <c r="J1455" s="403">
        <f t="shared" ref="J1455" si="5850">I1455+(I1455*$D1455*$D$2)</f>
        <v>0.69685000000000008</v>
      </c>
      <c r="K1455" s="402">
        <v>0.55000000000000004</v>
      </c>
      <c r="L1455" s="403">
        <f t="shared" ref="L1455" si="5851">K1455+(K1455*$D1455*$D$2)</f>
        <v>0.69685000000000008</v>
      </c>
      <c r="M1455" s="402">
        <v>0.55000000000000004</v>
      </c>
      <c r="N1455" s="403">
        <f t="shared" ref="N1455" si="5852">M1455+(M1455*$D1455*$D$2)</f>
        <v>0.69685000000000008</v>
      </c>
      <c r="O1455" s="402">
        <v>0.55000000000000004</v>
      </c>
      <c r="P1455" s="403">
        <f t="shared" ref="P1455" si="5853">O1455+(O1455*$D1455*$D$2)</f>
        <v>0.69685000000000008</v>
      </c>
      <c r="Q1455" s="402">
        <v>0.55000000000000004</v>
      </c>
      <c r="R1455" s="403">
        <f t="shared" si="5681"/>
        <v>0.69685000000000008</v>
      </c>
    </row>
    <row r="1456" spans="1:18" x14ac:dyDescent="0.25">
      <c r="A1456" s="404" t="s">
        <v>2220</v>
      </c>
      <c r="B1456" s="404" t="s">
        <v>3947</v>
      </c>
      <c r="C1456" s="404" t="s">
        <v>495</v>
      </c>
      <c r="D1456" s="406">
        <v>1</v>
      </c>
      <c r="E1456" s="404">
        <v>0.33</v>
      </c>
      <c r="F1456" s="405">
        <f t="shared" si="5676"/>
        <v>0.41811000000000004</v>
      </c>
      <c r="G1456" s="404">
        <v>0.3</v>
      </c>
      <c r="H1456" s="405">
        <f t="shared" si="5676"/>
        <v>0.38009999999999999</v>
      </c>
      <c r="I1456" s="404">
        <v>0.33</v>
      </c>
      <c r="J1456" s="405">
        <f t="shared" ref="J1456" si="5854">I1456+(I1456*$D1456*$D$2)</f>
        <v>0.41811000000000004</v>
      </c>
      <c r="K1456" s="404">
        <v>0.33</v>
      </c>
      <c r="L1456" s="405">
        <f t="shared" ref="L1456" si="5855">K1456+(K1456*$D1456*$D$2)</f>
        <v>0.41811000000000004</v>
      </c>
      <c r="M1456" s="404">
        <v>0.33</v>
      </c>
      <c r="N1456" s="405">
        <f t="shared" ref="N1456" si="5856">M1456+(M1456*$D1456*$D$2)</f>
        <v>0.41811000000000004</v>
      </c>
      <c r="O1456" s="404">
        <v>0.33</v>
      </c>
      <c r="P1456" s="405">
        <f t="shared" ref="P1456" si="5857">O1456+(O1456*$D1456*$D$2)</f>
        <v>0.41811000000000004</v>
      </c>
      <c r="Q1456" s="404">
        <v>0.33</v>
      </c>
      <c r="R1456" s="405">
        <f t="shared" si="5681"/>
        <v>0.41811000000000004</v>
      </c>
    </row>
    <row r="1457" spans="1:18" x14ac:dyDescent="0.25">
      <c r="A1457" s="402" t="s">
        <v>2221</v>
      </c>
      <c r="B1457" s="402" t="s">
        <v>448</v>
      </c>
      <c r="C1457" s="402" t="s">
        <v>495</v>
      </c>
      <c r="D1457" s="406">
        <v>1</v>
      </c>
      <c r="E1457" s="402">
        <v>0.34</v>
      </c>
      <c r="F1457" s="403">
        <f t="shared" si="5676"/>
        <v>0.43078000000000005</v>
      </c>
      <c r="G1457" s="402">
        <v>0.32</v>
      </c>
      <c r="H1457" s="403">
        <f t="shared" si="5676"/>
        <v>0.40544000000000002</v>
      </c>
      <c r="I1457" s="402">
        <v>0.34</v>
      </c>
      <c r="J1457" s="403">
        <f t="shared" ref="J1457" si="5858">I1457+(I1457*$D1457*$D$2)</f>
        <v>0.43078000000000005</v>
      </c>
      <c r="K1457" s="402">
        <v>0.34</v>
      </c>
      <c r="L1457" s="403">
        <f t="shared" ref="L1457" si="5859">K1457+(K1457*$D1457*$D$2)</f>
        <v>0.43078000000000005</v>
      </c>
      <c r="M1457" s="402">
        <v>0.34</v>
      </c>
      <c r="N1457" s="403">
        <f t="shared" ref="N1457" si="5860">M1457+(M1457*$D1457*$D$2)</f>
        <v>0.43078000000000005</v>
      </c>
      <c r="O1457" s="402">
        <v>0.34</v>
      </c>
      <c r="P1457" s="403">
        <f t="shared" ref="P1457" si="5861">O1457+(O1457*$D1457*$D$2)</f>
        <v>0.43078000000000005</v>
      </c>
      <c r="Q1457" s="402">
        <v>0.34</v>
      </c>
      <c r="R1457" s="403">
        <f t="shared" si="5681"/>
        <v>0.43078000000000005</v>
      </c>
    </row>
    <row r="1458" spans="1:18" x14ac:dyDescent="0.25">
      <c r="A1458" s="404" t="s">
        <v>2222</v>
      </c>
      <c r="B1458" s="404" t="s">
        <v>3948</v>
      </c>
      <c r="C1458" s="404" t="s">
        <v>467</v>
      </c>
      <c r="D1458" s="406">
        <v>1</v>
      </c>
      <c r="E1458" s="404">
        <v>7.18</v>
      </c>
      <c r="F1458" s="405">
        <f t="shared" si="5676"/>
        <v>9.097059999999999</v>
      </c>
      <c r="G1458" s="404">
        <v>6.27</v>
      </c>
      <c r="H1458" s="405">
        <f t="shared" si="5676"/>
        <v>7.9440899999999992</v>
      </c>
      <c r="I1458" s="404">
        <v>7.37</v>
      </c>
      <c r="J1458" s="405">
        <f t="shared" ref="J1458" si="5862">I1458+(I1458*$D1458*$D$2)</f>
        <v>9.33779</v>
      </c>
      <c r="K1458" s="404">
        <v>7.07</v>
      </c>
      <c r="L1458" s="405">
        <f t="shared" ref="L1458" si="5863">K1458+(K1458*$D1458*$D$2)</f>
        <v>8.9576899999999995</v>
      </c>
      <c r="M1458" s="404">
        <v>7.06</v>
      </c>
      <c r="N1458" s="405">
        <f t="shared" ref="N1458" si="5864">M1458+(M1458*$D1458*$D$2)</f>
        <v>8.9450199999999995</v>
      </c>
      <c r="O1458" s="404">
        <v>7.15</v>
      </c>
      <c r="P1458" s="405">
        <f t="shared" ref="P1458" si="5865">O1458+(O1458*$D1458*$D$2)</f>
        <v>9.0590500000000009</v>
      </c>
      <c r="Q1458" s="404">
        <v>7.07</v>
      </c>
      <c r="R1458" s="405">
        <f t="shared" si="5681"/>
        <v>8.9576899999999995</v>
      </c>
    </row>
    <row r="1459" spans="1:18" x14ac:dyDescent="0.25">
      <c r="A1459" s="402" t="s">
        <v>2223</v>
      </c>
      <c r="B1459" s="402" t="s">
        <v>3949</v>
      </c>
      <c r="C1459" s="402" t="s">
        <v>467</v>
      </c>
      <c r="D1459" s="406">
        <v>1</v>
      </c>
      <c r="E1459" s="402">
        <v>11.83</v>
      </c>
      <c r="F1459" s="403">
        <f t="shared" si="5676"/>
        <v>14.988610000000001</v>
      </c>
      <c r="G1459" s="402">
        <v>10.48</v>
      </c>
      <c r="H1459" s="403">
        <f t="shared" si="5676"/>
        <v>13.27816</v>
      </c>
      <c r="I1459" s="402">
        <v>12.1</v>
      </c>
      <c r="J1459" s="403">
        <f t="shared" ref="J1459" si="5866">I1459+(I1459*$D1459*$D$2)</f>
        <v>15.3307</v>
      </c>
      <c r="K1459" s="402">
        <v>11.66</v>
      </c>
      <c r="L1459" s="403">
        <f t="shared" ref="L1459" si="5867">K1459+(K1459*$D1459*$D$2)</f>
        <v>14.77322</v>
      </c>
      <c r="M1459" s="402">
        <v>11.65</v>
      </c>
      <c r="N1459" s="403">
        <f t="shared" ref="N1459" si="5868">M1459+(M1459*$D1459*$D$2)</f>
        <v>14.76055</v>
      </c>
      <c r="O1459" s="402">
        <v>11.79</v>
      </c>
      <c r="P1459" s="403">
        <f t="shared" ref="P1459" si="5869">O1459+(O1459*$D1459*$D$2)</f>
        <v>14.93793</v>
      </c>
      <c r="Q1459" s="402">
        <v>11.66</v>
      </c>
      <c r="R1459" s="403">
        <f t="shared" si="5681"/>
        <v>14.77322</v>
      </c>
    </row>
    <row r="1460" spans="1:18" x14ac:dyDescent="0.25">
      <c r="A1460" s="404" t="s">
        <v>2224</v>
      </c>
      <c r="B1460" s="404" t="s">
        <v>3950</v>
      </c>
      <c r="C1460" s="404" t="s">
        <v>465</v>
      </c>
      <c r="D1460" s="406">
        <v>1</v>
      </c>
      <c r="E1460" s="404">
        <v>0.19</v>
      </c>
      <c r="F1460" s="405">
        <f t="shared" si="5676"/>
        <v>0.24073</v>
      </c>
      <c r="G1460" s="404">
        <v>0.17</v>
      </c>
      <c r="H1460" s="405">
        <f t="shared" si="5676"/>
        <v>0.21539000000000003</v>
      </c>
      <c r="I1460" s="404">
        <v>0.19</v>
      </c>
      <c r="J1460" s="405">
        <f t="shared" ref="J1460" si="5870">I1460+(I1460*$D1460*$D$2)</f>
        <v>0.24073</v>
      </c>
      <c r="K1460" s="404">
        <v>0.18</v>
      </c>
      <c r="L1460" s="405">
        <f t="shared" ref="L1460" si="5871">K1460+(K1460*$D1460*$D$2)</f>
        <v>0.22805999999999998</v>
      </c>
      <c r="M1460" s="404">
        <v>0.18</v>
      </c>
      <c r="N1460" s="405">
        <f t="shared" ref="N1460" si="5872">M1460+(M1460*$D1460*$D$2)</f>
        <v>0.22805999999999998</v>
      </c>
      <c r="O1460" s="404">
        <v>0.19</v>
      </c>
      <c r="P1460" s="405">
        <f t="shared" ref="P1460" si="5873">O1460+(O1460*$D1460*$D$2)</f>
        <v>0.24073</v>
      </c>
      <c r="Q1460" s="404">
        <v>0.18</v>
      </c>
      <c r="R1460" s="405">
        <f t="shared" si="5681"/>
        <v>0.22805999999999998</v>
      </c>
    </row>
    <row r="1461" spans="1:18" x14ac:dyDescent="0.25">
      <c r="A1461" s="402" t="s">
        <v>2225</v>
      </c>
      <c r="B1461" s="402" t="s">
        <v>3951</v>
      </c>
      <c r="C1461" s="402" t="s">
        <v>467</v>
      </c>
      <c r="D1461" s="406">
        <v>1</v>
      </c>
      <c r="E1461" s="402">
        <v>8.26</v>
      </c>
      <c r="F1461" s="403">
        <f t="shared" si="5676"/>
        <v>10.46542</v>
      </c>
      <c r="G1461" s="402">
        <v>7.21</v>
      </c>
      <c r="H1461" s="403">
        <f t="shared" si="5676"/>
        <v>9.1350700000000007</v>
      </c>
      <c r="I1461" s="402">
        <v>8.48</v>
      </c>
      <c r="J1461" s="403">
        <f t="shared" ref="J1461" si="5874">I1461+(I1461*$D1461*$D$2)</f>
        <v>10.744160000000001</v>
      </c>
      <c r="K1461" s="402">
        <v>8.1300000000000008</v>
      </c>
      <c r="L1461" s="403">
        <f t="shared" ref="L1461" si="5875">K1461+(K1461*$D1461*$D$2)</f>
        <v>10.30071</v>
      </c>
      <c r="M1461" s="402">
        <v>8.1199999999999992</v>
      </c>
      <c r="N1461" s="403">
        <f t="shared" ref="N1461" si="5876">M1461+(M1461*$D1461*$D$2)</f>
        <v>10.288039999999999</v>
      </c>
      <c r="O1461" s="402">
        <v>8.2200000000000006</v>
      </c>
      <c r="P1461" s="403">
        <f t="shared" ref="P1461" si="5877">O1461+(O1461*$D1461*$D$2)</f>
        <v>10.414740000000002</v>
      </c>
      <c r="Q1461" s="402">
        <v>8.1300000000000008</v>
      </c>
      <c r="R1461" s="403">
        <f t="shared" si="5681"/>
        <v>10.30071</v>
      </c>
    </row>
    <row r="1462" spans="1:18" x14ac:dyDescent="0.25">
      <c r="A1462" s="404" t="s">
        <v>2226</v>
      </c>
      <c r="B1462" s="404" t="s">
        <v>3952</v>
      </c>
      <c r="C1462" s="404" t="s">
        <v>467</v>
      </c>
      <c r="D1462" s="406">
        <v>1</v>
      </c>
      <c r="E1462" s="404">
        <v>14.52</v>
      </c>
      <c r="F1462" s="405">
        <f t="shared" si="5676"/>
        <v>18.396840000000001</v>
      </c>
      <c r="G1462" s="404">
        <v>12.7</v>
      </c>
      <c r="H1462" s="405">
        <f t="shared" si="5676"/>
        <v>16.090899999999998</v>
      </c>
      <c r="I1462" s="404">
        <v>14.89</v>
      </c>
      <c r="J1462" s="405">
        <f t="shared" ref="J1462" si="5878">I1462+(I1462*$D1462*$D$2)</f>
        <v>18.865629999999999</v>
      </c>
      <c r="K1462" s="404">
        <v>14.3</v>
      </c>
      <c r="L1462" s="405">
        <f t="shared" ref="L1462" si="5879">K1462+(K1462*$D1462*$D$2)</f>
        <v>18.118100000000002</v>
      </c>
      <c r="M1462" s="404">
        <v>14.29</v>
      </c>
      <c r="N1462" s="405">
        <f t="shared" ref="N1462" si="5880">M1462+(M1462*$D1462*$D$2)</f>
        <v>18.105429999999998</v>
      </c>
      <c r="O1462" s="404">
        <v>14.47</v>
      </c>
      <c r="P1462" s="405">
        <f t="shared" ref="P1462" si="5881">O1462+(O1462*$D1462*$D$2)</f>
        <v>18.333490000000001</v>
      </c>
      <c r="Q1462" s="404">
        <v>14.3</v>
      </c>
      <c r="R1462" s="405">
        <f t="shared" si="5681"/>
        <v>18.118100000000002</v>
      </c>
    </row>
    <row r="1463" spans="1:18" x14ac:dyDescent="0.25">
      <c r="A1463" s="402" t="s">
        <v>2227</v>
      </c>
      <c r="B1463" s="402" t="s">
        <v>3953</v>
      </c>
      <c r="C1463" s="402" t="s">
        <v>467</v>
      </c>
      <c r="D1463" s="406">
        <v>1</v>
      </c>
      <c r="E1463" s="402">
        <v>26.86</v>
      </c>
      <c r="F1463" s="403">
        <f t="shared" si="5676"/>
        <v>34.031619999999997</v>
      </c>
      <c r="G1463" s="402">
        <v>23.78</v>
      </c>
      <c r="H1463" s="403">
        <f t="shared" si="5676"/>
        <v>30.129260000000002</v>
      </c>
      <c r="I1463" s="402">
        <v>26.93</v>
      </c>
      <c r="J1463" s="403">
        <f t="shared" ref="J1463" si="5882">I1463+(I1463*$D1463*$D$2)</f>
        <v>34.120310000000003</v>
      </c>
      <c r="K1463" s="402">
        <v>26.59</v>
      </c>
      <c r="L1463" s="403">
        <f t="shared" ref="L1463" si="5883">K1463+(K1463*$D1463*$D$2)</f>
        <v>33.689529999999998</v>
      </c>
      <c r="M1463" s="402">
        <v>26.57</v>
      </c>
      <c r="N1463" s="403">
        <f t="shared" ref="N1463" si="5884">M1463+(M1463*$D1463*$D$2)</f>
        <v>33.664189999999998</v>
      </c>
      <c r="O1463" s="402">
        <v>26.83</v>
      </c>
      <c r="P1463" s="403">
        <f t="shared" ref="P1463" si="5885">O1463+(O1463*$D1463*$D$2)</f>
        <v>33.993609999999997</v>
      </c>
      <c r="Q1463" s="402">
        <v>26.59</v>
      </c>
      <c r="R1463" s="403">
        <f t="shared" si="5681"/>
        <v>33.689529999999998</v>
      </c>
    </row>
    <row r="1464" spans="1:18" x14ac:dyDescent="0.25">
      <c r="A1464" s="404" t="s">
        <v>2228</v>
      </c>
      <c r="B1464" s="404" t="s">
        <v>3954</v>
      </c>
      <c r="C1464" s="404" t="s">
        <v>467</v>
      </c>
      <c r="D1464" s="406">
        <v>1</v>
      </c>
      <c r="E1464" s="404">
        <v>32.729999999999997</v>
      </c>
      <c r="F1464" s="405">
        <f t="shared" si="5676"/>
        <v>41.468909999999994</v>
      </c>
      <c r="G1464" s="404">
        <v>26.06</v>
      </c>
      <c r="H1464" s="405">
        <f t="shared" si="5676"/>
        <v>33.01802</v>
      </c>
      <c r="I1464" s="404">
        <v>33.56</v>
      </c>
      <c r="J1464" s="405">
        <f t="shared" ref="J1464" si="5886">I1464+(I1464*$D1464*$D$2)</f>
        <v>42.520520000000005</v>
      </c>
      <c r="K1464" s="404">
        <v>30.13</v>
      </c>
      <c r="L1464" s="405">
        <f t="shared" ref="L1464" si="5887">K1464+(K1464*$D1464*$D$2)</f>
        <v>38.174709999999997</v>
      </c>
      <c r="M1464" s="404">
        <v>23.54</v>
      </c>
      <c r="N1464" s="405">
        <f t="shared" ref="N1464" si="5888">M1464+(M1464*$D1464*$D$2)</f>
        <v>29.82518</v>
      </c>
      <c r="O1464" s="404">
        <v>23.43</v>
      </c>
      <c r="P1464" s="405">
        <f t="shared" ref="P1464" si="5889">O1464+(O1464*$D1464*$D$2)</f>
        <v>29.68581</v>
      </c>
      <c r="Q1464" s="404">
        <v>30.13</v>
      </c>
      <c r="R1464" s="405">
        <f t="shared" si="5681"/>
        <v>38.174709999999997</v>
      </c>
    </row>
    <row r="1465" spans="1:18" x14ac:dyDescent="0.25">
      <c r="A1465" s="402" t="s">
        <v>2229</v>
      </c>
      <c r="B1465" s="402" t="s">
        <v>3955</v>
      </c>
      <c r="C1465" s="402" t="s">
        <v>467</v>
      </c>
      <c r="D1465" s="406">
        <v>1</v>
      </c>
      <c r="E1465" s="402">
        <v>65.459999999999994</v>
      </c>
      <c r="F1465" s="403">
        <f t="shared" si="5676"/>
        <v>82.937819999999988</v>
      </c>
      <c r="G1465" s="402">
        <v>58.17</v>
      </c>
      <c r="H1465" s="403">
        <f t="shared" si="5676"/>
        <v>73.701390000000004</v>
      </c>
      <c r="I1465" s="402">
        <v>65.28</v>
      </c>
      <c r="J1465" s="403">
        <f t="shared" ref="J1465" si="5890">I1465+(I1465*$D1465*$D$2)</f>
        <v>82.709760000000003</v>
      </c>
      <c r="K1465" s="402">
        <v>64.900000000000006</v>
      </c>
      <c r="L1465" s="403">
        <f t="shared" ref="L1465" si="5891">K1465+(K1465*$D1465*$D$2)</f>
        <v>82.228300000000004</v>
      </c>
      <c r="M1465" s="402">
        <v>64.849999999999994</v>
      </c>
      <c r="N1465" s="403">
        <f t="shared" ref="N1465" si="5892">M1465+(M1465*$D1465*$D$2)</f>
        <v>82.16494999999999</v>
      </c>
      <c r="O1465" s="402">
        <v>65.47</v>
      </c>
      <c r="P1465" s="403">
        <f t="shared" ref="P1465" si="5893">O1465+(O1465*$D1465*$D$2)</f>
        <v>82.950490000000002</v>
      </c>
      <c r="Q1465" s="402">
        <v>64.900000000000006</v>
      </c>
      <c r="R1465" s="403">
        <f t="shared" si="5681"/>
        <v>82.228300000000004</v>
      </c>
    </row>
    <row r="1466" spans="1:18" x14ac:dyDescent="0.25">
      <c r="A1466" s="404" t="s">
        <v>2230</v>
      </c>
      <c r="B1466" s="404" t="s">
        <v>3956</v>
      </c>
      <c r="C1466" s="404" t="s">
        <v>467</v>
      </c>
      <c r="D1466" s="406">
        <v>1</v>
      </c>
      <c r="E1466" s="404">
        <v>69.16</v>
      </c>
      <c r="F1466" s="405">
        <f t="shared" si="5676"/>
        <v>87.625720000000001</v>
      </c>
      <c r="G1466" s="404">
        <v>54.08</v>
      </c>
      <c r="H1466" s="405">
        <f t="shared" si="5676"/>
        <v>68.519360000000006</v>
      </c>
      <c r="I1466" s="404">
        <v>70.89</v>
      </c>
      <c r="J1466" s="405">
        <f t="shared" ref="J1466" si="5894">I1466+(I1466*$D1466*$D$2)</f>
        <v>89.817630000000008</v>
      </c>
      <c r="K1466" s="404">
        <v>62.84</v>
      </c>
      <c r="L1466" s="405">
        <f t="shared" ref="L1466" si="5895">K1466+(K1466*$D1466*$D$2)</f>
        <v>79.618279999999999</v>
      </c>
      <c r="M1466" s="404">
        <v>46.31</v>
      </c>
      <c r="N1466" s="405">
        <f t="shared" ref="N1466" si="5896">M1466+(M1466*$D1466*$D$2)</f>
        <v>58.674770000000002</v>
      </c>
      <c r="O1466" s="404">
        <v>45.88</v>
      </c>
      <c r="P1466" s="405">
        <f t="shared" ref="P1466" si="5897">O1466+(O1466*$D1466*$D$2)</f>
        <v>58.129960000000004</v>
      </c>
      <c r="Q1466" s="404">
        <v>62.84</v>
      </c>
      <c r="R1466" s="405">
        <f t="shared" si="5681"/>
        <v>79.618279999999999</v>
      </c>
    </row>
    <row r="1467" spans="1:18" x14ac:dyDescent="0.25">
      <c r="A1467" s="402" t="s">
        <v>2231</v>
      </c>
      <c r="B1467" s="402" t="s">
        <v>3957</v>
      </c>
      <c r="C1467" s="402" t="s">
        <v>467</v>
      </c>
      <c r="D1467" s="406">
        <v>1</v>
      </c>
      <c r="E1467" s="402">
        <v>31.96</v>
      </c>
      <c r="F1467" s="403">
        <f t="shared" si="5676"/>
        <v>40.493320000000004</v>
      </c>
      <c r="G1467" s="402">
        <v>29.13</v>
      </c>
      <c r="H1467" s="403">
        <f t="shared" si="5676"/>
        <v>36.907710000000002</v>
      </c>
      <c r="I1467" s="402">
        <v>29.08</v>
      </c>
      <c r="J1467" s="403">
        <f t="shared" ref="J1467" si="5898">I1467+(I1467*$D1467*$D$2)</f>
        <v>36.844359999999995</v>
      </c>
      <c r="K1467" s="402">
        <v>28.47</v>
      </c>
      <c r="L1467" s="403">
        <f t="shared" ref="L1467" si="5899">K1467+(K1467*$D1467*$D$2)</f>
        <v>36.071489999999997</v>
      </c>
      <c r="M1467" s="402">
        <v>29.91</v>
      </c>
      <c r="N1467" s="403">
        <f t="shared" ref="N1467" si="5900">M1467+(M1467*$D1467*$D$2)</f>
        <v>37.895969999999998</v>
      </c>
      <c r="O1467" s="402">
        <v>34.619999999999997</v>
      </c>
      <c r="P1467" s="403">
        <f t="shared" ref="P1467" si="5901">O1467+(O1467*$D1467*$D$2)</f>
        <v>43.86354</v>
      </c>
      <c r="Q1467" s="402">
        <v>28.47</v>
      </c>
      <c r="R1467" s="403">
        <f t="shared" si="5681"/>
        <v>36.071489999999997</v>
      </c>
    </row>
    <row r="1468" spans="1:18" x14ac:dyDescent="0.25">
      <c r="A1468" s="404" t="s">
        <v>291</v>
      </c>
      <c r="B1468" s="404" t="s">
        <v>106</v>
      </c>
      <c r="C1468" s="404" t="s">
        <v>465</v>
      </c>
      <c r="D1468" s="406">
        <v>1</v>
      </c>
      <c r="E1468" s="404">
        <v>0.2</v>
      </c>
      <c r="F1468" s="405">
        <f t="shared" si="5676"/>
        <v>0.25340000000000001</v>
      </c>
      <c r="G1468" s="404">
        <v>0.16</v>
      </c>
      <c r="H1468" s="405">
        <f t="shared" si="5676"/>
        <v>0.20272000000000001</v>
      </c>
      <c r="I1468" s="404">
        <v>0.2</v>
      </c>
      <c r="J1468" s="405">
        <f t="shared" ref="J1468" si="5902">I1468+(I1468*$D1468*$D$2)</f>
        <v>0.25340000000000001</v>
      </c>
      <c r="K1468" s="404">
        <v>0.2</v>
      </c>
      <c r="L1468" s="405">
        <f t="shared" ref="L1468" si="5903">K1468+(K1468*$D1468*$D$2)</f>
        <v>0.25340000000000001</v>
      </c>
      <c r="M1468" s="404">
        <v>0.2</v>
      </c>
      <c r="N1468" s="405">
        <f t="shared" ref="N1468" si="5904">M1468+(M1468*$D1468*$D$2)</f>
        <v>0.25340000000000001</v>
      </c>
      <c r="O1468" s="404">
        <v>0.2</v>
      </c>
      <c r="P1468" s="405">
        <f t="shared" ref="P1468" si="5905">O1468+(O1468*$D1468*$D$2)</f>
        <v>0.25340000000000001</v>
      </c>
      <c r="Q1468" s="404">
        <v>0.2</v>
      </c>
      <c r="R1468" s="405">
        <f t="shared" si="5681"/>
        <v>0.25340000000000001</v>
      </c>
    </row>
    <row r="1469" spans="1:18" x14ac:dyDescent="0.25">
      <c r="A1469" s="402" t="s">
        <v>2232</v>
      </c>
      <c r="B1469" s="402" t="s">
        <v>573</v>
      </c>
      <c r="C1469" s="402" t="s">
        <v>465</v>
      </c>
      <c r="D1469" s="406">
        <v>1</v>
      </c>
      <c r="E1469" s="402">
        <v>0.14000000000000001</v>
      </c>
      <c r="F1469" s="403">
        <f t="shared" si="5676"/>
        <v>0.17738000000000001</v>
      </c>
      <c r="G1469" s="402">
        <v>0.11</v>
      </c>
      <c r="H1469" s="403">
        <f t="shared" si="5676"/>
        <v>0.13936999999999999</v>
      </c>
      <c r="I1469" s="402">
        <v>0.14000000000000001</v>
      </c>
      <c r="J1469" s="403">
        <f t="shared" ref="J1469" si="5906">I1469+(I1469*$D1469*$D$2)</f>
        <v>0.17738000000000001</v>
      </c>
      <c r="K1469" s="402">
        <v>0.14000000000000001</v>
      </c>
      <c r="L1469" s="403">
        <f t="shared" ref="L1469" si="5907">K1469+(K1469*$D1469*$D$2)</f>
        <v>0.17738000000000001</v>
      </c>
      <c r="M1469" s="402">
        <v>0.14000000000000001</v>
      </c>
      <c r="N1469" s="403">
        <f t="shared" ref="N1469" si="5908">M1469+(M1469*$D1469*$D$2)</f>
        <v>0.17738000000000001</v>
      </c>
      <c r="O1469" s="402">
        <v>0.14000000000000001</v>
      </c>
      <c r="P1469" s="403">
        <f t="shared" ref="P1469" si="5909">O1469+(O1469*$D1469*$D$2)</f>
        <v>0.17738000000000001</v>
      </c>
      <c r="Q1469" s="402">
        <v>0.14000000000000001</v>
      </c>
      <c r="R1469" s="403">
        <f t="shared" si="5681"/>
        <v>0.17738000000000001</v>
      </c>
    </row>
    <row r="1470" spans="1:18" x14ac:dyDescent="0.25">
      <c r="A1470" s="404" t="s">
        <v>2233</v>
      </c>
      <c r="B1470" s="404" t="s">
        <v>3958</v>
      </c>
      <c r="C1470" s="404" t="s">
        <v>465</v>
      </c>
      <c r="D1470" s="406">
        <v>1</v>
      </c>
      <c r="E1470" s="404">
        <v>0.57999999999999996</v>
      </c>
      <c r="F1470" s="405">
        <f t="shared" si="5676"/>
        <v>0.73485999999999996</v>
      </c>
      <c r="G1470" s="404">
        <v>0.49</v>
      </c>
      <c r="H1470" s="405">
        <f t="shared" si="5676"/>
        <v>0.62082999999999999</v>
      </c>
      <c r="I1470" s="404">
        <v>0.57999999999999996</v>
      </c>
      <c r="J1470" s="405">
        <f t="shared" ref="J1470" si="5910">I1470+(I1470*$D1470*$D$2)</f>
        <v>0.73485999999999996</v>
      </c>
      <c r="K1470" s="404">
        <v>0.56999999999999995</v>
      </c>
      <c r="L1470" s="405">
        <f t="shared" ref="L1470" si="5911">K1470+(K1470*$D1470*$D$2)</f>
        <v>0.72218999999999989</v>
      </c>
      <c r="M1470" s="404">
        <v>0.56999999999999995</v>
      </c>
      <c r="N1470" s="405">
        <f t="shared" ref="N1470" si="5912">M1470+(M1470*$D1470*$D$2)</f>
        <v>0.72218999999999989</v>
      </c>
      <c r="O1470" s="404">
        <v>0.57999999999999996</v>
      </c>
      <c r="P1470" s="405">
        <f t="shared" ref="P1470" si="5913">O1470+(O1470*$D1470*$D$2)</f>
        <v>0.73485999999999996</v>
      </c>
      <c r="Q1470" s="404">
        <v>0.56999999999999995</v>
      </c>
      <c r="R1470" s="405">
        <f t="shared" si="5681"/>
        <v>0.72218999999999989</v>
      </c>
    </row>
    <row r="1471" spans="1:18" x14ac:dyDescent="0.25">
      <c r="A1471" s="402" t="s">
        <v>2234</v>
      </c>
      <c r="B1471" s="402" t="s">
        <v>3959</v>
      </c>
      <c r="C1471" s="402" t="s">
        <v>465</v>
      </c>
      <c r="D1471" s="406">
        <v>1</v>
      </c>
      <c r="E1471" s="402">
        <v>0.26</v>
      </c>
      <c r="F1471" s="403">
        <f t="shared" si="5676"/>
        <v>0.32942000000000005</v>
      </c>
      <c r="G1471" s="402">
        <v>0.23</v>
      </c>
      <c r="H1471" s="403">
        <f t="shared" si="5676"/>
        <v>0.29141</v>
      </c>
      <c r="I1471" s="402">
        <v>0.27</v>
      </c>
      <c r="J1471" s="403">
        <f t="shared" ref="J1471" si="5914">I1471+(I1471*$D1471*$D$2)</f>
        <v>0.34209000000000001</v>
      </c>
      <c r="K1471" s="402">
        <v>0.26</v>
      </c>
      <c r="L1471" s="403">
        <f t="shared" ref="L1471" si="5915">K1471+(K1471*$D1471*$D$2)</f>
        <v>0.32942000000000005</v>
      </c>
      <c r="M1471" s="402">
        <v>0.26</v>
      </c>
      <c r="N1471" s="403">
        <f t="shared" ref="N1471" si="5916">M1471+(M1471*$D1471*$D$2)</f>
        <v>0.32942000000000005</v>
      </c>
      <c r="O1471" s="402">
        <v>0.26</v>
      </c>
      <c r="P1471" s="403">
        <f t="shared" ref="P1471" si="5917">O1471+(O1471*$D1471*$D$2)</f>
        <v>0.32942000000000005</v>
      </c>
      <c r="Q1471" s="402">
        <v>0.26</v>
      </c>
      <c r="R1471" s="403">
        <f t="shared" si="5681"/>
        <v>0.32942000000000005</v>
      </c>
    </row>
    <row r="1472" spans="1:18" x14ac:dyDescent="0.25">
      <c r="A1472" s="404" t="s">
        <v>2235</v>
      </c>
      <c r="B1472" s="404" t="s">
        <v>3960</v>
      </c>
      <c r="C1472" s="404" t="s">
        <v>465</v>
      </c>
      <c r="D1472" s="406">
        <v>1</v>
      </c>
      <c r="E1472" s="404">
        <v>0.76</v>
      </c>
      <c r="F1472" s="405">
        <f t="shared" si="5676"/>
        <v>0.96292</v>
      </c>
      <c r="G1472" s="404">
        <v>0.65</v>
      </c>
      <c r="H1472" s="405">
        <f t="shared" si="5676"/>
        <v>0.82355</v>
      </c>
      <c r="I1472" s="404">
        <v>0.77</v>
      </c>
      <c r="J1472" s="405">
        <f t="shared" ref="J1472" si="5918">I1472+(I1472*$D1472*$D$2)</f>
        <v>0.97559000000000007</v>
      </c>
      <c r="K1472" s="404">
        <v>0.75</v>
      </c>
      <c r="L1472" s="405">
        <f t="shared" ref="L1472" si="5919">K1472+(K1472*$D1472*$D$2)</f>
        <v>0.95025000000000004</v>
      </c>
      <c r="M1472" s="404">
        <v>0.75</v>
      </c>
      <c r="N1472" s="405">
        <f t="shared" ref="N1472" si="5920">M1472+(M1472*$D1472*$D$2)</f>
        <v>0.95025000000000004</v>
      </c>
      <c r="O1472" s="404">
        <v>0.76</v>
      </c>
      <c r="P1472" s="405">
        <f t="shared" ref="P1472" si="5921">O1472+(O1472*$D1472*$D$2)</f>
        <v>0.96292</v>
      </c>
      <c r="Q1472" s="404">
        <v>0.75</v>
      </c>
      <c r="R1472" s="405">
        <f t="shared" si="5681"/>
        <v>0.95025000000000004</v>
      </c>
    </row>
    <row r="1473" spans="1:18" x14ac:dyDescent="0.25">
      <c r="A1473" s="402" t="s">
        <v>2236</v>
      </c>
      <c r="B1473" s="402" t="s">
        <v>2920</v>
      </c>
      <c r="C1473" s="402" t="s">
        <v>465</v>
      </c>
      <c r="D1473" s="406">
        <v>1</v>
      </c>
      <c r="E1473" s="402">
        <v>0.87</v>
      </c>
      <c r="F1473" s="403">
        <f t="shared" si="5676"/>
        <v>1.10229</v>
      </c>
      <c r="G1473" s="402">
        <v>0.74</v>
      </c>
      <c r="H1473" s="403">
        <f t="shared" si="5676"/>
        <v>0.93757999999999997</v>
      </c>
      <c r="I1473" s="402">
        <v>0.88</v>
      </c>
      <c r="J1473" s="403">
        <f t="shared" ref="J1473" si="5922">I1473+(I1473*$D1473*$D$2)</f>
        <v>1.11496</v>
      </c>
      <c r="K1473" s="402">
        <v>0.86</v>
      </c>
      <c r="L1473" s="403">
        <f t="shared" ref="L1473" si="5923">K1473+(K1473*$D1473*$D$2)</f>
        <v>1.08962</v>
      </c>
      <c r="M1473" s="402">
        <v>0.86</v>
      </c>
      <c r="N1473" s="403">
        <f t="shared" ref="N1473" si="5924">M1473+(M1473*$D1473*$D$2)</f>
        <v>1.08962</v>
      </c>
      <c r="O1473" s="402">
        <v>0.87</v>
      </c>
      <c r="P1473" s="403">
        <f t="shared" ref="P1473" si="5925">O1473+(O1473*$D1473*$D$2)</f>
        <v>1.10229</v>
      </c>
      <c r="Q1473" s="402">
        <v>0.86</v>
      </c>
      <c r="R1473" s="403">
        <f t="shared" si="5681"/>
        <v>1.08962</v>
      </c>
    </row>
    <row r="1474" spans="1:18" x14ac:dyDescent="0.25">
      <c r="A1474" s="404" t="s">
        <v>2237</v>
      </c>
      <c r="B1474" s="404" t="s">
        <v>3961</v>
      </c>
      <c r="C1474" s="404" t="s">
        <v>465</v>
      </c>
      <c r="D1474" s="406">
        <v>1</v>
      </c>
      <c r="E1474" s="404">
        <v>0.64</v>
      </c>
      <c r="F1474" s="405">
        <f t="shared" si="5676"/>
        <v>0.81088000000000005</v>
      </c>
      <c r="G1474" s="404">
        <v>0.52</v>
      </c>
      <c r="H1474" s="405">
        <f t="shared" si="5676"/>
        <v>0.65884000000000009</v>
      </c>
      <c r="I1474" s="404">
        <v>0.65</v>
      </c>
      <c r="J1474" s="405">
        <f t="shared" ref="J1474" si="5926">I1474+(I1474*$D1474*$D$2)</f>
        <v>0.82355</v>
      </c>
      <c r="K1474" s="404">
        <v>0.61</v>
      </c>
      <c r="L1474" s="405">
        <f t="shared" ref="L1474" si="5927">K1474+(K1474*$D1474*$D$2)</f>
        <v>0.77286999999999995</v>
      </c>
      <c r="M1474" s="404">
        <v>0.53</v>
      </c>
      <c r="N1474" s="405">
        <f t="shared" ref="N1474" si="5928">M1474+(M1474*$D1474*$D$2)</f>
        <v>0.67151000000000005</v>
      </c>
      <c r="O1474" s="404">
        <v>0.54</v>
      </c>
      <c r="P1474" s="405">
        <f t="shared" ref="P1474" si="5929">O1474+(O1474*$D1474*$D$2)</f>
        <v>0.68418000000000001</v>
      </c>
      <c r="Q1474" s="404">
        <v>0.61</v>
      </c>
      <c r="R1474" s="405">
        <f t="shared" si="5681"/>
        <v>0.77286999999999995</v>
      </c>
    </row>
    <row r="1475" spans="1:18" x14ac:dyDescent="0.25">
      <c r="A1475" s="402" t="s">
        <v>2238</v>
      </c>
      <c r="B1475" s="402" t="s">
        <v>3962</v>
      </c>
      <c r="C1475" s="402" t="s">
        <v>465</v>
      </c>
      <c r="D1475" s="406">
        <v>1</v>
      </c>
      <c r="E1475" s="402">
        <v>0.34</v>
      </c>
      <c r="F1475" s="403">
        <f t="shared" si="5676"/>
        <v>0.43078000000000005</v>
      </c>
      <c r="G1475" s="402">
        <v>0.47</v>
      </c>
      <c r="H1475" s="403">
        <f t="shared" si="5676"/>
        <v>0.59548999999999996</v>
      </c>
      <c r="I1475" s="402">
        <v>0.52</v>
      </c>
      <c r="J1475" s="403">
        <f t="shared" ref="J1475" si="5930">I1475+(I1475*$D1475*$D$2)</f>
        <v>0.65884000000000009</v>
      </c>
      <c r="K1475" s="402">
        <v>0.59</v>
      </c>
      <c r="L1475" s="403">
        <f t="shared" ref="L1475" si="5931">K1475+(K1475*$D1475*$D$2)</f>
        <v>0.74753000000000003</v>
      </c>
      <c r="M1475" s="402">
        <v>0.35</v>
      </c>
      <c r="N1475" s="403">
        <f t="shared" ref="N1475" si="5932">M1475+(M1475*$D1475*$D$2)</f>
        <v>0.44345000000000001</v>
      </c>
      <c r="O1475" s="402">
        <v>0.37</v>
      </c>
      <c r="P1475" s="403">
        <f t="shared" ref="P1475" si="5933">O1475+(O1475*$D1475*$D$2)</f>
        <v>0.46878999999999998</v>
      </c>
      <c r="Q1475" s="402">
        <v>0.59</v>
      </c>
      <c r="R1475" s="403">
        <f t="shared" si="5681"/>
        <v>0.74753000000000003</v>
      </c>
    </row>
    <row r="1476" spans="1:18" x14ac:dyDescent="0.25">
      <c r="A1476" s="404" t="s">
        <v>2239</v>
      </c>
      <c r="B1476" s="404" t="s">
        <v>3963</v>
      </c>
      <c r="C1476" s="404" t="s">
        <v>465</v>
      </c>
      <c r="D1476" s="406">
        <v>1</v>
      </c>
      <c r="E1476" s="404">
        <v>0.91</v>
      </c>
      <c r="F1476" s="405">
        <f t="shared" ref="F1476:H1539" si="5934">E1476+(E1476*$D1476*$D$2)</f>
        <v>1.1529700000000001</v>
      </c>
      <c r="G1476" s="404">
        <v>0.73</v>
      </c>
      <c r="H1476" s="405">
        <f t="shared" si="5934"/>
        <v>0.92491000000000001</v>
      </c>
      <c r="I1476" s="404">
        <v>0.92</v>
      </c>
      <c r="J1476" s="405">
        <f t="shared" ref="J1476" si="5935">I1476+(I1476*$D1476*$D$2)</f>
        <v>1.16564</v>
      </c>
      <c r="K1476" s="404">
        <v>0.86</v>
      </c>
      <c r="L1476" s="405">
        <f t="shared" ref="L1476" si="5936">K1476+(K1476*$D1476*$D$2)</f>
        <v>1.08962</v>
      </c>
      <c r="M1476" s="404">
        <v>0.76</v>
      </c>
      <c r="N1476" s="405">
        <f t="shared" ref="N1476" si="5937">M1476+(M1476*$D1476*$D$2)</f>
        <v>0.96292</v>
      </c>
      <c r="O1476" s="404">
        <v>0.77</v>
      </c>
      <c r="P1476" s="405">
        <f t="shared" ref="P1476" si="5938">O1476+(O1476*$D1476*$D$2)</f>
        <v>0.97559000000000007</v>
      </c>
      <c r="Q1476" s="404">
        <v>0.86</v>
      </c>
      <c r="R1476" s="405">
        <f t="shared" ref="R1476:R1539" si="5939">L1476</f>
        <v>1.08962</v>
      </c>
    </row>
    <row r="1477" spans="1:18" x14ac:dyDescent="0.25">
      <c r="A1477" s="402" t="s">
        <v>2240</v>
      </c>
      <c r="B1477" s="402" t="s">
        <v>3964</v>
      </c>
      <c r="C1477" s="402" t="s">
        <v>465</v>
      </c>
      <c r="D1477" s="406">
        <v>1</v>
      </c>
      <c r="E1477" s="402">
        <v>0.85</v>
      </c>
      <c r="F1477" s="403">
        <f t="shared" si="5934"/>
        <v>1.0769500000000001</v>
      </c>
      <c r="G1477" s="402">
        <v>0.69</v>
      </c>
      <c r="H1477" s="403">
        <f t="shared" si="5934"/>
        <v>0.87422999999999995</v>
      </c>
      <c r="I1477" s="402">
        <v>0.87</v>
      </c>
      <c r="J1477" s="403">
        <f t="shared" ref="J1477" si="5940">I1477+(I1477*$D1477*$D$2)</f>
        <v>1.10229</v>
      </c>
      <c r="K1477" s="402">
        <v>0.81</v>
      </c>
      <c r="L1477" s="403">
        <f t="shared" ref="L1477" si="5941">K1477+(K1477*$D1477*$D$2)</f>
        <v>1.02627</v>
      </c>
      <c r="M1477" s="402">
        <v>0.71</v>
      </c>
      <c r="N1477" s="403">
        <f t="shared" ref="N1477" si="5942">M1477+(M1477*$D1477*$D$2)</f>
        <v>0.89956999999999998</v>
      </c>
      <c r="O1477" s="402">
        <v>0.71</v>
      </c>
      <c r="P1477" s="403">
        <f t="shared" ref="P1477" si="5943">O1477+(O1477*$D1477*$D$2)</f>
        <v>0.89956999999999998</v>
      </c>
      <c r="Q1477" s="402">
        <v>0.81</v>
      </c>
      <c r="R1477" s="403">
        <f t="shared" si="5939"/>
        <v>1.02627</v>
      </c>
    </row>
    <row r="1478" spans="1:18" x14ac:dyDescent="0.25">
      <c r="A1478" s="404" t="s">
        <v>2241</v>
      </c>
      <c r="B1478" s="404" t="s">
        <v>3965</v>
      </c>
      <c r="C1478" s="404" t="s">
        <v>465</v>
      </c>
      <c r="D1478" s="406">
        <v>1</v>
      </c>
      <c r="E1478" s="404">
        <v>0.96</v>
      </c>
      <c r="F1478" s="405">
        <f t="shared" si="5934"/>
        <v>1.2163200000000001</v>
      </c>
      <c r="G1478" s="404">
        <v>0.77</v>
      </c>
      <c r="H1478" s="405">
        <f t="shared" si="5934"/>
        <v>0.97559000000000007</v>
      </c>
      <c r="I1478" s="404">
        <v>0.98</v>
      </c>
      <c r="J1478" s="405">
        <f t="shared" ref="J1478" si="5944">I1478+(I1478*$D1478*$D$2)</f>
        <v>1.24166</v>
      </c>
      <c r="K1478" s="404">
        <v>0.91</v>
      </c>
      <c r="L1478" s="405">
        <f t="shared" ref="L1478" si="5945">K1478+(K1478*$D1478*$D$2)</f>
        <v>1.1529700000000001</v>
      </c>
      <c r="M1478" s="404">
        <v>0.81</v>
      </c>
      <c r="N1478" s="405">
        <f t="shared" ref="N1478" si="5946">M1478+(M1478*$D1478*$D$2)</f>
        <v>1.02627</v>
      </c>
      <c r="O1478" s="404">
        <v>0.82</v>
      </c>
      <c r="P1478" s="405">
        <f t="shared" ref="P1478" si="5947">O1478+(O1478*$D1478*$D$2)</f>
        <v>1.03894</v>
      </c>
      <c r="Q1478" s="404">
        <v>0.91</v>
      </c>
      <c r="R1478" s="405">
        <f t="shared" si="5939"/>
        <v>1.1529700000000001</v>
      </c>
    </row>
    <row r="1479" spans="1:18" x14ac:dyDescent="0.25">
      <c r="A1479" s="402" t="s">
        <v>2242</v>
      </c>
      <c r="B1479" s="402" t="s">
        <v>3966</v>
      </c>
      <c r="C1479" s="402" t="s">
        <v>465</v>
      </c>
      <c r="D1479" s="406">
        <v>1</v>
      </c>
      <c r="E1479" s="402">
        <v>2.4</v>
      </c>
      <c r="F1479" s="403">
        <f t="shared" si="5934"/>
        <v>3.0407999999999999</v>
      </c>
      <c r="G1479" s="402">
        <v>2.06</v>
      </c>
      <c r="H1479" s="403">
        <f t="shared" si="5934"/>
        <v>2.61002</v>
      </c>
      <c r="I1479" s="402">
        <v>2.41</v>
      </c>
      <c r="J1479" s="403">
        <f t="shared" ref="J1479" si="5948">I1479+(I1479*$D1479*$D$2)</f>
        <v>3.0534700000000004</v>
      </c>
      <c r="K1479" s="402">
        <v>2.37</v>
      </c>
      <c r="L1479" s="403">
        <f t="shared" ref="L1479" si="5949">K1479+(K1479*$D1479*$D$2)</f>
        <v>3.0027900000000001</v>
      </c>
      <c r="M1479" s="402">
        <v>2.36</v>
      </c>
      <c r="N1479" s="403">
        <f t="shared" ref="N1479" si="5950">M1479+(M1479*$D1479*$D$2)</f>
        <v>2.9901200000000001</v>
      </c>
      <c r="O1479" s="402">
        <v>2.4</v>
      </c>
      <c r="P1479" s="403">
        <f t="shared" ref="P1479" si="5951">O1479+(O1479*$D1479*$D$2)</f>
        <v>3.0407999999999999</v>
      </c>
      <c r="Q1479" s="402">
        <v>2.37</v>
      </c>
      <c r="R1479" s="403">
        <f t="shared" si="5939"/>
        <v>3.0027900000000001</v>
      </c>
    </row>
    <row r="1480" spans="1:18" x14ac:dyDescent="0.25">
      <c r="A1480" s="404" t="s">
        <v>2243</v>
      </c>
      <c r="B1480" s="404" t="s">
        <v>3967</v>
      </c>
      <c r="C1480" s="404" t="s">
        <v>465</v>
      </c>
      <c r="D1480" s="406">
        <v>1</v>
      </c>
      <c r="E1480" s="404">
        <v>2.64</v>
      </c>
      <c r="F1480" s="405">
        <f t="shared" si="5934"/>
        <v>3.3448800000000003</v>
      </c>
      <c r="G1480" s="404">
        <v>2.25</v>
      </c>
      <c r="H1480" s="405">
        <f t="shared" si="5934"/>
        <v>2.8507500000000001</v>
      </c>
      <c r="I1480" s="404">
        <v>2.66</v>
      </c>
      <c r="J1480" s="405">
        <f t="shared" ref="J1480" si="5952">I1480+(I1480*$D1480*$D$2)</f>
        <v>3.3702200000000002</v>
      </c>
      <c r="K1480" s="404">
        <v>2.6</v>
      </c>
      <c r="L1480" s="405">
        <f t="shared" ref="L1480" si="5953">K1480+(K1480*$D1480*$D$2)</f>
        <v>3.2942</v>
      </c>
      <c r="M1480" s="404">
        <v>2.6</v>
      </c>
      <c r="N1480" s="405">
        <f t="shared" ref="N1480" si="5954">M1480+(M1480*$D1480*$D$2)</f>
        <v>3.2942</v>
      </c>
      <c r="O1480" s="404">
        <v>2.64</v>
      </c>
      <c r="P1480" s="405">
        <f t="shared" ref="P1480" si="5955">O1480+(O1480*$D1480*$D$2)</f>
        <v>3.3448800000000003</v>
      </c>
      <c r="Q1480" s="404">
        <v>2.6</v>
      </c>
      <c r="R1480" s="405">
        <f t="shared" si="5939"/>
        <v>3.2942</v>
      </c>
    </row>
    <row r="1481" spans="1:18" x14ac:dyDescent="0.25">
      <c r="A1481" s="402" t="s">
        <v>2244</v>
      </c>
      <c r="B1481" s="402" t="s">
        <v>3968</v>
      </c>
      <c r="C1481" s="402" t="s">
        <v>465</v>
      </c>
      <c r="D1481" s="406">
        <v>1</v>
      </c>
      <c r="E1481" s="402">
        <v>2.69</v>
      </c>
      <c r="F1481" s="403">
        <f t="shared" si="5934"/>
        <v>3.4082300000000001</v>
      </c>
      <c r="G1481" s="402">
        <v>2.1800000000000002</v>
      </c>
      <c r="H1481" s="403">
        <f t="shared" si="5934"/>
        <v>2.76206</v>
      </c>
      <c r="I1481" s="402">
        <v>2.74</v>
      </c>
      <c r="J1481" s="403">
        <f t="shared" ref="J1481" si="5956">I1481+(I1481*$D1481*$D$2)</f>
        <v>3.4715800000000003</v>
      </c>
      <c r="K1481" s="402">
        <v>2.5499999999999998</v>
      </c>
      <c r="L1481" s="403">
        <f t="shared" ref="L1481" si="5957">K1481+(K1481*$D1481*$D$2)</f>
        <v>3.2308499999999998</v>
      </c>
      <c r="M1481" s="402">
        <v>2.2400000000000002</v>
      </c>
      <c r="N1481" s="403">
        <f t="shared" ref="N1481" si="5958">M1481+(M1481*$D1481*$D$2)</f>
        <v>2.8380800000000002</v>
      </c>
      <c r="O1481" s="402">
        <v>2.2599999999999998</v>
      </c>
      <c r="P1481" s="403">
        <f t="shared" ref="P1481" si="5959">O1481+(O1481*$D1481*$D$2)</f>
        <v>2.8634199999999996</v>
      </c>
      <c r="Q1481" s="402">
        <v>2.5499999999999998</v>
      </c>
      <c r="R1481" s="403">
        <f t="shared" si="5939"/>
        <v>3.2308499999999998</v>
      </c>
    </row>
    <row r="1482" spans="1:18" x14ac:dyDescent="0.25">
      <c r="A1482" s="404" t="s">
        <v>2245</v>
      </c>
      <c r="B1482" s="404" t="s">
        <v>3969</v>
      </c>
      <c r="C1482" s="404" t="s">
        <v>465</v>
      </c>
      <c r="D1482" s="406">
        <v>1</v>
      </c>
      <c r="E1482" s="404">
        <v>2.67</v>
      </c>
      <c r="F1482" s="405">
        <f t="shared" si="5934"/>
        <v>3.3828899999999997</v>
      </c>
      <c r="G1482" s="404">
        <v>2.16</v>
      </c>
      <c r="H1482" s="405">
        <f t="shared" si="5934"/>
        <v>2.73672</v>
      </c>
      <c r="I1482" s="404">
        <v>2.72</v>
      </c>
      <c r="J1482" s="405">
        <f t="shared" ref="J1482" si="5960">I1482+(I1482*$D1482*$D$2)</f>
        <v>3.4462400000000004</v>
      </c>
      <c r="K1482" s="404">
        <v>2.5299999999999998</v>
      </c>
      <c r="L1482" s="405">
        <f t="shared" ref="L1482" si="5961">K1482+(K1482*$D1482*$D$2)</f>
        <v>3.2055099999999999</v>
      </c>
      <c r="M1482" s="404">
        <v>2.2200000000000002</v>
      </c>
      <c r="N1482" s="405">
        <f t="shared" ref="N1482" si="5962">M1482+(M1482*$D1482*$D$2)</f>
        <v>2.8127400000000002</v>
      </c>
      <c r="O1482" s="404">
        <v>2.2400000000000002</v>
      </c>
      <c r="P1482" s="405">
        <f t="shared" ref="P1482" si="5963">O1482+(O1482*$D1482*$D$2)</f>
        <v>2.8380800000000002</v>
      </c>
      <c r="Q1482" s="404">
        <v>2.5299999999999998</v>
      </c>
      <c r="R1482" s="405">
        <f t="shared" si="5939"/>
        <v>3.2055099999999999</v>
      </c>
    </row>
    <row r="1483" spans="1:18" x14ac:dyDescent="0.25">
      <c r="A1483" s="402" t="s">
        <v>2246</v>
      </c>
      <c r="B1483" s="402" t="s">
        <v>3970</v>
      </c>
      <c r="C1483" s="402" t="s">
        <v>465</v>
      </c>
      <c r="D1483" s="406">
        <v>1</v>
      </c>
      <c r="E1483" s="402">
        <v>2.91</v>
      </c>
      <c r="F1483" s="403">
        <f t="shared" si="5934"/>
        <v>3.6869700000000001</v>
      </c>
      <c r="G1483" s="402">
        <v>2.36</v>
      </c>
      <c r="H1483" s="403">
        <f t="shared" si="5934"/>
        <v>2.9901200000000001</v>
      </c>
      <c r="I1483" s="402">
        <v>2.96</v>
      </c>
      <c r="J1483" s="403">
        <f t="shared" ref="J1483" si="5964">I1483+(I1483*$D1483*$D$2)</f>
        <v>3.7503199999999999</v>
      </c>
      <c r="K1483" s="402">
        <v>2.76</v>
      </c>
      <c r="L1483" s="403">
        <f t="shared" ref="L1483" si="5965">K1483+(K1483*$D1483*$D$2)</f>
        <v>3.4969199999999998</v>
      </c>
      <c r="M1483" s="402">
        <v>2.46</v>
      </c>
      <c r="N1483" s="403">
        <f t="shared" ref="N1483" si="5966">M1483+(M1483*$D1483*$D$2)</f>
        <v>3.1168200000000001</v>
      </c>
      <c r="O1483" s="402">
        <v>2.48</v>
      </c>
      <c r="P1483" s="403">
        <f t="shared" ref="P1483" si="5967">O1483+(O1483*$D1483*$D$2)</f>
        <v>3.1421600000000001</v>
      </c>
      <c r="Q1483" s="402">
        <v>2.76</v>
      </c>
      <c r="R1483" s="403">
        <f t="shared" si="5939"/>
        <v>3.4969199999999998</v>
      </c>
    </row>
    <row r="1484" spans="1:18" x14ac:dyDescent="0.25">
      <c r="A1484" s="404" t="s">
        <v>2247</v>
      </c>
      <c r="B1484" s="404" t="s">
        <v>3971</v>
      </c>
      <c r="C1484" s="404" t="s">
        <v>465</v>
      </c>
      <c r="D1484" s="406">
        <v>1</v>
      </c>
      <c r="E1484" s="404">
        <v>3.42</v>
      </c>
      <c r="F1484" s="405">
        <f t="shared" si="5934"/>
        <v>4.3331400000000002</v>
      </c>
      <c r="G1484" s="404">
        <v>2.94</v>
      </c>
      <c r="H1484" s="405">
        <f t="shared" si="5934"/>
        <v>3.72498</v>
      </c>
      <c r="I1484" s="404">
        <v>3.44</v>
      </c>
      <c r="J1484" s="405">
        <f t="shared" ref="J1484" si="5968">I1484+(I1484*$D1484*$D$2)</f>
        <v>4.3584800000000001</v>
      </c>
      <c r="K1484" s="404">
        <v>3.37</v>
      </c>
      <c r="L1484" s="405">
        <f t="shared" ref="L1484" si="5969">K1484+(K1484*$D1484*$D$2)</f>
        <v>4.2697900000000004</v>
      </c>
      <c r="M1484" s="404">
        <v>3.37</v>
      </c>
      <c r="N1484" s="405">
        <f t="shared" ref="N1484" si="5970">M1484+(M1484*$D1484*$D$2)</f>
        <v>4.2697900000000004</v>
      </c>
      <c r="O1484" s="404">
        <v>3.42</v>
      </c>
      <c r="P1484" s="405">
        <f t="shared" ref="P1484" si="5971">O1484+(O1484*$D1484*$D$2)</f>
        <v>4.3331400000000002</v>
      </c>
      <c r="Q1484" s="404">
        <v>3.37</v>
      </c>
      <c r="R1484" s="405">
        <f t="shared" si="5939"/>
        <v>4.2697900000000004</v>
      </c>
    </row>
    <row r="1485" spans="1:18" x14ac:dyDescent="0.25">
      <c r="A1485" s="402" t="s">
        <v>2248</v>
      </c>
      <c r="B1485" s="402" t="s">
        <v>3972</v>
      </c>
      <c r="C1485" s="402" t="s">
        <v>465</v>
      </c>
      <c r="D1485" s="406">
        <v>1</v>
      </c>
      <c r="E1485" s="402">
        <v>3.68</v>
      </c>
      <c r="F1485" s="403">
        <f t="shared" si="5934"/>
        <v>4.66256</v>
      </c>
      <c r="G1485" s="402">
        <v>3.15</v>
      </c>
      <c r="H1485" s="403">
        <f t="shared" si="5934"/>
        <v>3.99105</v>
      </c>
      <c r="I1485" s="402">
        <v>3.71</v>
      </c>
      <c r="J1485" s="403">
        <f t="shared" ref="J1485" si="5972">I1485+(I1485*$D1485*$D$2)</f>
        <v>4.7005699999999999</v>
      </c>
      <c r="K1485" s="402">
        <v>3.63</v>
      </c>
      <c r="L1485" s="403">
        <f t="shared" ref="L1485" si="5973">K1485+(K1485*$D1485*$D$2)</f>
        <v>4.5992100000000002</v>
      </c>
      <c r="M1485" s="402">
        <v>3.63</v>
      </c>
      <c r="N1485" s="403">
        <f t="shared" ref="N1485" si="5974">M1485+(M1485*$D1485*$D$2)</f>
        <v>4.5992100000000002</v>
      </c>
      <c r="O1485" s="402">
        <v>3.68</v>
      </c>
      <c r="P1485" s="403">
        <f t="shared" ref="P1485" si="5975">O1485+(O1485*$D1485*$D$2)</f>
        <v>4.66256</v>
      </c>
      <c r="Q1485" s="402">
        <v>3.63</v>
      </c>
      <c r="R1485" s="403">
        <f t="shared" si="5939"/>
        <v>4.5992100000000002</v>
      </c>
    </row>
    <row r="1486" spans="1:18" x14ac:dyDescent="0.25">
      <c r="A1486" s="404" t="s">
        <v>2249</v>
      </c>
      <c r="B1486" s="404" t="s">
        <v>3973</v>
      </c>
      <c r="C1486" s="404" t="s">
        <v>465</v>
      </c>
      <c r="D1486" s="406">
        <v>1</v>
      </c>
      <c r="E1486" s="404">
        <v>3.71</v>
      </c>
      <c r="F1486" s="405">
        <f t="shared" si="5934"/>
        <v>4.7005699999999999</v>
      </c>
      <c r="G1486" s="404">
        <v>3.04</v>
      </c>
      <c r="H1486" s="405">
        <f t="shared" si="5934"/>
        <v>3.85168</v>
      </c>
      <c r="I1486" s="404">
        <v>3.77</v>
      </c>
      <c r="J1486" s="405">
        <f t="shared" ref="J1486" si="5976">I1486+(I1486*$D1486*$D$2)</f>
        <v>4.7765900000000006</v>
      </c>
      <c r="K1486" s="404">
        <v>3.54</v>
      </c>
      <c r="L1486" s="405">
        <f t="shared" ref="L1486" si="5977">K1486+(K1486*$D1486*$D$2)</f>
        <v>4.4851799999999997</v>
      </c>
      <c r="M1486" s="404">
        <v>3.17</v>
      </c>
      <c r="N1486" s="405">
        <f t="shared" ref="N1486" si="5978">M1486+(M1486*$D1486*$D$2)</f>
        <v>4.0163899999999995</v>
      </c>
      <c r="O1486" s="404">
        <v>3.2</v>
      </c>
      <c r="P1486" s="405">
        <f t="shared" ref="P1486" si="5979">O1486+(O1486*$D1486*$D$2)</f>
        <v>4.0544000000000002</v>
      </c>
      <c r="Q1486" s="404">
        <v>3.54</v>
      </c>
      <c r="R1486" s="405">
        <f t="shared" si="5939"/>
        <v>4.4851799999999997</v>
      </c>
    </row>
    <row r="1487" spans="1:18" x14ac:dyDescent="0.25">
      <c r="A1487" s="402" t="s">
        <v>2250</v>
      </c>
      <c r="B1487" s="402" t="s">
        <v>3974</v>
      </c>
      <c r="C1487" s="402" t="s">
        <v>465</v>
      </c>
      <c r="D1487" s="406">
        <v>1</v>
      </c>
      <c r="E1487" s="402">
        <v>3.74</v>
      </c>
      <c r="F1487" s="403">
        <f t="shared" si="5934"/>
        <v>4.7385800000000007</v>
      </c>
      <c r="G1487" s="402">
        <v>3.06</v>
      </c>
      <c r="H1487" s="403">
        <f t="shared" si="5934"/>
        <v>3.8770199999999999</v>
      </c>
      <c r="I1487" s="402">
        <v>3.81</v>
      </c>
      <c r="J1487" s="403">
        <f t="shared" ref="J1487" si="5980">I1487+(I1487*$D1487*$D$2)</f>
        <v>4.8272700000000004</v>
      </c>
      <c r="K1487" s="402">
        <v>3.57</v>
      </c>
      <c r="L1487" s="403">
        <f t="shared" ref="L1487" si="5981">K1487+(K1487*$D1487*$D$2)</f>
        <v>4.5231899999999996</v>
      </c>
      <c r="M1487" s="402">
        <v>3.2</v>
      </c>
      <c r="N1487" s="403">
        <f t="shared" ref="N1487" si="5982">M1487+(M1487*$D1487*$D$2)</f>
        <v>4.0544000000000002</v>
      </c>
      <c r="O1487" s="402">
        <v>3.23</v>
      </c>
      <c r="P1487" s="403">
        <f t="shared" ref="P1487" si="5983">O1487+(O1487*$D1487*$D$2)</f>
        <v>4.0924100000000001</v>
      </c>
      <c r="Q1487" s="402">
        <v>3.57</v>
      </c>
      <c r="R1487" s="403">
        <f t="shared" si="5939"/>
        <v>4.5231899999999996</v>
      </c>
    </row>
    <row r="1488" spans="1:18" x14ac:dyDescent="0.25">
      <c r="A1488" s="404" t="s">
        <v>2251</v>
      </c>
      <c r="B1488" s="404" t="s">
        <v>3975</v>
      </c>
      <c r="C1488" s="404" t="s">
        <v>465</v>
      </c>
      <c r="D1488" s="406">
        <v>1</v>
      </c>
      <c r="E1488" s="404">
        <v>4</v>
      </c>
      <c r="F1488" s="405">
        <f t="shared" si="5934"/>
        <v>5.0679999999999996</v>
      </c>
      <c r="G1488" s="404">
        <v>3.28</v>
      </c>
      <c r="H1488" s="405">
        <f t="shared" si="5934"/>
        <v>4.1557599999999999</v>
      </c>
      <c r="I1488" s="404">
        <v>4.08</v>
      </c>
      <c r="J1488" s="405">
        <f t="shared" ref="J1488" si="5984">I1488+(I1488*$D1488*$D$2)</f>
        <v>5.1693600000000002</v>
      </c>
      <c r="K1488" s="404">
        <v>3.83</v>
      </c>
      <c r="L1488" s="405">
        <f t="shared" ref="L1488" si="5985">K1488+(K1488*$D1488*$D$2)</f>
        <v>4.8526100000000003</v>
      </c>
      <c r="M1488" s="404">
        <v>3.46</v>
      </c>
      <c r="N1488" s="405">
        <f t="shared" ref="N1488" si="5986">M1488+(M1488*$D1488*$D$2)</f>
        <v>4.3838200000000001</v>
      </c>
      <c r="O1488" s="404">
        <v>3.49</v>
      </c>
      <c r="P1488" s="405">
        <f t="shared" ref="P1488" si="5987">O1488+(O1488*$D1488*$D$2)</f>
        <v>4.4218299999999999</v>
      </c>
      <c r="Q1488" s="404">
        <v>3.83</v>
      </c>
      <c r="R1488" s="405">
        <f t="shared" si="5939"/>
        <v>4.8526100000000003</v>
      </c>
    </row>
    <row r="1489" spans="1:18" x14ac:dyDescent="0.25">
      <c r="A1489" s="402" t="s">
        <v>2252</v>
      </c>
      <c r="B1489" s="402" t="s">
        <v>3976</v>
      </c>
      <c r="C1489" s="402" t="s">
        <v>465</v>
      </c>
      <c r="D1489" s="406">
        <v>1</v>
      </c>
      <c r="E1489" s="402">
        <v>0.81</v>
      </c>
      <c r="F1489" s="403">
        <f t="shared" si="5934"/>
        <v>1.02627</v>
      </c>
      <c r="G1489" s="402">
        <v>0.71</v>
      </c>
      <c r="H1489" s="403">
        <f t="shared" si="5934"/>
        <v>0.89956999999999998</v>
      </c>
      <c r="I1489" s="402">
        <v>0.82</v>
      </c>
      <c r="J1489" s="403">
        <f t="shared" ref="J1489" si="5988">I1489+(I1489*$D1489*$D$2)</f>
        <v>1.03894</v>
      </c>
      <c r="K1489" s="402">
        <v>0.8</v>
      </c>
      <c r="L1489" s="403">
        <f t="shared" ref="L1489" si="5989">K1489+(K1489*$D1489*$D$2)</f>
        <v>1.0136000000000001</v>
      </c>
      <c r="M1489" s="402">
        <v>0.8</v>
      </c>
      <c r="N1489" s="403">
        <f t="shared" ref="N1489" si="5990">M1489+(M1489*$D1489*$D$2)</f>
        <v>1.0136000000000001</v>
      </c>
      <c r="O1489" s="402">
        <v>0.81</v>
      </c>
      <c r="P1489" s="403">
        <f t="shared" ref="P1489" si="5991">O1489+(O1489*$D1489*$D$2)</f>
        <v>1.02627</v>
      </c>
      <c r="Q1489" s="402">
        <v>0.8</v>
      </c>
      <c r="R1489" s="403">
        <f t="shared" si="5939"/>
        <v>1.0136000000000001</v>
      </c>
    </row>
    <row r="1490" spans="1:18" x14ac:dyDescent="0.25">
      <c r="A1490" s="404" t="s">
        <v>2253</v>
      </c>
      <c r="B1490" s="404" t="s">
        <v>3977</v>
      </c>
      <c r="C1490" s="404" t="s">
        <v>465</v>
      </c>
      <c r="D1490" s="406">
        <v>1</v>
      </c>
      <c r="E1490" s="404">
        <v>1.5</v>
      </c>
      <c r="F1490" s="405">
        <f t="shared" si="5934"/>
        <v>1.9005000000000001</v>
      </c>
      <c r="G1490" s="404">
        <v>1.29</v>
      </c>
      <c r="H1490" s="405">
        <f t="shared" si="5934"/>
        <v>1.63443</v>
      </c>
      <c r="I1490" s="404">
        <v>1.52</v>
      </c>
      <c r="J1490" s="405">
        <f t="shared" ref="J1490" si="5992">I1490+(I1490*$D1490*$D$2)</f>
        <v>1.92584</v>
      </c>
      <c r="K1490" s="404">
        <v>1.48</v>
      </c>
      <c r="L1490" s="405">
        <f t="shared" ref="L1490" si="5993">K1490+(K1490*$D1490*$D$2)</f>
        <v>1.8751599999999999</v>
      </c>
      <c r="M1490" s="404">
        <v>1.48</v>
      </c>
      <c r="N1490" s="405">
        <f t="shared" ref="N1490" si="5994">M1490+(M1490*$D1490*$D$2)</f>
        <v>1.8751599999999999</v>
      </c>
      <c r="O1490" s="404">
        <v>1.5</v>
      </c>
      <c r="P1490" s="405">
        <f t="shared" ref="P1490" si="5995">O1490+(O1490*$D1490*$D$2)</f>
        <v>1.9005000000000001</v>
      </c>
      <c r="Q1490" s="404">
        <v>1.48</v>
      </c>
      <c r="R1490" s="405">
        <f t="shared" si="5939"/>
        <v>1.8751599999999999</v>
      </c>
    </row>
    <row r="1491" spans="1:18" x14ac:dyDescent="0.25">
      <c r="A1491" s="402" t="s">
        <v>2254</v>
      </c>
      <c r="B1491" s="402" t="s">
        <v>3978</v>
      </c>
      <c r="C1491" s="402" t="s">
        <v>465</v>
      </c>
      <c r="D1491" s="406">
        <v>1</v>
      </c>
      <c r="E1491" s="402">
        <v>0.85</v>
      </c>
      <c r="F1491" s="403">
        <f t="shared" si="5934"/>
        <v>1.0769500000000001</v>
      </c>
      <c r="G1491" s="402">
        <v>0.74</v>
      </c>
      <c r="H1491" s="403">
        <f t="shared" si="5934"/>
        <v>0.93757999999999997</v>
      </c>
      <c r="I1491" s="402">
        <v>0.88</v>
      </c>
      <c r="J1491" s="403">
        <f t="shared" ref="J1491" si="5996">I1491+(I1491*$D1491*$D$2)</f>
        <v>1.11496</v>
      </c>
      <c r="K1491" s="402">
        <v>0.85</v>
      </c>
      <c r="L1491" s="403">
        <f t="shared" ref="L1491" si="5997">K1491+(K1491*$D1491*$D$2)</f>
        <v>1.0769500000000001</v>
      </c>
      <c r="M1491" s="402">
        <v>0.79</v>
      </c>
      <c r="N1491" s="403">
        <f t="shared" ref="N1491" si="5998">M1491+(M1491*$D1491*$D$2)</f>
        <v>1.0009300000000001</v>
      </c>
      <c r="O1491" s="402">
        <v>0.81</v>
      </c>
      <c r="P1491" s="403">
        <f t="shared" ref="P1491" si="5999">O1491+(O1491*$D1491*$D$2)</f>
        <v>1.02627</v>
      </c>
      <c r="Q1491" s="402">
        <v>0.85</v>
      </c>
      <c r="R1491" s="403">
        <f t="shared" si="5939"/>
        <v>1.0769500000000001</v>
      </c>
    </row>
    <row r="1492" spans="1:18" x14ac:dyDescent="0.25">
      <c r="A1492" s="404" t="s">
        <v>2255</v>
      </c>
      <c r="B1492" s="404" t="s">
        <v>3979</v>
      </c>
      <c r="C1492" s="404" t="s">
        <v>465</v>
      </c>
      <c r="D1492" s="406">
        <v>1</v>
      </c>
      <c r="E1492" s="404">
        <v>1.58</v>
      </c>
      <c r="F1492" s="405">
        <f t="shared" si="5934"/>
        <v>2.0018600000000002</v>
      </c>
      <c r="G1492" s="404">
        <v>1.37</v>
      </c>
      <c r="H1492" s="405">
        <f t="shared" si="5934"/>
        <v>1.7357900000000002</v>
      </c>
      <c r="I1492" s="404">
        <v>1.64</v>
      </c>
      <c r="J1492" s="405">
        <f t="shared" ref="J1492" si="6000">I1492+(I1492*$D1492*$D$2)</f>
        <v>2.0778799999999999</v>
      </c>
      <c r="K1492" s="404">
        <v>1.58</v>
      </c>
      <c r="L1492" s="405">
        <f t="shared" ref="L1492" si="6001">K1492+(K1492*$D1492*$D$2)</f>
        <v>2.0018600000000002</v>
      </c>
      <c r="M1492" s="404">
        <v>1.47</v>
      </c>
      <c r="N1492" s="405">
        <f t="shared" ref="N1492" si="6002">M1492+(M1492*$D1492*$D$2)</f>
        <v>1.86249</v>
      </c>
      <c r="O1492" s="404">
        <v>1.49</v>
      </c>
      <c r="P1492" s="405">
        <f t="shared" ref="P1492" si="6003">O1492+(O1492*$D1492*$D$2)</f>
        <v>1.8878300000000001</v>
      </c>
      <c r="Q1492" s="404">
        <v>1.58</v>
      </c>
      <c r="R1492" s="405">
        <f t="shared" si="5939"/>
        <v>2.0018600000000002</v>
      </c>
    </row>
    <row r="1493" spans="1:18" x14ac:dyDescent="0.25">
      <c r="A1493" s="402" t="s">
        <v>2256</v>
      </c>
      <c r="B1493" s="402" t="s">
        <v>3980</v>
      </c>
      <c r="C1493" s="402" t="s">
        <v>467</v>
      </c>
      <c r="D1493" s="406">
        <v>1</v>
      </c>
      <c r="E1493" s="402">
        <v>45.96</v>
      </c>
      <c r="F1493" s="403">
        <f t="shared" si="5934"/>
        <v>58.231320000000004</v>
      </c>
      <c r="G1493" s="402">
        <v>33.479999999999997</v>
      </c>
      <c r="H1493" s="403">
        <f t="shared" si="5934"/>
        <v>42.419159999999998</v>
      </c>
      <c r="I1493" s="402">
        <v>47.61</v>
      </c>
      <c r="J1493" s="403">
        <f t="shared" ref="J1493" si="6004">I1493+(I1493*$D1493*$D$2)</f>
        <v>60.321870000000004</v>
      </c>
      <c r="K1493" s="402">
        <v>44.73</v>
      </c>
      <c r="L1493" s="403">
        <f t="shared" ref="L1493" si="6005">K1493+(K1493*$D1493*$D$2)</f>
        <v>56.672909999999995</v>
      </c>
      <c r="M1493" s="402">
        <v>44.61</v>
      </c>
      <c r="N1493" s="403">
        <f t="shared" ref="N1493" si="6006">M1493+(M1493*$D1493*$D$2)</f>
        <v>56.520870000000002</v>
      </c>
      <c r="O1493" s="402">
        <v>46.26</v>
      </c>
      <c r="P1493" s="403">
        <f t="shared" ref="P1493" si="6007">O1493+(O1493*$D1493*$D$2)</f>
        <v>58.611419999999995</v>
      </c>
      <c r="Q1493" s="402">
        <v>44.73</v>
      </c>
      <c r="R1493" s="403">
        <f t="shared" si="5939"/>
        <v>56.672909999999995</v>
      </c>
    </row>
    <row r="1494" spans="1:18" x14ac:dyDescent="0.25">
      <c r="A1494" s="404" t="s">
        <v>2257</v>
      </c>
      <c r="B1494" s="404" t="s">
        <v>2816</v>
      </c>
      <c r="C1494" s="404" t="s">
        <v>467</v>
      </c>
      <c r="D1494" s="406">
        <v>1</v>
      </c>
      <c r="E1494" s="404">
        <v>26.38</v>
      </c>
      <c r="F1494" s="405">
        <f t="shared" si="5934"/>
        <v>33.423459999999999</v>
      </c>
      <c r="G1494" s="404">
        <v>20.78</v>
      </c>
      <c r="H1494" s="405">
        <f t="shared" si="5934"/>
        <v>26.32826</v>
      </c>
      <c r="I1494" s="404">
        <v>26.87</v>
      </c>
      <c r="J1494" s="405">
        <f t="shared" ref="J1494" si="6008">I1494+(I1494*$D1494*$D$2)</f>
        <v>34.044290000000004</v>
      </c>
      <c r="K1494" s="404">
        <v>26.03</v>
      </c>
      <c r="L1494" s="405">
        <f t="shared" ref="L1494" si="6009">K1494+(K1494*$D1494*$D$2)</f>
        <v>32.98001</v>
      </c>
      <c r="M1494" s="404">
        <v>26</v>
      </c>
      <c r="N1494" s="405">
        <f t="shared" ref="N1494" si="6010">M1494+(M1494*$D1494*$D$2)</f>
        <v>32.942</v>
      </c>
      <c r="O1494" s="404">
        <v>26.41</v>
      </c>
      <c r="P1494" s="405">
        <f t="shared" ref="P1494" si="6011">O1494+(O1494*$D1494*$D$2)</f>
        <v>33.461469999999998</v>
      </c>
      <c r="Q1494" s="404">
        <v>26.03</v>
      </c>
      <c r="R1494" s="405">
        <f t="shared" si="5939"/>
        <v>32.98001</v>
      </c>
    </row>
    <row r="1495" spans="1:18" x14ac:dyDescent="0.25">
      <c r="A1495" s="402" t="s">
        <v>2258</v>
      </c>
      <c r="B1495" s="402" t="s">
        <v>3981</v>
      </c>
      <c r="C1495" s="402" t="s">
        <v>467</v>
      </c>
      <c r="D1495" s="406">
        <v>1</v>
      </c>
      <c r="E1495" s="402">
        <v>37.57</v>
      </c>
      <c r="F1495" s="403">
        <f t="shared" si="5934"/>
        <v>47.601190000000003</v>
      </c>
      <c r="G1495" s="402">
        <v>31.33</v>
      </c>
      <c r="H1495" s="403">
        <f t="shared" si="5934"/>
        <v>39.69511</v>
      </c>
      <c r="I1495" s="402">
        <v>38.18</v>
      </c>
      <c r="J1495" s="403">
        <f t="shared" ref="J1495" si="6012">I1495+(I1495*$D1495*$D$2)</f>
        <v>48.37406</v>
      </c>
      <c r="K1495" s="402">
        <v>37.090000000000003</v>
      </c>
      <c r="L1495" s="403">
        <f t="shared" ref="L1495" si="6013">K1495+(K1495*$D1495*$D$2)</f>
        <v>46.993030000000005</v>
      </c>
      <c r="M1495" s="402">
        <v>37.04</v>
      </c>
      <c r="N1495" s="403">
        <f t="shared" ref="N1495" si="6014">M1495+(M1495*$D1495*$D$2)</f>
        <v>46.929679999999998</v>
      </c>
      <c r="O1495" s="402">
        <v>37.71</v>
      </c>
      <c r="P1495" s="403">
        <f t="shared" ref="P1495" si="6015">O1495+(O1495*$D1495*$D$2)</f>
        <v>47.778570000000002</v>
      </c>
      <c r="Q1495" s="402">
        <v>37.090000000000003</v>
      </c>
      <c r="R1495" s="403">
        <f t="shared" si="5939"/>
        <v>46.993030000000005</v>
      </c>
    </row>
    <row r="1496" spans="1:18" x14ac:dyDescent="0.25">
      <c r="A1496" s="404" t="s">
        <v>2259</v>
      </c>
      <c r="B1496" s="404" t="s">
        <v>3982</v>
      </c>
      <c r="C1496" s="404" t="s">
        <v>467</v>
      </c>
      <c r="D1496" s="406">
        <v>1</v>
      </c>
      <c r="E1496" s="404">
        <v>62.13</v>
      </c>
      <c r="F1496" s="405">
        <f t="shared" si="5934"/>
        <v>78.718710000000002</v>
      </c>
      <c r="G1496" s="404">
        <v>82.49</v>
      </c>
      <c r="H1496" s="405">
        <f t="shared" si="5934"/>
        <v>104.51482999999999</v>
      </c>
      <c r="I1496" s="404">
        <v>98.94</v>
      </c>
      <c r="J1496" s="405">
        <f t="shared" ref="J1496" si="6016">I1496+(I1496*$D1496*$D$2)</f>
        <v>125.35697999999999</v>
      </c>
      <c r="K1496" s="404">
        <v>111.05</v>
      </c>
      <c r="L1496" s="405">
        <f t="shared" ref="L1496" si="6017">K1496+(K1496*$D1496*$D$2)</f>
        <v>140.70034999999999</v>
      </c>
      <c r="M1496" s="404">
        <v>63.06</v>
      </c>
      <c r="N1496" s="405">
        <f t="shared" ref="N1496" si="6018">M1496+(M1496*$D1496*$D$2)</f>
        <v>79.897019999999998</v>
      </c>
      <c r="O1496" s="404">
        <v>67.03</v>
      </c>
      <c r="P1496" s="405">
        <f t="shared" ref="P1496" si="6019">O1496+(O1496*$D1496*$D$2)</f>
        <v>84.927009999999996</v>
      </c>
      <c r="Q1496" s="404">
        <v>111.05</v>
      </c>
      <c r="R1496" s="405">
        <f t="shared" si="5939"/>
        <v>140.70034999999999</v>
      </c>
    </row>
    <row r="1497" spans="1:18" x14ac:dyDescent="0.25">
      <c r="A1497" s="402" t="s">
        <v>2260</v>
      </c>
      <c r="B1497" s="402" t="s">
        <v>3983</v>
      </c>
      <c r="C1497" s="402" t="s">
        <v>467</v>
      </c>
      <c r="D1497" s="406">
        <v>1</v>
      </c>
      <c r="E1497" s="402">
        <v>42.55</v>
      </c>
      <c r="F1497" s="403">
        <f t="shared" si="5934"/>
        <v>53.910849999999996</v>
      </c>
      <c r="G1497" s="402">
        <v>69.790000000000006</v>
      </c>
      <c r="H1497" s="403">
        <f t="shared" si="5934"/>
        <v>88.423930000000013</v>
      </c>
      <c r="I1497" s="402">
        <v>78.2</v>
      </c>
      <c r="J1497" s="403">
        <f t="shared" ref="J1497" si="6020">I1497+(I1497*$D1497*$D$2)</f>
        <v>99.079400000000007</v>
      </c>
      <c r="K1497" s="402">
        <v>92.36</v>
      </c>
      <c r="L1497" s="403">
        <f t="shared" ref="L1497" si="6021">K1497+(K1497*$D1497*$D$2)</f>
        <v>117.02012000000001</v>
      </c>
      <c r="M1497" s="402">
        <v>44.45</v>
      </c>
      <c r="N1497" s="403">
        <f t="shared" ref="N1497" si="6022">M1497+(M1497*$D1497*$D$2)</f>
        <v>56.318150000000003</v>
      </c>
      <c r="O1497" s="402">
        <v>47.18</v>
      </c>
      <c r="P1497" s="403">
        <f t="shared" ref="P1497" si="6023">O1497+(O1497*$D1497*$D$2)</f>
        <v>59.777059999999999</v>
      </c>
      <c r="Q1497" s="402">
        <v>92.36</v>
      </c>
      <c r="R1497" s="403">
        <f t="shared" si="5939"/>
        <v>117.02012000000001</v>
      </c>
    </row>
    <row r="1498" spans="1:18" x14ac:dyDescent="0.25">
      <c r="A1498" s="404" t="s">
        <v>2261</v>
      </c>
      <c r="B1498" s="404" t="s">
        <v>2817</v>
      </c>
      <c r="C1498" s="404" t="s">
        <v>467</v>
      </c>
      <c r="D1498" s="406">
        <v>1</v>
      </c>
      <c r="E1498" s="404">
        <v>87.31</v>
      </c>
      <c r="F1498" s="405">
        <f t="shared" si="5934"/>
        <v>110.62177</v>
      </c>
      <c r="G1498" s="404">
        <v>82.75</v>
      </c>
      <c r="H1498" s="405">
        <f t="shared" si="5934"/>
        <v>104.84425</v>
      </c>
      <c r="I1498" s="404">
        <v>87.72</v>
      </c>
      <c r="J1498" s="405">
        <f t="shared" ref="J1498" si="6024">I1498+(I1498*$D1498*$D$2)</f>
        <v>111.14124</v>
      </c>
      <c r="K1498" s="404">
        <v>86.9</v>
      </c>
      <c r="L1498" s="405">
        <f t="shared" ref="L1498" si="6025">K1498+(K1498*$D1498*$D$2)</f>
        <v>110.10230000000001</v>
      </c>
      <c r="M1498" s="404">
        <v>86.87</v>
      </c>
      <c r="N1498" s="405">
        <f t="shared" ref="N1498" si="6026">M1498+(M1498*$D1498*$D$2)</f>
        <v>110.06429</v>
      </c>
      <c r="O1498" s="404">
        <v>87.27</v>
      </c>
      <c r="P1498" s="405">
        <f t="shared" ref="P1498" si="6027">O1498+(O1498*$D1498*$D$2)</f>
        <v>110.57109</v>
      </c>
      <c r="Q1498" s="404">
        <v>86.9</v>
      </c>
      <c r="R1498" s="405">
        <f t="shared" si="5939"/>
        <v>110.10230000000001</v>
      </c>
    </row>
    <row r="1499" spans="1:18" x14ac:dyDescent="0.25">
      <c r="A1499" s="402" t="s">
        <v>2262</v>
      </c>
      <c r="B1499" s="402" t="s">
        <v>3984</v>
      </c>
      <c r="C1499" s="402" t="s">
        <v>467</v>
      </c>
      <c r="D1499" s="406">
        <v>1</v>
      </c>
      <c r="E1499" s="402">
        <v>26.86</v>
      </c>
      <c r="F1499" s="403">
        <f t="shared" si="5934"/>
        <v>34.031619999999997</v>
      </c>
      <c r="G1499" s="402">
        <v>22.49</v>
      </c>
      <c r="H1499" s="403">
        <f t="shared" si="5934"/>
        <v>28.49483</v>
      </c>
      <c r="I1499" s="402">
        <v>27.33</v>
      </c>
      <c r="J1499" s="403">
        <f t="shared" ref="J1499" si="6028">I1499+(I1499*$D1499*$D$2)</f>
        <v>34.627110000000002</v>
      </c>
      <c r="K1499" s="402">
        <v>26.5</v>
      </c>
      <c r="L1499" s="403">
        <f t="shared" ref="L1499" si="6029">K1499+(K1499*$D1499*$D$2)</f>
        <v>33.575499999999998</v>
      </c>
      <c r="M1499" s="402">
        <v>26.46</v>
      </c>
      <c r="N1499" s="403">
        <f t="shared" ref="N1499" si="6030">M1499+(M1499*$D1499*$D$2)</f>
        <v>33.524820000000005</v>
      </c>
      <c r="O1499" s="402">
        <v>26.97</v>
      </c>
      <c r="P1499" s="403">
        <f t="shared" ref="P1499" si="6031">O1499+(O1499*$D1499*$D$2)</f>
        <v>34.170989999999996</v>
      </c>
      <c r="Q1499" s="402">
        <v>26.5</v>
      </c>
      <c r="R1499" s="403">
        <f t="shared" si="5939"/>
        <v>33.575499999999998</v>
      </c>
    </row>
    <row r="1500" spans="1:18" x14ac:dyDescent="0.25">
      <c r="A1500" s="404" t="s">
        <v>2263</v>
      </c>
      <c r="B1500" s="404" t="s">
        <v>3985</v>
      </c>
      <c r="C1500" s="404" t="s">
        <v>467</v>
      </c>
      <c r="D1500" s="406">
        <v>1</v>
      </c>
      <c r="E1500" s="404">
        <v>103.48</v>
      </c>
      <c r="F1500" s="405">
        <f t="shared" si="5934"/>
        <v>131.10916</v>
      </c>
      <c r="G1500" s="404">
        <v>131.77000000000001</v>
      </c>
      <c r="H1500" s="405">
        <f t="shared" si="5934"/>
        <v>166.95259000000001</v>
      </c>
      <c r="I1500" s="404">
        <v>139.05000000000001</v>
      </c>
      <c r="J1500" s="405">
        <f t="shared" ref="J1500" si="6032">I1500+(I1500*$D1500*$D$2)</f>
        <v>176.17635000000001</v>
      </c>
      <c r="K1500" s="404">
        <v>153.22</v>
      </c>
      <c r="L1500" s="405">
        <f t="shared" ref="L1500" si="6033">K1500+(K1500*$D1500*$D$2)</f>
        <v>194.12974</v>
      </c>
      <c r="M1500" s="404">
        <v>105.32</v>
      </c>
      <c r="N1500" s="405">
        <f t="shared" ref="N1500" si="6034">M1500+(M1500*$D1500*$D$2)</f>
        <v>133.44044</v>
      </c>
      <c r="O1500" s="404">
        <v>108.04</v>
      </c>
      <c r="P1500" s="405">
        <f t="shared" ref="P1500" si="6035">O1500+(O1500*$D1500*$D$2)</f>
        <v>136.88668000000001</v>
      </c>
      <c r="Q1500" s="404">
        <v>153.22</v>
      </c>
      <c r="R1500" s="405">
        <f t="shared" si="5939"/>
        <v>194.12974</v>
      </c>
    </row>
    <row r="1501" spans="1:18" x14ac:dyDescent="0.25">
      <c r="A1501" s="402" t="s">
        <v>2264</v>
      </c>
      <c r="B1501" s="402" t="s">
        <v>3986</v>
      </c>
      <c r="C1501" s="402" t="s">
        <v>467</v>
      </c>
      <c r="D1501" s="406">
        <v>1</v>
      </c>
      <c r="E1501" s="402">
        <v>65.89</v>
      </c>
      <c r="F1501" s="403">
        <f t="shared" si="5934"/>
        <v>83.48263</v>
      </c>
      <c r="G1501" s="402">
        <v>53.53</v>
      </c>
      <c r="H1501" s="403">
        <f t="shared" si="5934"/>
        <v>67.822510000000008</v>
      </c>
      <c r="I1501" s="402">
        <v>66.849999999999994</v>
      </c>
      <c r="J1501" s="403">
        <f t="shared" ref="J1501" si="6036">I1501+(I1501*$D1501*$D$2)</f>
        <v>84.698949999999996</v>
      </c>
      <c r="K1501" s="402">
        <v>64.78</v>
      </c>
      <c r="L1501" s="403">
        <f t="shared" ref="L1501" si="6037">K1501+(K1501*$D1501*$D$2)</f>
        <v>82.076260000000005</v>
      </c>
      <c r="M1501" s="402">
        <v>64.680000000000007</v>
      </c>
      <c r="N1501" s="403">
        <f t="shared" ref="N1501" si="6038">M1501+(M1501*$D1501*$D$2)</f>
        <v>81.949560000000005</v>
      </c>
      <c r="O1501" s="402">
        <v>66.12</v>
      </c>
      <c r="P1501" s="403">
        <f t="shared" ref="P1501" si="6039">O1501+(O1501*$D1501*$D$2)</f>
        <v>83.774040000000014</v>
      </c>
      <c r="Q1501" s="402">
        <v>64.78</v>
      </c>
      <c r="R1501" s="403">
        <f t="shared" si="5939"/>
        <v>82.076260000000005</v>
      </c>
    </row>
    <row r="1502" spans="1:18" x14ac:dyDescent="0.25">
      <c r="A1502" s="404" t="s">
        <v>2265</v>
      </c>
      <c r="B1502" s="404" t="s">
        <v>2818</v>
      </c>
      <c r="C1502" s="404" t="s">
        <v>467</v>
      </c>
      <c r="D1502" s="406">
        <v>1</v>
      </c>
      <c r="E1502" s="404">
        <v>60.71</v>
      </c>
      <c r="F1502" s="405">
        <f t="shared" si="5934"/>
        <v>76.919569999999993</v>
      </c>
      <c r="G1502" s="404">
        <v>50.81</v>
      </c>
      <c r="H1502" s="405">
        <f t="shared" si="5934"/>
        <v>64.376270000000005</v>
      </c>
      <c r="I1502" s="404">
        <v>61.03</v>
      </c>
      <c r="J1502" s="405">
        <f t="shared" ref="J1502" si="6040">I1502+(I1502*$D1502*$D$2)</f>
        <v>77.325010000000006</v>
      </c>
      <c r="K1502" s="404">
        <v>60.08</v>
      </c>
      <c r="L1502" s="405">
        <f t="shared" ref="L1502" si="6041">K1502+(K1502*$D1502*$D$2)</f>
        <v>76.121359999999996</v>
      </c>
      <c r="M1502" s="404">
        <v>60.03</v>
      </c>
      <c r="N1502" s="405">
        <f t="shared" ref="N1502" si="6042">M1502+(M1502*$D1502*$D$2)</f>
        <v>76.058009999999996</v>
      </c>
      <c r="O1502" s="404">
        <v>60.78</v>
      </c>
      <c r="P1502" s="405">
        <f t="shared" ref="P1502" si="6043">O1502+(O1502*$D1502*$D$2)</f>
        <v>77.008260000000007</v>
      </c>
      <c r="Q1502" s="404">
        <v>60.08</v>
      </c>
      <c r="R1502" s="405">
        <f t="shared" si="5939"/>
        <v>76.121359999999996</v>
      </c>
    </row>
    <row r="1503" spans="1:18" x14ac:dyDescent="0.25">
      <c r="A1503" s="402" t="s">
        <v>2266</v>
      </c>
      <c r="B1503" s="402" t="s">
        <v>3987</v>
      </c>
      <c r="C1503" s="402" t="s">
        <v>467</v>
      </c>
      <c r="D1503" s="406">
        <v>1</v>
      </c>
      <c r="E1503" s="402">
        <v>42.43</v>
      </c>
      <c r="F1503" s="403">
        <f t="shared" si="5934"/>
        <v>53.758809999999997</v>
      </c>
      <c r="G1503" s="402">
        <v>35.090000000000003</v>
      </c>
      <c r="H1503" s="403">
        <f t="shared" si="5934"/>
        <v>44.459030000000006</v>
      </c>
      <c r="I1503" s="402">
        <v>43.16</v>
      </c>
      <c r="J1503" s="403">
        <f t="shared" ref="J1503" si="6044">I1503+(I1503*$D1503*$D$2)</f>
        <v>54.683719999999994</v>
      </c>
      <c r="K1503" s="402">
        <v>41.87</v>
      </c>
      <c r="L1503" s="403">
        <f t="shared" ref="L1503" si="6045">K1503+(K1503*$D1503*$D$2)</f>
        <v>53.049289999999999</v>
      </c>
      <c r="M1503" s="402">
        <v>41.81</v>
      </c>
      <c r="N1503" s="403">
        <f t="shared" ref="N1503" si="6046">M1503+(M1503*$D1503*$D$2)</f>
        <v>52.973269999999999</v>
      </c>
      <c r="O1503" s="402">
        <v>42.6</v>
      </c>
      <c r="P1503" s="403">
        <f t="shared" ref="P1503" si="6047">O1503+(O1503*$D1503*$D$2)</f>
        <v>53.974200000000003</v>
      </c>
      <c r="Q1503" s="402">
        <v>41.87</v>
      </c>
      <c r="R1503" s="403">
        <f t="shared" si="5939"/>
        <v>53.049289999999999</v>
      </c>
    </row>
    <row r="1504" spans="1:18" x14ac:dyDescent="0.25">
      <c r="A1504" s="404" t="s">
        <v>2267</v>
      </c>
      <c r="B1504" s="404" t="s">
        <v>3988</v>
      </c>
      <c r="C1504" s="404" t="s">
        <v>467</v>
      </c>
      <c r="D1504" s="406">
        <v>1</v>
      </c>
      <c r="E1504" s="404">
        <v>80.680000000000007</v>
      </c>
      <c r="F1504" s="405">
        <f t="shared" si="5934"/>
        <v>102.22156000000001</v>
      </c>
      <c r="G1504" s="404">
        <v>72.66</v>
      </c>
      <c r="H1504" s="405">
        <f t="shared" si="5934"/>
        <v>92.060220000000001</v>
      </c>
      <c r="I1504" s="404">
        <v>93.9</v>
      </c>
      <c r="J1504" s="405">
        <f t="shared" ref="J1504" si="6048">I1504+(I1504*$D1504*$D$2)</f>
        <v>118.97130000000001</v>
      </c>
      <c r="K1504" s="404">
        <v>91.43</v>
      </c>
      <c r="L1504" s="405">
        <f t="shared" ref="L1504" si="6049">K1504+(K1504*$D1504*$D$2)</f>
        <v>115.84181000000001</v>
      </c>
      <c r="M1504" s="404">
        <v>65.45</v>
      </c>
      <c r="N1504" s="405">
        <f t="shared" ref="N1504" si="6050">M1504+(M1504*$D1504*$D$2)</f>
        <v>82.925150000000002</v>
      </c>
      <c r="O1504" s="404">
        <v>67</v>
      </c>
      <c r="P1504" s="405">
        <f t="shared" ref="P1504" si="6051">O1504+(O1504*$D1504*$D$2)</f>
        <v>84.888999999999996</v>
      </c>
      <c r="Q1504" s="404">
        <v>91.43</v>
      </c>
      <c r="R1504" s="405">
        <f t="shared" si="5939"/>
        <v>115.84181000000001</v>
      </c>
    </row>
    <row r="1505" spans="1:18" x14ac:dyDescent="0.25">
      <c r="A1505" s="402" t="s">
        <v>2268</v>
      </c>
      <c r="B1505" s="402" t="s">
        <v>3989</v>
      </c>
      <c r="C1505" s="402" t="s">
        <v>467</v>
      </c>
      <c r="D1505" s="406">
        <v>1</v>
      </c>
      <c r="E1505" s="402">
        <v>75.5</v>
      </c>
      <c r="F1505" s="403">
        <f t="shared" si="5934"/>
        <v>95.658500000000004</v>
      </c>
      <c r="G1505" s="402">
        <v>69.94</v>
      </c>
      <c r="H1505" s="403">
        <f t="shared" si="5934"/>
        <v>88.613979999999998</v>
      </c>
      <c r="I1505" s="402">
        <v>88.07</v>
      </c>
      <c r="J1505" s="403">
        <f t="shared" ref="J1505" si="6052">I1505+(I1505*$D1505*$D$2)</f>
        <v>111.58468999999999</v>
      </c>
      <c r="K1505" s="402">
        <v>86.73</v>
      </c>
      <c r="L1505" s="403">
        <f t="shared" ref="L1505" si="6053">K1505+(K1505*$D1505*$D$2)</f>
        <v>109.88691</v>
      </c>
      <c r="M1505" s="402">
        <v>60.8</v>
      </c>
      <c r="N1505" s="403">
        <f t="shared" ref="N1505" si="6054">M1505+(M1505*$D1505*$D$2)</f>
        <v>77.033599999999993</v>
      </c>
      <c r="O1505" s="402">
        <v>61.66</v>
      </c>
      <c r="P1505" s="403">
        <f t="shared" ref="P1505" si="6055">O1505+(O1505*$D1505*$D$2)</f>
        <v>78.123220000000003</v>
      </c>
      <c r="Q1505" s="402">
        <v>86.73</v>
      </c>
      <c r="R1505" s="403">
        <f t="shared" si="5939"/>
        <v>109.88691</v>
      </c>
    </row>
    <row r="1506" spans="1:18" x14ac:dyDescent="0.25">
      <c r="A1506" s="404" t="s">
        <v>2269</v>
      </c>
      <c r="B1506" s="404" t="s">
        <v>2819</v>
      </c>
      <c r="C1506" s="404" t="s">
        <v>467</v>
      </c>
      <c r="D1506" s="406">
        <v>1</v>
      </c>
      <c r="E1506" s="404">
        <v>121.37</v>
      </c>
      <c r="F1506" s="405">
        <f t="shared" si="5934"/>
        <v>153.77579</v>
      </c>
      <c r="G1506" s="404">
        <v>111.83</v>
      </c>
      <c r="H1506" s="405">
        <f t="shared" si="5934"/>
        <v>141.68861000000001</v>
      </c>
      <c r="I1506" s="404">
        <v>121.59</v>
      </c>
      <c r="J1506" s="405">
        <f t="shared" ref="J1506" si="6056">I1506+(I1506*$D1506*$D$2)</f>
        <v>154.05453</v>
      </c>
      <c r="K1506" s="404">
        <v>120.61</v>
      </c>
      <c r="L1506" s="405">
        <f t="shared" ref="L1506" si="6057">K1506+(K1506*$D1506*$D$2)</f>
        <v>152.81287</v>
      </c>
      <c r="M1506" s="404">
        <v>120.56</v>
      </c>
      <c r="N1506" s="405">
        <f t="shared" ref="N1506" si="6058">M1506+(M1506*$D1506*$D$2)</f>
        <v>152.74952000000002</v>
      </c>
      <c r="O1506" s="404">
        <v>121.37</v>
      </c>
      <c r="P1506" s="405">
        <f t="shared" ref="P1506" si="6059">O1506+(O1506*$D1506*$D$2)</f>
        <v>153.77579</v>
      </c>
      <c r="Q1506" s="404">
        <v>120.61</v>
      </c>
      <c r="R1506" s="405">
        <f t="shared" si="5939"/>
        <v>152.81287</v>
      </c>
    </row>
    <row r="1507" spans="1:18" x14ac:dyDescent="0.25">
      <c r="A1507" s="402" t="s">
        <v>2270</v>
      </c>
      <c r="B1507" s="402" t="s">
        <v>3990</v>
      </c>
      <c r="C1507" s="402" t="s">
        <v>467</v>
      </c>
      <c r="D1507" s="406">
        <v>1</v>
      </c>
      <c r="E1507" s="402">
        <v>30.96</v>
      </c>
      <c r="F1507" s="403">
        <f t="shared" si="5934"/>
        <v>39.226320000000001</v>
      </c>
      <c r="G1507" s="402">
        <v>25.63</v>
      </c>
      <c r="H1507" s="403">
        <f t="shared" si="5934"/>
        <v>32.473210000000002</v>
      </c>
      <c r="I1507" s="402">
        <v>31.53</v>
      </c>
      <c r="J1507" s="403">
        <f t="shared" ref="J1507" si="6060">I1507+(I1507*$D1507*$D$2)</f>
        <v>39.948509999999999</v>
      </c>
      <c r="K1507" s="402">
        <v>30.52</v>
      </c>
      <c r="L1507" s="403">
        <f t="shared" ref="L1507" si="6061">K1507+(K1507*$D1507*$D$2)</f>
        <v>38.668840000000003</v>
      </c>
      <c r="M1507" s="402">
        <v>30.48</v>
      </c>
      <c r="N1507" s="403">
        <f t="shared" ref="N1507" si="6062">M1507+(M1507*$D1507*$D$2)</f>
        <v>38.618160000000003</v>
      </c>
      <c r="O1507" s="402">
        <v>31.09</v>
      </c>
      <c r="P1507" s="403">
        <f t="shared" ref="P1507" si="6063">O1507+(O1507*$D1507*$D$2)</f>
        <v>39.391030000000001</v>
      </c>
      <c r="Q1507" s="402">
        <v>30.52</v>
      </c>
      <c r="R1507" s="403">
        <f t="shared" si="5939"/>
        <v>38.668840000000003</v>
      </c>
    </row>
    <row r="1508" spans="1:18" x14ac:dyDescent="0.25">
      <c r="A1508" s="404" t="s">
        <v>2271</v>
      </c>
      <c r="B1508" s="404" t="s">
        <v>3991</v>
      </c>
      <c r="C1508" s="404" t="s">
        <v>467</v>
      </c>
      <c r="D1508" s="406">
        <v>1</v>
      </c>
      <c r="E1508" s="404">
        <v>138.02000000000001</v>
      </c>
      <c r="F1508" s="405">
        <f t="shared" si="5934"/>
        <v>174.87134000000003</v>
      </c>
      <c r="G1508" s="404">
        <v>131.61000000000001</v>
      </c>
      <c r="H1508" s="405">
        <f t="shared" si="5934"/>
        <v>166.74987000000002</v>
      </c>
      <c r="I1508" s="404">
        <v>150.66999999999999</v>
      </c>
      <c r="J1508" s="405">
        <f t="shared" ref="J1508" si="6064">I1508+(I1508*$D1508*$D$2)</f>
        <v>190.89888999999999</v>
      </c>
      <c r="K1508" s="404">
        <v>148.29</v>
      </c>
      <c r="L1508" s="405">
        <f t="shared" ref="L1508" si="6065">K1508+(K1508*$D1508*$D$2)</f>
        <v>187.88342999999998</v>
      </c>
      <c r="M1508" s="404">
        <v>120.33</v>
      </c>
      <c r="N1508" s="405">
        <f t="shared" ref="N1508" si="6066">M1508+(M1508*$D1508*$D$2)</f>
        <v>152.45811</v>
      </c>
      <c r="O1508" s="404">
        <v>121.12</v>
      </c>
      <c r="P1508" s="405">
        <f t="shared" ref="P1508" si="6067">O1508+(O1508*$D1508*$D$2)</f>
        <v>153.45904000000002</v>
      </c>
      <c r="Q1508" s="404">
        <v>148.29</v>
      </c>
      <c r="R1508" s="405">
        <f t="shared" si="5939"/>
        <v>187.88342999999998</v>
      </c>
    </row>
    <row r="1509" spans="1:18" x14ac:dyDescent="0.25">
      <c r="A1509" s="402" t="s">
        <v>2272</v>
      </c>
      <c r="B1509" s="402" t="s">
        <v>3992</v>
      </c>
      <c r="C1509" s="402" t="s">
        <v>467</v>
      </c>
      <c r="D1509" s="406">
        <v>1</v>
      </c>
      <c r="E1509" s="402">
        <v>234.41</v>
      </c>
      <c r="F1509" s="403">
        <f t="shared" si="5934"/>
        <v>296.99747000000002</v>
      </c>
      <c r="G1509" s="402">
        <v>205.96</v>
      </c>
      <c r="H1509" s="403">
        <f t="shared" si="5934"/>
        <v>260.95132000000001</v>
      </c>
      <c r="I1509" s="402">
        <v>219.03</v>
      </c>
      <c r="J1509" s="403">
        <f t="shared" ref="J1509" si="6068">I1509+(I1509*$D1509*$D$2)</f>
        <v>277.51101</v>
      </c>
      <c r="K1509" s="402">
        <v>212.51</v>
      </c>
      <c r="L1509" s="403">
        <f t="shared" ref="L1509" si="6069">K1509+(K1509*$D1509*$D$2)</f>
        <v>269.25016999999997</v>
      </c>
      <c r="M1509" s="402">
        <v>220.39</v>
      </c>
      <c r="N1509" s="403">
        <f t="shared" ref="N1509" si="6070">M1509+(M1509*$D1509*$D$2)</f>
        <v>279.23412999999999</v>
      </c>
      <c r="O1509" s="402">
        <v>249.73</v>
      </c>
      <c r="P1509" s="403">
        <f t="shared" ref="P1509" si="6071">O1509+(O1509*$D1509*$D$2)</f>
        <v>316.40791000000002</v>
      </c>
      <c r="Q1509" s="402">
        <v>212.51</v>
      </c>
      <c r="R1509" s="403">
        <f t="shared" si="5939"/>
        <v>269.25016999999997</v>
      </c>
    </row>
    <row r="1510" spans="1:18" x14ac:dyDescent="0.25">
      <c r="A1510" s="404" t="s">
        <v>2273</v>
      </c>
      <c r="B1510" s="404" t="s">
        <v>3993</v>
      </c>
      <c r="C1510" s="404" t="s">
        <v>467</v>
      </c>
      <c r="D1510" s="406">
        <v>1</v>
      </c>
      <c r="E1510" s="404">
        <v>248.92</v>
      </c>
      <c r="F1510" s="405">
        <f t="shared" si="5934"/>
        <v>315.38164</v>
      </c>
      <c r="G1510" s="404">
        <v>229.4</v>
      </c>
      <c r="H1510" s="405">
        <f t="shared" si="5934"/>
        <v>290.64980000000003</v>
      </c>
      <c r="I1510" s="404">
        <v>249.17</v>
      </c>
      <c r="J1510" s="405">
        <f t="shared" ref="J1510" si="6072">I1510+(I1510*$D1510*$D$2)</f>
        <v>315.69839000000002</v>
      </c>
      <c r="K1510" s="404">
        <v>244.83</v>
      </c>
      <c r="L1510" s="405">
        <f t="shared" ref="L1510" si="6073">K1510+(K1510*$D1510*$D$2)</f>
        <v>310.19961000000001</v>
      </c>
      <c r="M1510" s="404">
        <v>224.08</v>
      </c>
      <c r="N1510" s="405">
        <f t="shared" ref="N1510" si="6074">M1510+(M1510*$D1510*$D$2)</f>
        <v>283.90935999999999</v>
      </c>
      <c r="O1510" s="404">
        <v>253.89</v>
      </c>
      <c r="P1510" s="405">
        <f t="shared" ref="P1510" si="6075">O1510+(O1510*$D1510*$D$2)</f>
        <v>321.67863</v>
      </c>
      <c r="Q1510" s="404">
        <v>244.83</v>
      </c>
      <c r="R1510" s="405">
        <f t="shared" si="5939"/>
        <v>310.19961000000001</v>
      </c>
    </row>
    <row r="1511" spans="1:18" x14ac:dyDescent="0.25">
      <c r="A1511" s="402" t="s">
        <v>2274</v>
      </c>
      <c r="B1511" s="402" t="s">
        <v>3994</v>
      </c>
      <c r="C1511" s="402" t="s">
        <v>467</v>
      </c>
      <c r="D1511" s="406">
        <v>1</v>
      </c>
      <c r="E1511" s="402">
        <v>9.09</v>
      </c>
      <c r="F1511" s="403">
        <f t="shared" si="5934"/>
        <v>11.51703</v>
      </c>
      <c r="G1511" s="402">
        <v>8.25</v>
      </c>
      <c r="H1511" s="403">
        <f t="shared" si="5934"/>
        <v>10.45275</v>
      </c>
      <c r="I1511" s="402">
        <v>9.27</v>
      </c>
      <c r="J1511" s="403">
        <f t="shared" ref="J1511" si="6076">I1511+(I1511*$D1511*$D$2)</f>
        <v>11.745089999999999</v>
      </c>
      <c r="K1511" s="402">
        <v>8.9700000000000006</v>
      </c>
      <c r="L1511" s="403">
        <f t="shared" ref="L1511" si="6077">K1511+(K1511*$D1511*$D$2)</f>
        <v>11.364990000000001</v>
      </c>
      <c r="M1511" s="402">
        <v>8.9600000000000009</v>
      </c>
      <c r="N1511" s="403">
        <f t="shared" ref="N1511" si="6078">M1511+(M1511*$D1511*$D$2)</f>
        <v>11.352320000000001</v>
      </c>
      <c r="O1511" s="402">
        <v>9.08</v>
      </c>
      <c r="P1511" s="403">
        <f t="shared" ref="P1511" si="6079">O1511+(O1511*$D1511*$D$2)</f>
        <v>11.50436</v>
      </c>
      <c r="Q1511" s="402">
        <v>8.9700000000000006</v>
      </c>
      <c r="R1511" s="403">
        <f t="shared" si="5939"/>
        <v>11.364990000000001</v>
      </c>
    </row>
    <row r="1512" spans="1:18" x14ac:dyDescent="0.25">
      <c r="A1512" s="404" t="s">
        <v>2275</v>
      </c>
      <c r="B1512" s="404" t="s">
        <v>3995</v>
      </c>
      <c r="C1512" s="404" t="s">
        <v>467</v>
      </c>
      <c r="D1512" s="406">
        <v>1</v>
      </c>
      <c r="E1512" s="404">
        <v>164.01</v>
      </c>
      <c r="F1512" s="405">
        <f t="shared" si="5934"/>
        <v>207.80067</v>
      </c>
      <c r="G1512" s="404">
        <v>155.63999999999999</v>
      </c>
      <c r="H1512" s="405">
        <f t="shared" si="5934"/>
        <v>197.19587999999999</v>
      </c>
      <c r="I1512" s="404">
        <v>176.42</v>
      </c>
      <c r="J1512" s="405">
        <f t="shared" ref="J1512" si="6080">I1512+(I1512*$D1512*$D$2)</f>
        <v>223.52413999999999</v>
      </c>
      <c r="K1512" s="404">
        <v>155.13999999999999</v>
      </c>
      <c r="L1512" s="405">
        <f t="shared" ref="L1512" si="6081">K1512+(K1512*$D1512*$D$2)</f>
        <v>196.56237999999999</v>
      </c>
      <c r="M1512" s="404">
        <v>154.37</v>
      </c>
      <c r="N1512" s="405">
        <f t="shared" ref="N1512" si="6082">M1512+(M1512*$D1512*$D$2)</f>
        <v>195.58679000000001</v>
      </c>
      <c r="O1512" s="404">
        <v>165.17</v>
      </c>
      <c r="P1512" s="405">
        <f t="shared" ref="P1512" si="6083">O1512+(O1512*$D1512*$D$2)</f>
        <v>209.27038999999999</v>
      </c>
      <c r="Q1512" s="404">
        <v>155.13999999999999</v>
      </c>
      <c r="R1512" s="405">
        <f t="shared" si="5939"/>
        <v>196.56237999999999</v>
      </c>
    </row>
    <row r="1513" spans="1:18" x14ac:dyDescent="0.25">
      <c r="A1513" s="402" t="s">
        <v>2276</v>
      </c>
      <c r="B1513" s="402" t="s">
        <v>3996</v>
      </c>
      <c r="C1513" s="402" t="s">
        <v>467</v>
      </c>
      <c r="D1513" s="406">
        <v>1</v>
      </c>
      <c r="E1513" s="402">
        <v>5.78</v>
      </c>
      <c r="F1513" s="403">
        <f t="shared" si="5934"/>
        <v>7.3232600000000003</v>
      </c>
      <c r="G1513" s="402">
        <v>5.28</v>
      </c>
      <c r="H1513" s="403">
        <f t="shared" si="5934"/>
        <v>6.6897600000000006</v>
      </c>
      <c r="I1513" s="402">
        <v>5.88</v>
      </c>
      <c r="J1513" s="403">
        <f t="shared" ref="J1513" si="6084">I1513+(I1513*$D1513*$D$2)</f>
        <v>7.4499599999999999</v>
      </c>
      <c r="K1513" s="402">
        <v>5.71</v>
      </c>
      <c r="L1513" s="403">
        <f t="shared" ref="L1513" si="6085">K1513+(K1513*$D1513*$D$2)</f>
        <v>7.2345699999999997</v>
      </c>
      <c r="M1513" s="402">
        <v>5.7</v>
      </c>
      <c r="N1513" s="403">
        <f t="shared" ref="N1513" si="6086">M1513+(M1513*$D1513*$D$2)</f>
        <v>7.2218999999999998</v>
      </c>
      <c r="O1513" s="402">
        <v>5.77</v>
      </c>
      <c r="P1513" s="403">
        <f t="shared" ref="P1513" si="6087">O1513+(O1513*$D1513*$D$2)</f>
        <v>7.3105899999999995</v>
      </c>
      <c r="Q1513" s="402">
        <v>5.71</v>
      </c>
      <c r="R1513" s="403">
        <f t="shared" si="5939"/>
        <v>7.2345699999999997</v>
      </c>
    </row>
    <row r="1514" spans="1:18" x14ac:dyDescent="0.25">
      <c r="A1514" s="404" t="s">
        <v>2277</v>
      </c>
      <c r="B1514" s="404" t="s">
        <v>3997</v>
      </c>
      <c r="C1514" s="404" t="s">
        <v>467</v>
      </c>
      <c r="D1514" s="406">
        <v>1</v>
      </c>
      <c r="E1514" s="404">
        <v>89.93</v>
      </c>
      <c r="F1514" s="405">
        <f t="shared" si="5934"/>
        <v>113.94131000000002</v>
      </c>
      <c r="G1514" s="404">
        <v>84.45</v>
      </c>
      <c r="H1514" s="405">
        <f t="shared" si="5934"/>
        <v>106.99815000000001</v>
      </c>
      <c r="I1514" s="404">
        <v>98.33</v>
      </c>
      <c r="J1514" s="405">
        <f t="shared" ref="J1514" si="6088">I1514+(I1514*$D1514*$D$2)</f>
        <v>124.58411</v>
      </c>
      <c r="K1514" s="404">
        <v>84.14</v>
      </c>
      <c r="L1514" s="405">
        <f t="shared" ref="L1514" si="6089">K1514+(K1514*$D1514*$D$2)</f>
        <v>106.60538</v>
      </c>
      <c r="M1514" s="404">
        <v>83.68</v>
      </c>
      <c r="N1514" s="405">
        <f t="shared" ref="N1514" si="6090">M1514+(M1514*$D1514*$D$2)</f>
        <v>106.02256000000001</v>
      </c>
      <c r="O1514" s="404">
        <v>90.16</v>
      </c>
      <c r="P1514" s="405">
        <f t="shared" ref="P1514" si="6091">O1514+(O1514*$D1514*$D$2)</f>
        <v>114.23272</v>
      </c>
      <c r="Q1514" s="404">
        <v>84.14</v>
      </c>
      <c r="R1514" s="405">
        <f t="shared" si="5939"/>
        <v>106.60538</v>
      </c>
    </row>
    <row r="1515" spans="1:18" x14ac:dyDescent="0.25">
      <c r="A1515" s="402" t="s">
        <v>2278</v>
      </c>
      <c r="B1515" s="402" t="s">
        <v>3998</v>
      </c>
      <c r="C1515" s="402" t="s">
        <v>467</v>
      </c>
      <c r="D1515" s="406">
        <v>1</v>
      </c>
      <c r="E1515" s="402">
        <v>11.41</v>
      </c>
      <c r="F1515" s="403">
        <f t="shared" si="5934"/>
        <v>14.456469999999999</v>
      </c>
      <c r="G1515" s="402">
        <v>10.67</v>
      </c>
      <c r="H1515" s="403">
        <f t="shared" si="5934"/>
        <v>13.518889999999999</v>
      </c>
      <c r="I1515" s="402">
        <v>12.89</v>
      </c>
      <c r="J1515" s="403">
        <f t="shared" ref="J1515" si="6092">I1515+(I1515*$D1515*$D$2)</f>
        <v>16.331630000000001</v>
      </c>
      <c r="K1515" s="402">
        <v>10.41</v>
      </c>
      <c r="L1515" s="403">
        <f t="shared" ref="L1515" si="6093">K1515+(K1515*$D1515*$D$2)</f>
        <v>13.18947</v>
      </c>
      <c r="M1515" s="402">
        <v>10.33</v>
      </c>
      <c r="N1515" s="403">
        <f t="shared" ref="N1515" si="6094">M1515+(M1515*$D1515*$D$2)</f>
        <v>13.08811</v>
      </c>
      <c r="O1515" s="402">
        <v>11.41</v>
      </c>
      <c r="P1515" s="403">
        <f t="shared" ref="P1515" si="6095">O1515+(O1515*$D1515*$D$2)</f>
        <v>14.456469999999999</v>
      </c>
      <c r="Q1515" s="402">
        <v>10.41</v>
      </c>
      <c r="R1515" s="403">
        <f t="shared" si="5939"/>
        <v>13.18947</v>
      </c>
    </row>
    <row r="1516" spans="1:18" x14ac:dyDescent="0.25">
      <c r="A1516" s="404" t="s">
        <v>2279</v>
      </c>
      <c r="B1516" s="404" t="s">
        <v>3999</v>
      </c>
      <c r="C1516" s="404" t="s">
        <v>467</v>
      </c>
      <c r="D1516" s="406">
        <v>1</v>
      </c>
      <c r="E1516" s="404">
        <v>230.42</v>
      </c>
      <c r="F1516" s="405">
        <f t="shared" si="5934"/>
        <v>291.94213999999999</v>
      </c>
      <c r="G1516" s="404">
        <v>210.6</v>
      </c>
      <c r="H1516" s="405">
        <f t="shared" si="5934"/>
        <v>266.83019999999999</v>
      </c>
      <c r="I1516" s="404">
        <v>221.61</v>
      </c>
      <c r="J1516" s="405">
        <f t="shared" ref="J1516" si="6096">I1516+(I1516*$D1516*$D$2)</f>
        <v>280.77987000000002</v>
      </c>
      <c r="K1516" s="404">
        <v>209.9</v>
      </c>
      <c r="L1516" s="405">
        <f t="shared" ref="L1516" si="6097">K1516+(K1516*$D1516*$D$2)</f>
        <v>265.94330000000002</v>
      </c>
      <c r="M1516" s="404">
        <v>215.44</v>
      </c>
      <c r="N1516" s="405">
        <f t="shared" ref="N1516" si="6098">M1516+(M1516*$D1516*$D$2)</f>
        <v>272.96248000000003</v>
      </c>
      <c r="O1516" s="404">
        <v>242.09</v>
      </c>
      <c r="P1516" s="405">
        <f t="shared" ref="P1516" si="6099">O1516+(O1516*$D1516*$D$2)</f>
        <v>306.72802999999999</v>
      </c>
      <c r="Q1516" s="404">
        <v>209.9</v>
      </c>
      <c r="R1516" s="405">
        <f t="shared" si="5939"/>
        <v>265.94330000000002</v>
      </c>
    </row>
    <row r="1517" spans="1:18" x14ac:dyDescent="0.25">
      <c r="A1517" s="402" t="s">
        <v>2280</v>
      </c>
      <c r="B1517" s="402" t="s">
        <v>4000</v>
      </c>
      <c r="C1517" s="402" t="s">
        <v>467</v>
      </c>
      <c r="D1517" s="406">
        <v>1</v>
      </c>
      <c r="E1517" s="402">
        <v>252.27</v>
      </c>
      <c r="F1517" s="403">
        <f t="shared" si="5934"/>
        <v>319.62609000000003</v>
      </c>
      <c r="G1517" s="402">
        <v>252.2</v>
      </c>
      <c r="H1517" s="403">
        <f t="shared" si="5934"/>
        <v>319.53739999999999</v>
      </c>
      <c r="I1517" s="402">
        <v>271.89</v>
      </c>
      <c r="J1517" s="403">
        <f t="shared" ref="J1517" si="6100">I1517+(I1517*$D1517*$D$2)</f>
        <v>344.48462999999998</v>
      </c>
      <c r="K1517" s="402">
        <v>266.92</v>
      </c>
      <c r="L1517" s="403">
        <f t="shared" ref="L1517" si="6101">K1517+(K1517*$D1517*$D$2)</f>
        <v>338.18764000000004</v>
      </c>
      <c r="M1517" s="402">
        <v>224.94</v>
      </c>
      <c r="N1517" s="403">
        <f t="shared" ref="N1517" si="6102">M1517+(M1517*$D1517*$D$2)</f>
        <v>284.99898000000002</v>
      </c>
      <c r="O1517" s="402">
        <v>252.79</v>
      </c>
      <c r="P1517" s="403">
        <f t="shared" ref="P1517" si="6103">O1517+(O1517*$D1517*$D$2)</f>
        <v>320.28492999999997</v>
      </c>
      <c r="Q1517" s="402">
        <v>266.92</v>
      </c>
      <c r="R1517" s="403">
        <f t="shared" si="5939"/>
        <v>338.18764000000004</v>
      </c>
    </row>
    <row r="1518" spans="1:18" x14ac:dyDescent="0.25">
      <c r="A1518" s="404" t="s">
        <v>2281</v>
      </c>
      <c r="B1518" s="404" t="s">
        <v>4001</v>
      </c>
      <c r="C1518" s="404" t="s">
        <v>467</v>
      </c>
      <c r="D1518" s="406">
        <v>1</v>
      </c>
      <c r="E1518" s="404">
        <v>233.49</v>
      </c>
      <c r="F1518" s="405">
        <f t="shared" si="5934"/>
        <v>295.83183000000002</v>
      </c>
      <c r="G1518" s="404">
        <v>215.18</v>
      </c>
      <c r="H1518" s="405">
        <f t="shared" si="5934"/>
        <v>272.63306</v>
      </c>
      <c r="I1518" s="404">
        <v>223.4</v>
      </c>
      <c r="J1518" s="405">
        <f t="shared" ref="J1518" si="6104">I1518+(I1518*$D1518*$D$2)</f>
        <v>283.0478</v>
      </c>
      <c r="K1518" s="404">
        <v>210.75</v>
      </c>
      <c r="L1518" s="405">
        <f t="shared" ref="L1518" si="6105">K1518+(K1518*$D1518*$D$2)</f>
        <v>267.02025000000003</v>
      </c>
      <c r="M1518" s="404">
        <v>217.26</v>
      </c>
      <c r="N1518" s="405">
        <f t="shared" ref="N1518" si="6106">M1518+(M1518*$D1518*$D$2)</f>
        <v>275.26841999999999</v>
      </c>
      <c r="O1518" s="404">
        <v>247.29</v>
      </c>
      <c r="P1518" s="405">
        <f t="shared" ref="P1518" si="6107">O1518+(O1518*$D1518*$D$2)</f>
        <v>313.31642999999997</v>
      </c>
      <c r="Q1518" s="404">
        <v>210.75</v>
      </c>
      <c r="R1518" s="405">
        <f t="shared" si="5939"/>
        <v>267.02025000000003</v>
      </c>
    </row>
    <row r="1519" spans="1:18" x14ac:dyDescent="0.25">
      <c r="A1519" s="402" t="s">
        <v>421</v>
      </c>
      <c r="B1519" s="402" t="s">
        <v>422</v>
      </c>
      <c r="C1519" s="402" t="s">
        <v>467</v>
      </c>
      <c r="D1519" s="406">
        <v>1</v>
      </c>
      <c r="E1519" s="402">
        <v>279.43</v>
      </c>
      <c r="F1519" s="403">
        <f t="shared" si="5934"/>
        <v>354.03781000000004</v>
      </c>
      <c r="G1519" s="402">
        <v>265.52999999999997</v>
      </c>
      <c r="H1519" s="403">
        <f t="shared" si="5934"/>
        <v>336.42650999999995</v>
      </c>
      <c r="I1519" s="402">
        <v>276.02</v>
      </c>
      <c r="J1519" s="403">
        <f t="shared" ref="J1519" si="6108">I1519+(I1519*$D1519*$D$2)</f>
        <v>349.71733999999998</v>
      </c>
      <c r="K1519" s="402">
        <v>250.49</v>
      </c>
      <c r="L1519" s="403">
        <f t="shared" ref="L1519" si="6109">K1519+(K1519*$D1519*$D$2)</f>
        <v>317.37083000000001</v>
      </c>
      <c r="M1519" s="402">
        <v>255.82</v>
      </c>
      <c r="N1519" s="403">
        <f t="shared" ref="N1519" si="6110">M1519+(M1519*$D1519*$D$2)</f>
        <v>324.12394</v>
      </c>
      <c r="O1519" s="402">
        <v>292.83999999999997</v>
      </c>
      <c r="P1519" s="403">
        <f t="shared" ref="P1519" si="6111">O1519+(O1519*$D1519*$D$2)</f>
        <v>371.02828</v>
      </c>
      <c r="Q1519" s="402">
        <v>250.49</v>
      </c>
      <c r="R1519" s="403">
        <f t="shared" si="5939"/>
        <v>317.37083000000001</v>
      </c>
    </row>
    <row r="1520" spans="1:18" x14ac:dyDescent="0.25">
      <c r="A1520" s="404" t="s">
        <v>2282</v>
      </c>
      <c r="B1520" s="404" t="s">
        <v>4002</v>
      </c>
      <c r="C1520" s="404" t="s">
        <v>467</v>
      </c>
      <c r="D1520" s="406">
        <v>1</v>
      </c>
      <c r="E1520" s="404">
        <v>251.27</v>
      </c>
      <c r="F1520" s="405">
        <f t="shared" si="5934"/>
        <v>318.35909000000004</v>
      </c>
      <c r="G1520" s="404">
        <v>246.3</v>
      </c>
      <c r="H1520" s="405">
        <f t="shared" si="5934"/>
        <v>312.06209999999999</v>
      </c>
      <c r="I1520" s="404">
        <v>262.2</v>
      </c>
      <c r="J1520" s="405">
        <f t="shared" ref="J1520" si="6112">I1520+(I1520*$D1520*$D$2)</f>
        <v>332.20740000000001</v>
      </c>
      <c r="K1520" s="404">
        <v>253.53</v>
      </c>
      <c r="L1520" s="405">
        <f t="shared" ref="L1520" si="6113">K1520+(K1520*$D1520*$D$2)</f>
        <v>321.22251</v>
      </c>
      <c r="M1520" s="404">
        <v>223.28</v>
      </c>
      <c r="N1520" s="405">
        <f t="shared" ref="N1520" si="6114">M1520+(M1520*$D1520*$D$2)</f>
        <v>282.89576</v>
      </c>
      <c r="O1520" s="404">
        <v>254.07</v>
      </c>
      <c r="P1520" s="405">
        <f t="shared" ref="P1520" si="6115">O1520+(O1520*$D1520*$D$2)</f>
        <v>321.90669000000003</v>
      </c>
      <c r="Q1520" s="404">
        <v>253.53</v>
      </c>
      <c r="R1520" s="405">
        <f t="shared" si="5939"/>
        <v>321.22251</v>
      </c>
    </row>
    <row r="1521" spans="1:18" x14ac:dyDescent="0.25">
      <c r="A1521" s="402" t="s">
        <v>2283</v>
      </c>
      <c r="B1521" s="402" t="s">
        <v>4003</v>
      </c>
      <c r="C1521" s="402" t="s">
        <v>467</v>
      </c>
      <c r="D1521" s="406">
        <v>1</v>
      </c>
      <c r="E1521" s="402">
        <v>297.13</v>
      </c>
      <c r="F1521" s="403">
        <f t="shared" si="5934"/>
        <v>376.46370999999999</v>
      </c>
      <c r="G1521" s="402">
        <v>296.62</v>
      </c>
      <c r="H1521" s="403">
        <f t="shared" si="5934"/>
        <v>375.81754000000001</v>
      </c>
      <c r="I1521" s="402">
        <v>314.73</v>
      </c>
      <c r="J1521" s="403">
        <f t="shared" ref="J1521" si="6116">I1521+(I1521*$D1521*$D$2)</f>
        <v>398.76291000000003</v>
      </c>
      <c r="K1521" s="402">
        <v>293.23</v>
      </c>
      <c r="L1521" s="403">
        <f t="shared" ref="L1521" si="6117">K1521+(K1521*$D1521*$D$2)</f>
        <v>371.52241000000004</v>
      </c>
      <c r="M1521" s="402">
        <v>261.87</v>
      </c>
      <c r="N1521" s="403">
        <f t="shared" ref="N1521" si="6118">M1521+(M1521*$D1521*$D$2)</f>
        <v>331.78928999999999</v>
      </c>
      <c r="O1521" s="402">
        <v>299.67</v>
      </c>
      <c r="P1521" s="403">
        <f t="shared" ref="P1521" si="6119">O1521+(O1521*$D1521*$D$2)</f>
        <v>379.68189000000001</v>
      </c>
      <c r="Q1521" s="402">
        <v>293.23</v>
      </c>
      <c r="R1521" s="403">
        <f t="shared" si="5939"/>
        <v>371.52241000000004</v>
      </c>
    </row>
    <row r="1522" spans="1:18" x14ac:dyDescent="0.25">
      <c r="A1522" s="404" t="s">
        <v>423</v>
      </c>
      <c r="B1522" s="404" t="s">
        <v>424</v>
      </c>
      <c r="C1522" s="404" t="s">
        <v>467</v>
      </c>
      <c r="D1522" s="406">
        <v>1</v>
      </c>
      <c r="E1522" s="404">
        <v>194.23</v>
      </c>
      <c r="F1522" s="405">
        <f t="shared" si="5934"/>
        <v>246.08940999999999</v>
      </c>
      <c r="G1522" s="404">
        <v>179.62</v>
      </c>
      <c r="H1522" s="405">
        <f t="shared" si="5934"/>
        <v>227.57854</v>
      </c>
      <c r="I1522" s="404">
        <v>185.96</v>
      </c>
      <c r="J1522" s="405">
        <f t="shared" ref="J1522" si="6120">I1522+(I1522*$D1522*$D$2)</f>
        <v>235.61132000000001</v>
      </c>
      <c r="K1522" s="404">
        <v>173.5</v>
      </c>
      <c r="L1522" s="405">
        <f t="shared" ref="L1522" si="6121">K1522+(K1522*$D1522*$D$2)</f>
        <v>219.8245</v>
      </c>
      <c r="M1522" s="404">
        <v>179.26</v>
      </c>
      <c r="N1522" s="405">
        <f t="shared" ref="N1522" si="6122">M1522+(M1522*$D1522*$D$2)</f>
        <v>227.12241999999998</v>
      </c>
      <c r="O1522" s="404">
        <v>206.56</v>
      </c>
      <c r="P1522" s="405">
        <f t="shared" ref="P1522" si="6123">O1522+(O1522*$D1522*$D$2)</f>
        <v>261.71152000000001</v>
      </c>
      <c r="Q1522" s="404">
        <v>173.5</v>
      </c>
      <c r="R1522" s="405">
        <f t="shared" si="5939"/>
        <v>219.8245</v>
      </c>
    </row>
    <row r="1523" spans="1:18" x14ac:dyDescent="0.25">
      <c r="A1523" s="402" t="s">
        <v>2284</v>
      </c>
      <c r="B1523" s="402" t="s">
        <v>4004</v>
      </c>
      <c r="C1523" s="402" t="s">
        <v>467</v>
      </c>
      <c r="D1523" s="406">
        <v>1</v>
      </c>
      <c r="E1523" s="402">
        <v>133.33000000000001</v>
      </c>
      <c r="F1523" s="403">
        <f t="shared" si="5934"/>
        <v>168.92911000000001</v>
      </c>
      <c r="G1523" s="402">
        <v>124.33</v>
      </c>
      <c r="H1523" s="403">
        <f t="shared" si="5934"/>
        <v>157.52611000000002</v>
      </c>
      <c r="I1523" s="402">
        <v>132.44</v>
      </c>
      <c r="J1523" s="403">
        <f t="shared" ref="J1523" si="6124">I1523+(I1523*$D1523*$D$2)</f>
        <v>167.80148</v>
      </c>
      <c r="K1523" s="402">
        <v>120.17</v>
      </c>
      <c r="L1523" s="403">
        <f t="shared" ref="L1523" si="6125">K1523+(K1523*$D1523*$D$2)</f>
        <v>152.25539000000001</v>
      </c>
      <c r="M1523" s="402">
        <v>122.6</v>
      </c>
      <c r="N1523" s="403">
        <f t="shared" ref="N1523" si="6126">M1523+(M1523*$D1523*$D$2)</f>
        <v>155.33420000000001</v>
      </c>
      <c r="O1523" s="402">
        <v>139.43</v>
      </c>
      <c r="P1523" s="403">
        <f t="shared" ref="P1523" si="6127">O1523+(O1523*$D1523*$D$2)</f>
        <v>176.65781000000001</v>
      </c>
      <c r="Q1523" s="402">
        <v>120.17</v>
      </c>
      <c r="R1523" s="403">
        <f t="shared" si="5939"/>
        <v>152.25539000000001</v>
      </c>
    </row>
    <row r="1524" spans="1:18" x14ac:dyDescent="0.25">
      <c r="A1524" s="404" t="s">
        <v>2285</v>
      </c>
      <c r="B1524" s="404" t="s">
        <v>4005</v>
      </c>
      <c r="C1524" s="404" t="s">
        <v>467</v>
      </c>
      <c r="D1524" s="406">
        <v>1</v>
      </c>
      <c r="E1524" s="404">
        <v>210.4</v>
      </c>
      <c r="F1524" s="405">
        <f t="shared" si="5934"/>
        <v>266.57679999999999</v>
      </c>
      <c r="G1524" s="404">
        <v>228.64</v>
      </c>
      <c r="H1524" s="405">
        <f t="shared" si="5934"/>
        <v>289.68687999999997</v>
      </c>
      <c r="I1524" s="404">
        <v>237.28</v>
      </c>
      <c r="J1524" s="405">
        <f t="shared" ref="J1524" si="6128">I1524+(I1524*$D1524*$D$2)</f>
        <v>300.63376</v>
      </c>
      <c r="K1524" s="404">
        <v>239.83</v>
      </c>
      <c r="L1524" s="405">
        <f t="shared" ref="L1524" si="6129">K1524+(K1524*$D1524*$D$2)</f>
        <v>303.86461000000003</v>
      </c>
      <c r="M1524" s="404">
        <v>197.71</v>
      </c>
      <c r="N1524" s="405">
        <f t="shared" ref="N1524" si="6130">M1524+(M1524*$D1524*$D$2)</f>
        <v>250.49857000000003</v>
      </c>
      <c r="O1524" s="404">
        <v>227.33</v>
      </c>
      <c r="P1524" s="405">
        <f t="shared" ref="P1524" si="6131">O1524+(O1524*$D1524*$D$2)</f>
        <v>288.02710999999999</v>
      </c>
      <c r="Q1524" s="404">
        <v>239.83</v>
      </c>
      <c r="R1524" s="405">
        <f t="shared" si="5939"/>
        <v>303.86461000000003</v>
      </c>
    </row>
    <row r="1525" spans="1:18" x14ac:dyDescent="0.25">
      <c r="A1525" s="402" t="s">
        <v>2286</v>
      </c>
      <c r="B1525" s="402" t="s">
        <v>4006</v>
      </c>
      <c r="C1525" s="402" t="s">
        <v>13</v>
      </c>
      <c r="D1525" s="406">
        <v>1</v>
      </c>
      <c r="E1525" s="402">
        <v>5.53</v>
      </c>
      <c r="F1525" s="403">
        <f t="shared" si="5934"/>
        <v>7.0065100000000005</v>
      </c>
      <c r="G1525" s="402">
        <v>5.47</v>
      </c>
      <c r="H1525" s="403">
        <f t="shared" si="5934"/>
        <v>6.9304899999999998</v>
      </c>
      <c r="I1525" s="402">
        <v>5.66</v>
      </c>
      <c r="J1525" s="403">
        <f t="shared" ref="J1525" si="6132">I1525+(I1525*$D1525*$D$2)</f>
        <v>7.1712199999999999</v>
      </c>
      <c r="K1525" s="402">
        <v>5.23</v>
      </c>
      <c r="L1525" s="403">
        <f t="shared" ref="L1525" si="6133">K1525+(K1525*$D1525*$D$2)</f>
        <v>6.6264100000000008</v>
      </c>
      <c r="M1525" s="402">
        <v>5.1100000000000003</v>
      </c>
      <c r="N1525" s="403">
        <f t="shared" ref="N1525" si="6134">M1525+(M1525*$D1525*$D$2)</f>
        <v>6.4743700000000004</v>
      </c>
      <c r="O1525" s="402">
        <v>5.23</v>
      </c>
      <c r="P1525" s="403">
        <f t="shared" ref="P1525" si="6135">O1525+(O1525*$D1525*$D$2)</f>
        <v>6.6264100000000008</v>
      </c>
      <c r="Q1525" s="402">
        <v>5.23</v>
      </c>
      <c r="R1525" s="403">
        <f t="shared" si="5939"/>
        <v>6.6264100000000008</v>
      </c>
    </row>
    <row r="1526" spans="1:18" x14ac:dyDescent="0.25">
      <c r="A1526" s="404" t="s">
        <v>2287</v>
      </c>
      <c r="B1526" s="404" t="s">
        <v>416</v>
      </c>
      <c r="C1526" s="404" t="s">
        <v>465</v>
      </c>
      <c r="D1526" s="406">
        <v>1</v>
      </c>
      <c r="E1526" s="404">
        <v>41.17</v>
      </c>
      <c r="F1526" s="405">
        <f t="shared" si="5934"/>
        <v>52.162390000000002</v>
      </c>
      <c r="G1526" s="404">
        <v>39.53</v>
      </c>
      <c r="H1526" s="405">
        <f t="shared" si="5934"/>
        <v>50.084510000000002</v>
      </c>
      <c r="I1526" s="404">
        <v>44.78</v>
      </c>
      <c r="J1526" s="405">
        <f t="shared" ref="J1526" si="6136">I1526+(I1526*$D1526*$D$2)</f>
        <v>56.736260000000001</v>
      </c>
      <c r="K1526" s="404">
        <v>38.229999999999997</v>
      </c>
      <c r="L1526" s="405">
        <f t="shared" ref="L1526" si="6137">K1526+(K1526*$D1526*$D$2)</f>
        <v>48.43741</v>
      </c>
      <c r="M1526" s="404">
        <v>37</v>
      </c>
      <c r="N1526" s="405">
        <f t="shared" ref="N1526" si="6138">M1526+(M1526*$D1526*$D$2)</f>
        <v>46.879000000000005</v>
      </c>
      <c r="O1526" s="404">
        <v>38.229999999999997</v>
      </c>
      <c r="P1526" s="405">
        <f t="shared" ref="P1526" si="6139">O1526+(O1526*$D1526*$D$2)</f>
        <v>48.43741</v>
      </c>
      <c r="Q1526" s="404">
        <v>38.229999999999997</v>
      </c>
      <c r="R1526" s="405">
        <f t="shared" si="5939"/>
        <v>48.43741</v>
      </c>
    </row>
    <row r="1527" spans="1:18" x14ac:dyDescent="0.25">
      <c r="A1527" s="402" t="s">
        <v>2288</v>
      </c>
      <c r="B1527" s="402" t="s">
        <v>4007</v>
      </c>
      <c r="C1527" s="402" t="s">
        <v>467</v>
      </c>
      <c r="D1527" s="406">
        <v>1</v>
      </c>
      <c r="E1527" s="402">
        <v>22.15</v>
      </c>
      <c r="F1527" s="403">
        <f t="shared" si="5934"/>
        <v>28.064049999999998</v>
      </c>
      <c r="G1527" s="402">
        <v>18.88</v>
      </c>
      <c r="H1527" s="403">
        <f t="shared" si="5934"/>
        <v>23.920960000000001</v>
      </c>
      <c r="I1527" s="402">
        <v>23.47</v>
      </c>
      <c r="J1527" s="403">
        <f t="shared" ref="J1527" si="6140">I1527+(I1527*$D1527*$D$2)</f>
        <v>29.73649</v>
      </c>
      <c r="K1527" s="402">
        <v>21.22</v>
      </c>
      <c r="L1527" s="403">
        <f t="shared" ref="L1527" si="6141">K1527+(K1527*$D1527*$D$2)</f>
        <v>26.885739999999998</v>
      </c>
      <c r="M1527" s="402">
        <v>21.14</v>
      </c>
      <c r="N1527" s="403">
        <f t="shared" ref="N1527" si="6142">M1527+(M1527*$D1527*$D$2)</f>
        <v>26.784380000000002</v>
      </c>
      <c r="O1527" s="402">
        <v>22.22</v>
      </c>
      <c r="P1527" s="403">
        <f t="shared" ref="P1527" si="6143">O1527+(O1527*$D1527*$D$2)</f>
        <v>28.152739999999998</v>
      </c>
      <c r="Q1527" s="402">
        <v>21.22</v>
      </c>
      <c r="R1527" s="403">
        <f t="shared" si="5939"/>
        <v>26.885739999999998</v>
      </c>
    </row>
    <row r="1528" spans="1:18" x14ac:dyDescent="0.25">
      <c r="A1528" s="404" t="s">
        <v>137</v>
      </c>
      <c r="B1528" s="404" t="s">
        <v>390</v>
      </c>
      <c r="C1528" s="404" t="s">
        <v>467</v>
      </c>
      <c r="D1528" s="406">
        <v>1</v>
      </c>
      <c r="E1528" s="404">
        <v>16.239999999999998</v>
      </c>
      <c r="F1528" s="405">
        <f t="shared" si="5934"/>
        <v>20.576079999999997</v>
      </c>
      <c r="G1528" s="404">
        <v>15.75</v>
      </c>
      <c r="H1528" s="405">
        <f t="shared" si="5934"/>
        <v>19.955249999999999</v>
      </c>
      <c r="I1528" s="404">
        <v>18.23</v>
      </c>
      <c r="J1528" s="405">
        <f t="shared" ref="J1528" si="6144">I1528+(I1528*$D1528*$D$2)</f>
        <v>23.09741</v>
      </c>
      <c r="K1528" s="404">
        <v>14.8</v>
      </c>
      <c r="L1528" s="405">
        <f t="shared" ref="L1528" si="6145">K1528+(K1528*$D1528*$D$2)</f>
        <v>18.7516</v>
      </c>
      <c r="M1528" s="404">
        <v>14.68</v>
      </c>
      <c r="N1528" s="405">
        <f t="shared" ref="N1528" si="6146">M1528+(M1528*$D1528*$D$2)</f>
        <v>18.59956</v>
      </c>
      <c r="O1528" s="404">
        <v>16.47</v>
      </c>
      <c r="P1528" s="405">
        <f t="shared" ref="P1528" si="6147">O1528+(O1528*$D1528*$D$2)</f>
        <v>20.86749</v>
      </c>
      <c r="Q1528" s="404">
        <v>14.8</v>
      </c>
      <c r="R1528" s="405">
        <f t="shared" si="5939"/>
        <v>18.7516</v>
      </c>
    </row>
    <row r="1529" spans="1:18" x14ac:dyDescent="0.25">
      <c r="A1529" s="402" t="s">
        <v>213</v>
      </c>
      <c r="B1529" s="402" t="s">
        <v>214</v>
      </c>
      <c r="C1529" s="402" t="s">
        <v>23</v>
      </c>
      <c r="D1529" s="406">
        <v>1</v>
      </c>
      <c r="E1529" s="402">
        <v>4.0599999999999996</v>
      </c>
      <c r="F1529" s="403">
        <f t="shared" si="5934"/>
        <v>5.1440199999999994</v>
      </c>
      <c r="G1529" s="402">
        <v>3.41</v>
      </c>
      <c r="H1529" s="403">
        <f t="shared" si="5934"/>
        <v>4.3204700000000003</v>
      </c>
      <c r="I1529" s="402">
        <v>4.38</v>
      </c>
      <c r="J1529" s="403">
        <f t="shared" ref="J1529" si="6148">I1529+(I1529*$D1529*$D$2)</f>
        <v>5.5494599999999998</v>
      </c>
      <c r="K1529" s="402">
        <v>3.85</v>
      </c>
      <c r="L1529" s="403">
        <f t="shared" ref="L1529" si="6149">K1529+(K1529*$D1529*$D$2)</f>
        <v>4.8779500000000002</v>
      </c>
      <c r="M1529" s="402">
        <v>3.83</v>
      </c>
      <c r="N1529" s="403">
        <f t="shared" ref="N1529" si="6150">M1529+(M1529*$D1529*$D$2)</f>
        <v>4.8526100000000003</v>
      </c>
      <c r="O1529" s="402">
        <v>4.05</v>
      </c>
      <c r="P1529" s="403">
        <f t="shared" ref="P1529" si="6151">O1529+(O1529*$D1529*$D$2)</f>
        <v>5.1313499999999994</v>
      </c>
      <c r="Q1529" s="402">
        <v>3.85</v>
      </c>
      <c r="R1529" s="403">
        <f t="shared" si="5939"/>
        <v>4.8779500000000002</v>
      </c>
    </row>
    <row r="1530" spans="1:18" x14ac:dyDescent="0.25">
      <c r="A1530" s="404" t="s">
        <v>190</v>
      </c>
      <c r="B1530" s="404" t="s">
        <v>191</v>
      </c>
      <c r="C1530" s="404" t="s">
        <v>467</v>
      </c>
      <c r="D1530" s="406">
        <v>1</v>
      </c>
      <c r="E1530" s="404">
        <v>29.38</v>
      </c>
      <c r="F1530" s="405">
        <f t="shared" si="5934"/>
        <v>37.224460000000001</v>
      </c>
      <c r="G1530" s="404">
        <v>28.45</v>
      </c>
      <c r="H1530" s="405">
        <f t="shared" si="5934"/>
        <v>36.046149999999997</v>
      </c>
      <c r="I1530" s="404">
        <v>32.979999999999997</v>
      </c>
      <c r="J1530" s="405">
        <f t="shared" ref="J1530" si="6152">I1530+(I1530*$D1530*$D$2)</f>
        <v>41.785659999999993</v>
      </c>
      <c r="K1530" s="404">
        <v>26.77</v>
      </c>
      <c r="L1530" s="405">
        <f t="shared" ref="L1530" si="6153">K1530+(K1530*$D1530*$D$2)</f>
        <v>33.917589999999997</v>
      </c>
      <c r="M1530" s="404">
        <v>26.54</v>
      </c>
      <c r="N1530" s="405">
        <f t="shared" ref="N1530" si="6154">M1530+(M1530*$D1530*$D$2)</f>
        <v>33.626179999999998</v>
      </c>
      <c r="O1530" s="404">
        <v>29.78</v>
      </c>
      <c r="P1530" s="405">
        <f t="shared" ref="P1530" si="6155">O1530+(O1530*$D1530*$D$2)</f>
        <v>37.731259999999999</v>
      </c>
      <c r="Q1530" s="404">
        <v>26.77</v>
      </c>
      <c r="R1530" s="405">
        <f t="shared" si="5939"/>
        <v>33.917589999999997</v>
      </c>
    </row>
    <row r="1531" spans="1:18" x14ac:dyDescent="0.25">
      <c r="A1531" s="402" t="s">
        <v>2289</v>
      </c>
      <c r="B1531" s="402" t="s">
        <v>4008</v>
      </c>
      <c r="C1531" s="402" t="s">
        <v>467</v>
      </c>
      <c r="D1531" s="406">
        <v>1</v>
      </c>
      <c r="E1531" s="402">
        <v>39.17</v>
      </c>
      <c r="F1531" s="403">
        <f t="shared" si="5934"/>
        <v>49.628390000000003</v>
      </c>
      <c r="G1531" s="402">
        <v>37.94</v>
      </c>
      <c r="H1531" s="403">
        <f t="shared" si="5934"/>
        <v>48.069980000000001</v>
      </c>
      <c r="I1531" s="402">
        <v>43.97</v>
      </c>
      <c r="J1531" s="403">
        <f t="shared" ref="J1531" si="6156">I1531+(I1531*$D1531*$D$2)</f>
        <v>55.709989999999998</v>
      </c>
      <c r="K1531" s="402">
        <v>35.700000000000003</v>
      </c>
      <c r="L1531" s="403">
        <f t="shared" ref="L1531" si="6157">K1531+(K1531*$D1531*$D$2)</f>
        <v>45.231900000000003</v>
      </c>
      <c r="M1531" s="402">
        <v>35.39</v>
      </c>
      <c r="N1531" s="403">
        <f t="shared" ref="N1531" si="6158">M1531+(M1531*$D1531*$D$2)</f>
        <v>44.839129999999997</v>
      </c>
      <c r="O1531" s="402">
        <v>39.71</v>
      </c>
      <c r="P1531" s="403">
        <f t="shared" ref="P1531" si="6159">O1531+(O1531*$D1531*$D$2)</f>
        <v>50.312570000000001</v>
      </c>
      <c r="Q1531" s="402">
        <v>35.700000000000003</v>
      </c>
      <c r="R1531" s="403">
        <f t="shared" si="5939"/>
        <v>45.231900000000003</v>
      </c>
    </row>
    <row r="1532" spans="1:18" x14ac:dyDescent="0.25">
      <c r="A1532" s="404" t="s">
        <v>2290</v>
      </c>
      <c r="B1532" s="404" t="s">
        <v>4009</v>
      </c>
      <c r="C1532" s="404" t="s">
        <v>467</v>
      </c>
      <c r="D1532" s="406">
        <v>1</v>
      </c>
      <c r="E1532" s="404">
        <v>5.58</v>
      </c>
      <c r="F1532" s="405">
        <f t="shared" si="5934"/>
        <v>7.0698600000000003</v>
      </c>
      <c r="G1532" s="404">
        <v>4.83</v>
      </c>
      <c r="H1532" s="405">
        <f t="shared" si="5934"/>
        <v>6.1196099999999998</v>
      </c>
      <c r="I1532" s="404">
        <v>5.68</v>
      </c>
      <c r="J1532" s="405">
        <f t="shared" ref="J1532" si="6160">I1532+(I1532*$D1532*$D$2)</f>
        <v>7.1965599999999998</v>
      </c>
      <c r="K1532" s="404">
        <v>5.52</v>
      </c>
      <c r="L1532" s="405">
        <f t="shared" ref="L1532" si="6161">K1532+(K1532*$D1532*$D$2)</f>
        <v>6.9938399999999996</v>
      </c>
      <c r="M1532" s="404">
        <v>5.51</v>
      </c>
      <c r="N1532" s="405">
        <f t="shared" ref="N1532" si="6162">M1532+(M1532*$D1532*$D$2)</f>
        <v>6.9811699999999997</v>
      </c>
      <c r="O1532" s="404">
        <v>5.58</v>
      </c>
      <c r="P1532" s="405">
        <f t="shared" ref="P1532" si="6163">O1532+(O1532*$D1532*$D$2)</f>
        <v>7.0698600000000003</v>
      </c>
      <c r="Q1532" s="404">
        <v>5.52</v>
      </c>
      <c r="R1532" s="405">
        <f t="shared" si="5939"/>
        <v>6.9938399999999996</v>
      </c>
    </row>
    <row r="1533" spans="1:18" x14ac:dyDescent="0.25">
      <c r="A1533" s="402" t="s">
        <v>2291</v>
      </c>
      <c r="B1533" s="402" t="s">
        <v>4010</v>
      </c>
      <c r="C1533" s="402" t="s">
        <v>467</v>
      </c>
      <c r="D1533" s="406">
        <v>1</v>
      </c>
      <c r="E1533" s="402">
        <v>6.98</v>
      </c>
      <c r="F1533" s="403">
        <f t="shared" si="5934"/>
        <v>8.8436599999999999</v>
      </c>
      <c r="G1533" s="402">
        <v>6.04</v>
      </c>
      <c r="H1533" s="403">
        <f t="shared" si="5934"/>
        <v>7.6526800000000001</v>
      </c>
      <c r="I1533" s="402">
        <v>7.1</v>
      </c>
      <c r="J1533" s="403">
        <f t="shared" ref="J1533" si="6164">I1533+(I1533*$D1533*$D$2)</f>
        <v>8.9956999999999994</v>
      </c>
      <c r="K1533" s="402">
        <v>6.9</v>
      </c>
      <c r="L1533" s="403">
        <f t="shared" ref="L1533" si="6165">K1533+(K1533*$D1533*$D$2)</f>
        <v>8.7423000000000002</v>
      </c>
      <c r="M1533" s="402">
        <v>6.89</v>
      </c>
      <c r="N1533" s="403">
        <f t="shared" ref="N1533" si="6166">M1533+(M1533*$D1533*$D$2)</f>
        <v>8.7296300000000002</v>
      </c>
      <c r="O1533" s="402">
        <v>6.98</v>
      </c>
      <c r="P1533" s="403">
        <f t="shared" ref="P1533" si="6167">O1533+(O1533*$D1533*$D$2)</f>
        <v>8.8436599999999999</v>
      </c>
      <c r="Q1533" s="402">
        <v>6.9</v>
      </c>
      <c r="R1533" s="403">
        <f t="shared" si="5939"/>
        <v>8.7423000000000002</v>
      </c>
    </row>
    <row r="1534" spans="1:18" x14ac:dyDescent="0.25">
      <c r="A1534" s="404" t="s">
        <v>2292</v>
      </c>
      <c r="B1534" s="404" t="s">
        <v>4011</v>
      </c>
      <c r="C1534" s="404" t="s">
        <v>467</v>
      </c>
      <c r="D1534" s="406">
        <v>1</v>
      </c>
      <c r="E1534" s="404">
        <v>58.13</v>
      </c>
      <c r="F1534" s="405">
        <f t="shared" si="5934"/>
        <v>73.650710000000004</v>
      </c>
      <c r="G1534" s="404">
        <v>52.81</v>
      </c>
      <c r="H1534" s="405">
        <f t="shared" si="5934"/>
        <v>66.910269999999997</v>
      </c>
      <c r="I1534" s="404">
        <v>56.77</v>
      </c>
      <c r="J1534" s="405">
        <f t="shared" ref="J1534" si="6168">I1534+(I1534*$D1534*$D$2)</f>
        <v>71.927590000000009</v>
      </c>
      <c r="K1534" s="404">
        <v>57.65</v>
      </c>
      <c r="L1534" s="405">
        <f t="shared" ref="L1534" si="6169">K1534+(K1534*$D1534*$D$2)</f>
        <v>73.042550000000006</v>
      </c>
      <c r="M1534" s="404">
        <v>57.62</v>
      </c>
      <c r="N1534" s="405">
        <f t="shared" ref="N1534" si="6170">M1534+(M1534*$D1534*$D$2)</f>
        <v>73.004539999999992</v>
      </c>
      <c r="O1534" s="404">
        <v>58.03</v>
      </c>
      <c r="P1534" s="405">
        <f t="shared" ref="P1534" si="6171">O1534+(O1534*$D1534*$D$2)</f>
        <v>73.524010000000004</v>
      </c>
      <c r="Q1534" s="404">
        <v>57.65</v>
      </c>
      <c r="R1534" s="405">
        <f t="shared" si="5939"/>
        <v>73.042550000000006</v>
      </c>
    </row>
    <row r="1535" spans="1:18" x14ac:dyDescent="0.25">
      <c r="A1535" s="402" t="s">
        <v>2293</v>
      </c>
      <c r="B1535" s="402" t="s">
        <v>4012</v>
      </c>
      <c r="C1535" s="402" t="s">
        <v>23</v>
      </c>
      <c r="D1535" s="406">
        <v>1</v>
      </c>
      <c r="E1535" s="402">
        <v>1370.17</v>
      </c>
      <c r="F1535" s="403">
        <f t="shared" si="5934"/>
        <v>1736.00539</v>
      </c>
      <c r="G1535" s="402">
        <v>1215.2</v>
      </c>
      <c r="H1535" s="403">
        <f t="shared" si="5934"/>
        <v>1539.6584</v>
      </c>
      <c r="I1535" s="402">
        <v>1293.68</v>
      </c>
      <c r="J1535" s="403">
        <f t="shared" ref="J1535" si="6172">I1535+(I1535*$D1535*$D$2)</f>
        <v>1639.09256</v>
      </c>
      <c r="K1535" s="402">
        <v>1261.42</v>
      </c>
      <c r="L1535" s="403">
        <f t="shared" ref="L1535" si="6173">K1535+(K1535*$D1535*$D$2)</f>
        <v>1598.2191400000002</v>
      </c>
      <c r="M1535" s="402">
        <v>1260.24</v>
      </c>
      <c r="N1535" s="403">
        <f t="shared" ref="N1535" si="6174">M1535+(M1535*$D1535*$D$2)</f>
        <v>1596.72408</v>
      </c>
      <c r="O1535" s="402">
        <v>1265.99</v>
      </c>
      <c r="P1535" s="403">
        <f t="shared" ref="P1535" si="6175">O1535+(O1535*$D1535*$D$2)</f>
        <v>1604.0093300000001</v>
      </c>
      <c r="Q1535" s="402">
        <v>1261.42</v>
      </c>
      <c r="R1535" s="403">
        <f t="shared" si="5939"/>
        <v>1598.2191400000002</v>
      </c>
    </row>
    <row r="1536" spans="1:18" x14ac:dyDescent="0.25">
      <c r="A1536" s="404" t="s">
        <v>2294</v>
      </c>
      <c r="B1536" s="404" t="s">
        <v>4013</v>
      </c>
      <c r="C1536" s="404" t="s">
        <v>23</v>
      </c>
      <c r="D1536" s="406">
        <v>1</v>
      </c>
      <c r="E1536" s="404">
        <v>1804.02</v>
      </c>
      <c r="F1536" s="405">
        <f t="shared" si="5934"/>
        <v>2285.6933399999998</v>
      </c>
      <c r="G1536" s="404">
        <v>1560.19</v>
      </c>
      <c r="H1536" s="405">
        <f t="shared" si="5934"/>
        <v>1976.76073</v>
      </c>
      <c r="I1536" s="404">
        <v>1662.92</v>
      </c>
      <c r="J1536" s="405">
        <f t="shared" ref="J1536" si="6176">I1536+(I1536*$D1536*$D$2)</f>
        <v>2106.9196400000001</v>
      </c>
      <c r="K1536" s="404">
        <v>1620.22</v>
      </c>
      <c r="L1536" s="405">
        <f t="shared" ref="L1536" si="6177">K1536+(K1536*$D1536*$D$2)</f>
        <v>2052.8187400000002</v>
      </c>
      <c r="M1536" s="404">
        <v>1618.65</v>
      </c>
      <c r="N1536" s="405">
        <f t="shared" ref="N1536" si="6178">M1536+(M1536*$D1536*$D$2)</f>
        <v>2050.8295500000004</v>
      </c>
      <c r="O1536" s="404">
        <v>1626.19</v>
      </c>
      <c r="P1536" s="405">
        <f t="shared" ref="P1536" si="6179">O1536+(O1536*$D1536*$D$2)</f>
        <v>2060.3827300000003</v>
      </c>
      <c r="Q1536" s="404">
        <v>1620.22</v>
      </c>
      <c r="R1536" s="405">
        <f t="shared" si="5939"/>
        <v>2052.8187400000002</v>
      </c>
    </row>
    <row r="1537" spans="1:18" x14ac:dyDescent="0.25">
      <c r="A1537" s="402" t="s">
        <v>2295</v>
      </c>
      <c r="B1537" s="402" t="s">
        <v>4014</v>
      </c>
      <c r="C1537" s="402" t="s">
        <v>23</v>
      </c>
      <c r="D1537" s="406">
        <v>1</v>
      </c>
      <c r="E1537" s="402">
        <v>1381.26</v>
      </c>
      <c r="F1537" s="403">
        <f t="shared" si="5934"/>
        <v>1750.0564199999999</v>
      </c>
      <c r="G1537" s="402">
        <v>1219.5</v>
      </c>
      <c r="H1537" s="403">
        <f t="shared" si="5934"/>
        <v>1545.1065000000001</v>
      </c>
      <c r="I1537" s="402">
        <v>1306.19</v>
      </c>
      <c r="J1537" s="403">
        <f t="shared" ref="J1537" si="6180">I1537+(I1537*$D1537*$D$2)</f>
        <v>1654.9427300000002</v>
      </c>
      <c r="K1537" s="402">
        <v>1268.1099999999999</v>
      </c>
      <c r="L1537" s="403">
        <f t="shared" ref="L1537" si="6181">K1537+(K1537*$D1537*$D$2)</f>
        <v>1606.6953699999999</v>
      </c>
      <c r="M1537" s="402">
        <v>1254.53</v>
      </c>
      <c r="N1537" s="403">
        <f t="shared" ref="N1537" si="6182">M1537+(M1537*$D1537*$D$2)</f>
        <v>1589.4895099999999</v>
      </c>
      <c r="O1537" s="402">
        <v>1259.57</v>
      </c>
      <c r="P1537" s="403">
        <f t="shared" ref="P1537" si="6183">O1537+(O1537*$D1537*$D$2)</f>
        <v>1595.87519</v>
      </c>
      <c r="Q1537" s="402">
        <v>1268.1099999999999</v>
      </c>
      <c r="R1537" s="403">
        <f t="shared" si="5939"/>
        <v>1606.6953699999999</v>
      </c>
    </row>
    <row r="1538" spans="1:18" x14ac:dyDescent="0.25">
      <c r="A1538" s="404" t="s">
        <v>2296</v>
      </c>
      <c r="B1538" s="404" t="s">
        <v>4015</v>
      </c>
      <c r="C1538" s="404" t="s">
        <v>23</v>
      </c>
      <c r="D1538" s="406">
        <v>1</v>
      </c>
      <c r="E1538" s="404">
        <v>1815.11</v>
      </c>
      <c r="F1538" s="405">
        <f t="shared" si="5934"/>
        <v>2299.7443699999999</v>
      </c>
      <c r="G1538" s="404">
        <v>1564.5</v>
      </c>
      <c r="H1538" s="405">
        <f t="shared" si="5934"/>
        <v>1982.2215000000001</v>
      </c>
      <c r="I1538" s="404">
        <v>1675.42</v>
      </c>
      <c r="J1538" s="405">
        <f t="shared" ref="J1538" si="6184">I1538+(I1538*$D1538*$D$2)</f>
        <v>2122.7571400000002</v>
      </c>
      <c r="K1538" s="404">
        <v>1626.9</v>
      </c>
      <c r="L1538" s="405">
        <f t="shared" ref="L1538" si="6185">K1538+(K1538*$D1538*$D$2)</f>
        <v>2061.2823000000003</v>
      </c>
      <c r="M1538" s="404">
        <v>1612.94</v>
      </c>
      <c r="N1538" s="405">
        <f t="shared" ref="N1538" si="6186">M1538+(M1538*$D1538*$D$2)</f>
        <v>2043.5949800000001</v>
      </c>
      <c r="O1538" s="404">
        <v>1619.77</v>
      </c>
      <c r="P1538" s="405">
        <f t="shared" ref="P1538" si="6187">O1538+(O1538*$D1538*$D$2)</f>
        <v>2052.2485900000001</v>
      </c>
      <c r="Q1538" s="404">
        <v>1626.9</v>
      </c>
      <c r="R1538" s="405">
        <f t="shared" si="5939"/>
        <v>2061.2823000000003</v>
      </c>
    </row>
    <row r="1539" spans="1:18" x14ac:dyDescent="0.25">
      <c r="A1539" s="402" t="s">
        <v>2297</v>
      </c>
      <c r="B1539" s="402" t="s">
        <v>4016</v>
      </c>
      <c r="C1539" s="402" t="s">
        <v>23</v>
      </c>
      <c r="D1539" s="406">
        <v>1</v>
      </c>
      <c r="E1539" s="402">
        <v>1454.17</v>
      </c>
      <c r="F1539" s="403">
        <f t="shared" si="5934"/>
        <v>1842.4333900000001</v>
      </c>
      <c r="G1539" s="402">
        <v>1282.2</v>
      </c>
      <c r="H1539" s="403">
        <f t="shared" si="5934"/>
        <v>1624.5474000000002</v>
      </c>
      <c r="I1539" s="402">
        <v>1360.68</v>
      </c>
      <c r="J1539" s="403">
        <f t="shared" ref="J1539" si="6188">I1539+(I1539*$D1539*$D$2)</f>
        <v>1723.9815600000002</v>
      </c>
      <c r="K1539" s="402">
        <v>1328.42</v>
      </c>
      <c r="L1539" s="403">
        <f t="shared" ref="L1539" si="6189">K1539+(K1539*$D1539*$D$2)</f>
        <v>1683.10814</v>
      </c>
      <c r="M1539" s="402">
        <v>1327.24</v>
      </c>
      <c r="N1539" s="403">
        <f t="shared" ref="N1539" si="6190">M1539+(M1539*$D1539*$D$2)</f>
        <v>1681.6130800000001</v>
      </c>
      <c r="O1539" s="402">
        <v>1332.99</v>
      </c>
      <c r="P1539" s="403">
        <f t="shared" ref="P1539" si="6191">O1539+(O1539*$D1539*$D$2)</f>
        <v>1688.89833</v>
      </c>
      <c r="Q1539" s="402">
        <v>1328.42</v>
      </c>
      <c r="R1539" s="403">
        <f t="shared" si="5939"/>
        <v>1683.10814</v>
      </c>
    </row>
    <row r="1540" spans="1:18" x14ac:dyDescent="0.25">
      <c r="A1540" s="404" t="s">
        <v>2298</v>
      </c>
      <c r="B1540" s="404" t="s">
        <v>4017</v>
      </c>
      <c r="C1540" s="404" t="s">
        <v>23</v>
      </c>
      <c r="D1540" s="406">
        <v>1</v>
      </c>
      <c r="E1540" s="404">
        <v>1847.02</v>
      </c>
      <c r="F1540" s="405">
        <f t="shared" ref="F1540:H1603" si="6192">E1540+(E1540*$D1540*$D$2)</f>
        <v>2340.17434</v>
      </c>
      <c r="G1540" s="404">
        <v>1614.19</v>
      </c>
      <c r="H1540" s="405">
        <f t="shared" si="6192"/>
        <v>2045.1787300000001</v>
      </c>
      <c r="I1540" s="404">
        <v>1716.92</v>
      </c>
      <c r="J1540" s="405">
        <f t="shared" ref="J1540" si="6193">I1540+(I1540*$D1540*$D$2)</f>
        <v>2175.3376400000002</v>
      </c>
      <c r="K1540" s="404">
        <v>1674.22</v>
      </c>
      <c r="L1540" s="405">
        <f t="shared" ref="L1540" si="6194">K1540+(K1540*$D1540*$D$2)</f>
        <v>2121.2367400000003</v>
      </c>
      <c r="M1540" s="404">
        <v>1672.65</v>
      </c>
      <c r="N1540" s="405">
        <f t="shared" ref="N1540" si="6195">M1540+(M1540*$D1540*$D$2)</f>
        <v>2119.24755</v>
      </c>
      <c r="O1540" s="404">
        <v>1680.19</v>
      </c>
      <c r="P1540" s="405">
        <f t="shared" ref="P1540" si="6196">O1540+(O1540*$D1540*$D$2)</f>
        <v>2128.8007299999999</v>
      </c>
      <c r="Q1540" s="404">
        <v>1674.22</v>
      </c>
      <c r="R1540" s="405">
        <f t="shared" ref="R1540:R1603" si="6197">L1540</f>
        <v>2121.2367400000003</v>
      </c>
    </row>
    <row r="1541" spans="1:18" x14ac:dyDescent="0.25">
      <c r="A1541" s="402" t="s">
        <v>2299</v>
      </c>
      <c r="B1541" s="402" t="s">
        <v>3474</v>
      </c>
      <c r="C1541" s="402" t="s">
        <v>23</v>
      </c>
      <c r="D1541" s="406">
        <v>1</v>
      </c>
      <c r="E1541" s="402">
        <v>4304.67</v>
      </c>
      <c r="F1541" s="403">
        <f t="shared" si="6192"/>
        <v>5454.0168899999999</v>
      </c>
      <c r="G1541" s="402">
        <v>4010.08</v>
      </c>
      <c r="H1541" s="403">
        <f t="shared" si="6192"/>
        <v>5080.7713599999997</v>
      </c>
      <c r="I1541" s="402">
        <v>4123.0600000000004</v>
      </c>
      <c r="J1541" s="403">
        <f t="shared" ref="J1541" si="6198">I1541+(I1541*$D1541*$D$2)</f>
        <v>5223.9170200000008</v>
      </c>
      <c r="K1541" s="402">
        <v>4060.36</v>
      </c>
      <c r="L1541" s="403">
        <f t="shared" ref="L1541" si="6199">K1541+(K1541*$D1541*$D$2)</f>
        <v>5144.4761200000003</v>
      </c>
      <c r="M1541" s="402">
        <v>4053.64</v>
      </c>
      <c r="N1541" s="403">
        <f t="shared" ref="N1541" si="6200">M1541+(M1541*$D1541*$D$2)</f>
        <v>5135.9618799999998</v>
      </c>
      <c r="O1541" s="402">
        <v>4068.89</v>
      </c>
      <c r="P1541" s="403">
        <f t="shared" ref="P1541" si="6201">O1541+(O1541*$D1541*$D$2)</f>
        <v>5155.2836299999999</v>
      </c>
      <c r="Q1541" s="402">
        <v>4060.36</v>
      </c>
      <c r="R1541" s="403">
        <f t="shared" si="6197"/>
        <v>5144.4761200000003</v>
      </c>
    </row>
    <row r="1542" spans="1:18" x14ac:dyDescent="0.25">
      <c r="A1542" s="404" t="s">
        <v>2300</v>
      </c>
      <c r="B1542" s="404" t="s">
        <v>4018</v>
      </c>
      <c r="C1542" s="404" t="s">
        <v>23</v>
      </c>
      <c r="D1542" s="406">
        <v>1</v>
      </c>
      <c r="E1542" s="404">
        <v>1465.26</v>
      </c>
      <c r="F1542" s="405">
        <f t="shared" si="6192"/>
        <v>1856.48442</v>
      </c>
      <c r="G1542" s="404">
        <v>1286.5</v>
      </c>
      <c r="H1542" s="405">
        <f t="shared" si="6192"/>
        <v>1629.9955</v>
      </c>
      <c r="I1542" s="404">
        <v>1373.19</v>
      </c>
      <c r="J1542" s="405">
        <f t="shared" ref="J1542" si="6202">I1542+(I1542*$D1542*$D$2)</f>
        <v>1739.8317300000001</v>
      </c>
      <c r="K1542" s="404">
        <v>1335.11</v>
      </c>
      <c r="L1542" s="405">
        <f t="shared" ref="L1542" si="6203">K1542+(K1542*$D1542*$D$2)</f>
        <v>1691.58437</v>
      </c>
      <c r="M1542" s="404">
        <v>1321.53</v>
      </c>
      <c r="N1542" s="405">
        <f t="shared" ref="N1542" si="6204">M1542+(M1542*$D1542*$D$2)</f>
        <v>1674.37851</v>
      </c>
      <c r="O1542" s="404">
        <v>1326.57</v>
      </c>
      <c r="P1542" s="405">
        <f t="shared" ref="P1542" si="6205">O1542+(O1542*$D1542*$D$2)</f>
        <v>1680.7641899999999</v>
      </c>
      <c r="Q1542" s="404">
        <v>1335.11</v>
      </c>
      <c r="R1542" s="405">
        <f t="shared" si="6197"/>
        <v>1691.58437</v>
      </c>
    </row>
    <row r="1543" spans="1:18" x14ac:dyDescent="0.25">
      <c r="A1543" s="402" t="s">
        <v>2301</v>
      </c>
      <c r="B1543" s="402" t="s">
        <v>4019</v>
      </c>
      <c r="C1543" s="402" t="s">
        <v>23</v>
      </c>
      <c r="D1543" s="406">
        <v>1</v>
      </c>
      <c r="E1543" s="402">
        <v>1858.11</v>
      </c>
      <c r="F1543" s="403">
        <f t="shared" si="6192"/>
        <v>2354.2253700000001</v>
      </c>
      <c r="G1543" s="402">
        <v>1618.5</v>
      </c>
      <c r="H1543" s="403">
        <f t="shared" si="6192"/>
        <v>2050.6395000000002</v>
      </c>
      <c r="I1543" s="402">
        <v>1729.42</v>
      </c>
      <c r="J1543" s="403">
        <f t="shared" ref="J1543" si="6206">I1543+(I1543*$D1543*$D$2)</f>
        <v>2191.1751400000003</v>
      </c>
      <c r="K1543" s="402">
        <v>1680.9</v>
      </c>
      <c r="L1543" s="403">
        <f t="shared" ref="L1543" si="6207">K1543+(K1543*$D1543*$D$2)</f>
        <v>2129.7003</v>
      </c>
      <c r="M1543" s="402">
        <v>1666.94</v>
      </c>
      <c r="N1543" s="403">
        <f t="shared" ref="N1543" si="6208">M1543+(M1543*$D1543*$D$2)</f>
        <v>2112.01298</v>
      </c>
      <c r="O1543" s="402">
        <v>1673.77</v>
      </c>
      <c r="P1543" s="403">
        <f t="shared" ref="P1543" si="6209">O1543+(O1543*$D1543*$D$2)</f>
        <v>2120.6665899999998</v>
      </c>
      <c r="Q1543" s="402">
        <v>1680.9</v>
      </c>
      <c r="R1543" s="403">
        <f t="shared" si="6197"/>
        <v>2129.7003</v>
      </c>
    </row>
    <row r="1544" spans="1:18" x14ac:dyDescent="0.25">
      <c r="A1544" s="404" t="s">
        <v>2302</v>
      </c>
      <c r="B1544" s="404" t="s">
        <v>3477</v>
      </c>
      <c r="C1544" s="404" t="s">
        <v>23</v>
      </c>
      <c r="D1544" s="406">
        <v>1</v>
      </c>
      <c r="E1544" s="404">
        <v>4344.71</v>
      </c>
      <c r="F1544" s="405">
        <f t="shared" si="6192"/>
        <v>5504.7475700000005</v>
      </c>
      <c r="G1544" s="404">
        <v>4035.89</v>
      </c>
      <c r="H1544" s="405">
        <f t="shared" si="6192"/>
        <v>5113.4726300000002</v>
      </c>
      <c r="I1544" s="404">
        <v>4166.66</v>
      </c>
      <c r="J1544" s="405">
        <f t="shared" ref="J1544" si="6210">I1544+(I1544*$D1544*$D$2)</f>
        <v>5279.1582199999993</v>
      </c>
      <c r="K1544" s="404">
        <v>4093.79</v>
      </c>
      <c r="L1544" s="405">
        <f t="shared" ref="L1544" si="6211">K1544+(K1544*$D1544*$D$2)</f>
        <v>5186.8319300000003</v>
      </c>
      <c r="M1544" s="404">
        <v>4066.21</v>
      </c>
      <c r="N1544" s="405">
        <f t="shared" ref="N1544" si="6212">M1544+(M1544*$D1544*$D$2)</f>
        <v>5151.88807</v>
      </c>
      <c r="O1544" s="404">
        <v>4080.68</v>
      </c>
      <c r="P1544" s="405">
        <f t="shared" ref="P1544" si="6213">O1544+(O1544*$D1544*$D$2)</f>
        <v>5170.22156</v>
      </c>
      <c r="Q1544" s="404">
        <v>4093.79</v>
      </c>
      <c r="R1544" s="405">
        <f t="shared" si="6197"/>
        <v>5186.8319300000003</v>
      </c>
    </row>
    <row r="1545" spans="1:18" x14ac:dyDescent="0.25">
      <c r="A1545" s="402" t="s">
        <v>2303</v>
      </c>
      <c r="B1545" s="402" t="s">
        <v>4020</v>
      </c>
      <c r="C1545" s="402" t="s">
        <v>23</v>
      </c>
      <c r="D1545" s="406">
        <v>1</v>
      </c>
      <c r="E1545" s="402">
        <v>1695.39</v>
      </c>
      <c r="F1545" s="403">
        <f t="shared" si="6192"/>
        <v>2148.0591300000001</v>
      </c>
      <c r="G1545" s="402">
        <v>1514.69</v>
      </c>
      <c r="H1545" s="403">
        <f t="shared" si="6192"/>
        <v>1919.1122300000002</v>
      </c>
      <c r="I1545" s="402">
        <v>1554.7</v>
      </c>
      <c r="J1545" s="403">
        <f t="shared" ref="J1545" si="6214">I1545+(I1545*$D1545*$D$2)</f>
        <v>1969.8049000000001</v>
      </c>
      <c r="K1545" s="402">
        <v>1516.67</v>
      </c>
      <c r="L1545" s="403">
        <f t="shared" ref="L1545" si="6215">K1545+(K1545*$D1545*$D$2)</f>
        <v>1921.6208900000001</v>
      </c>
      <c r="M1545" s="402">
        <v>1515.81</v>
      </c>
      <c r="N1545" s="403">
        <f t="shared" ref="N1545" si="6216">M1545+(M1545*$D1545*$D$2)</f>
        <v>1920.5312699999999</v>
      </c>
      <c r="O1545" s="402">
        <v>1529.32</v>
      </c>
      <c r="P1545" s="403">
        <f t="shared" ref="P1545" si="6217">O1545+(O1545*$D1545*$D$2)</f>
        <v>1937.6484399999999</v>
      </c>
      <c r="Q1545" s="402">
        <v>1516.67</v>
      </c>
      <c r="R1545" s="403">
        <f t="shared" si="6197"/>
        <v>1921.6208900000001</v>
      </c>
    </row>
    <row r="1546" spans="1:18" x14ac:dyDescent="0.25">
      <c r="A1546" s="404" t="s">
        <v>2304</v>
      </c>
      <c r="B1546" s="404" t="s">
        <v>4021</v>
      </c>
      <c r="C1546" s="404" t="s">
        <v>23</v>
      </c>
      <c r="D1546" s="406">
        <v>1</v>
      </c>
      <c r="E1546" s="404">
        <v>2182.67</v>
      </c>
      <c r="F1546" s="405">
        <f t="shared" si="6192"/>
        <v>2765.4428900000003</v>
      </c>
      <c r="G1546" s="404">
        <v>1983.74</v>
      </c>
      <c r="H1546" s="405">
        <f t="shared" si="6192"/>
        <v>2513.39858</v>
      </c>
      <c r="I1546" s="404">
        <v>2037.09</v>
      </c>
      <c r="J1546" s="405">
        <f t="shared" ref="J1546" si="6218">I1546+(I1546*$D1546*$D$2)</f>
        <v>2580.9930300000001</v>
      </c>
      <c r="K1546" s="404">
        <v>1986.38</v>
      </c>
      <c r="L1546" s="405">
        <f t="shared" ref="L1546" si="6219">K1546+(K1546*$D1546*$D$2)</f>
        <v>2516.7434600000001</v>
      </c>
      <c r="M1546" s="404">
        <v>1985.23</v>
      </c>
      <c r="N1546" s="405">
        <f t="shared" ref="N1546" si="6220">M1546+(M1546*$D1546*$D$2)</f>
        <v>2515.2864100000002</v>
      </c>
      <c r="O1546" s="404">
        <v>2003.25</v>
      </c>
      <c r="P1546" s="405">
        <f t="shared" ref="P1546" si="6221">O1546+(O1546*$D1546*$D$2)</f>
        <v>2538.1177499999999</v>
      </c>
      <c r="Q1546" s="404">
        <v>1986.38</v>
      </c>
      <c r="R1546" s="405">
        <f t="shared" si="6197"/>
        <v>2516.7434600000001</v>
      </c>
    </row>
    <row r="1547" spans="1:18" x14ac:dyDescent="0.25">
      <c r="A1547" s="402" t="s">
        <v>2305</v>
      </c>
      <c r="B1547" s="402" t="s">
        <v>4022</v>
      </c>
      <c r="C1547" s="402" t="s">
        <v>23</v>
      </c>
      <c r="D1547" s="406">
        <v>1</v>
      </c>
      <c r="E1547" s="402">
        <v>2743.32</v>
      </c>
      <c r="F1547" s="403">
        <f t="shared" si="6192"/>
        <v>3475.7864400000003</v>
      </c>
      <c r="G1547" s="402">
        <v>2491.85</v>
      </c>
      <c r="H1547" s="403">
        <f t="shared" si="6192"/>
        <v>3157.1739499999999</v>
      </c>
      <c r="I1547" s="402">
        <v>2560.9</v>
      </c>
      <c r="J1547" s="403">
        <f t="shared" ref="J1547" si="6222">I1547+(I1547*$D1547*$D$2)</f>
        <v>3244.6603</v>
      </c>
      <c r="K1547" s="402">
        <v>2495.9899999999998</v>
      </c>
      <c r="L1547" s="403">
        <f t="shared" ref="L1547" si="6223">K1547+(K1547*$D1547*$D$2)</f>
        <v>3162.4193299999997</v>
      </c>
      <c r="M1547" s="402">
        <v>2494.46</v>
      </c>
      <c r="N1547" s="403">
        <f t="shared" ref="N1547" si="6224">M1547+(M1547*$D1547*$D$2)</f>
        <v>3160.4808200000002</v>
      </c>
      <c r="O1547" s="402">
        <v>2516.8000000000002</v>
      </c>
      <c r="P1547" s="403">
        <f t="shared" ref="P1547" si="6225">O1547+(O1547*$D1547*$D$2)</f>
        <v>3188.7856000000002</v>
      </c>
      <c r="Q1547" s="402">
        <v>2495.9899999999998</v>
      </c>
      <c r="R1547" s="403">
        <f t="shared" si="6197"/>
        <v>3162.4193299999997</v>
      </c>
    </row>
    <row r="1548" spans="1:18" x14ac:dyDescent="0.25">
      <c r="A1548" s="404" t="s">
        <v>2306</v>
      </c>
      <c r="B1548" s="404" t="s">
        <v>4023</v>
      </c>
      <c r="C1548" s="404" t="s">
        <v>23</v>
      </c>
      <c r="D1548" s="406">
        <v>1</v>
      </c>
      <c r="E1548" s="404">
        <v>1753.39</v>
      </c>
      <c r="F1548" s="405">
        <f t="shared" si="6192"/>
        <v>2221.54513</v>
      </c>
      <c r="G1548" s="404">
        <v>1580.69</v>
      </c>
      <c r="H1548" s="405">
        <f t="shared" si="6192"/>
        <v>2002.73423</v>
      </c>
      <c r="I1548" s="404">
        <v>1620.7</v>
      </c>
      <c r="J1548" s="405">
        <f t="shared" ref="J1548" si="6226">I1548+(I1548*$D1548*$D$2)</f>
        <v>2053.4268999999999</v>
      </c>
      <c r="K1548" s="404">
        <v>1582.67</v>
      </c>
      <c r="L1548" s="405">
        <f t="shared" ref="L1548" si="6227">K1548+(K1548*$D1548*$D$2)</f>
        <v>2005.24289</v>
      </c>
      <c r="M1548" s="404">
        <v>1581.81</v>
      </c>
      <c r="N1548" s="405">
        <f t="shared" ref="N1548" si="6228">M1548+(M1548*$D1548*$D$2)</f>
        <v>2004.15327</v>
      </c>
      <c r="O1548" s="404">
        <v>1595.32</v>
      </c>
      <c r="P1548" s="405">
        <f t="shared" ref="P1548" si="6229">O1548+(O1548*$D1548*$D$2)</f>
        <v>2021.27044</v>
      </c>
      <c r="Q1548" s="404">
        <v>1582.67</v>
      </c>
      <c r="R1548" s="405">
        <f t="shared" si="6197"/>
        <v>2005.24289</v>
      </c>
    </row>
    <row r="1549" spans="1:18" x14ac:dyDescent="0.25">
      <c r="A1549" s="402" t="s">
        <v>2307</v>
      </c>
      <c r="B1549" s="402" t="s">
        <v>4024</v>
      </c>
      <c r="C1549" s="402" t="s">
        <v>23</v>
      </c>
      <c r="D1549" s="406">
        <v>1</v>
      </c>
      <c r="E1549" s="402">
        <v>2279.67</v>
      </c>
      <c r="F1549" s="403">
        <f t="shared" si="6192"/>
        <v>2888.3418900000001</v>
      </c>
      <c r="G1549" s="402">
        <v>2071.7399999999998</v>
      </c>
      <c r="H1549" s="403">
        <f t="shared" si="6192"/>
        <v>2624.8945799999997</v>
      </c>
      <c r="I1549" s="402">
        <v>2125.09</v>
      </c>
      <c r="J1549" s="403">
        <f t="shared" ref="J1549" si="6230">I1549+(I1549*$D1549*$D$2)</f>
        <v>2692.4890300000002</v>
      </c>
      <c r="K1549" s="402">
        <v>2074.38</v>
      </c>
      <c r="L1549" s="403">
        <f t="shared" ref="L1549" si="6231">K1549+(K1549*$D1549*$D$2)</f>
        <v>2628.2394600000002</v>
      </c>
      <c r="M1549" s="402">
        <v>2073.23</v>
      </c>
      <c r="N1549" s="403">
        <f t="shared" ref="N1549" si="6232">M1549+(M1549*$D1549*$D$2)</f>
        <v>2626.7824099999998</v>
      </c>
      <c r="O1549" s="402">
        <v>2091.25</v>
      </c>
      <c r="P1549" s="403">
        <f t="shared" ref="P1549" si="6233">O1549+(O1549*$D1549*$D$2)</f>
        <v>2649.61375</v>
      </c>
      <c r="Q1549" s="402">
        <v>2074.38</v>
      </c>
      <c r="R1549" s="403">
        <f t="shared" si="6197"/>
        <v>2628.2394600000002</v>
      </c>
    </row>
    <row r="1550" spans="1:18" x14ac:dyDescent="0.25">
      <c r="A1550" s="404" t="s">
        <v>2308</v>
      </c>
      <c r="B1550" s="404" t="s">
        <v>4025</v>
      </c>
      <c r="C1550" s="404" t="s">
        <v>23</v>
      </c>
      <c r="D1550" s="406">
        <v>1</v>
      </c>
      <c r="E1550" s="404">
        <v>2864.32</v>
      </c>
      <c r="F1550" s="405">
        <f t="shared" si="6192"/>
        <v>3629.0934400000001</v>
      </c>
      <c r="G1550" s="404">
        <v>2601.85</v>
      </c>
      <c r="H1550" s="405">
        <f t="shared" si="6192"/>
        <v>3296.5439499999998</v>
      </c>
      <c r="I1550" s="404">
        <v>2670.9</v>
      </c>
      <c r="J1550" s="405">
        <f t="shared" ref="J1550" si="6234">I1550+(I1550*$D1550*$D$2)</f>
        <v>3384.0303000000004</v>
      </c>
      <c r="K1550" s="404">
        <v>2605.9899999999998</v>
      </c>
      <c r="L1550" s="405">
        <f t="shared" ref="L1550" si="6235">K1550+(K1550*$D1550*$D$2)</f>
        <v>3301.7893299999996</v>
      </c>
      <c r="M1550" s="404">
        <v>2604.46</v>
      </c>
      <c r="N1550" s="405">
        <f t="shared" ref="N1550" si="6236">M1550+(M1550*$D1550*$D$2)</f>
        <v>3299.8508200000001</v>
      </c>
      <c r="O1550" s="404">
        <v>2626.8</v>
      </c>
      <c r="P1550" s="405">
        <f t="shared" ref="P1550" si="6237">O1550+(O1550*$D1550*$D$2)</f>
        <v>3328.1556</v>
      </c>
      <c r="Q1550" s="404">
        <v>2605.9899999999998</v>
      </c>
      <c r="R1550" s="405">
        <f t="shared" si="6197"/>
        <v>3301.7893299999996</v>
      </c>
    </row>
    <row r="1551" spans="1:18" x14ac:dyDescent="0.25">
      <c r="A1551" s="402" t="s">
        <v>2309</v>
      </c>
      <c r="B1551" s="402" t="s">
        <v>4026</v>
      </c>
      <c r="C1551" s="402" t="s">
        <v>23</v>
      </c>
      <c r="D1551" s="406">
        <v>1</v>
      </c>
      <c r="E1551" s="402">
        <v>58.12</v>
      </c>
      <c r="F1551" s="403">
        <f t="shared" si="6192"/>
        <v>73.638040000000004</v>
      </c>
      <c r="G1551" s="402">
        <v>53.98</v>
      </c>
      <c r="H1551" s="403">
        <f t="shared" si="6192"/>
        <v>68.392659999999992</v>
      </c>
      <c r="I1551" s="402">
        <v>60.49</v>
      </c>
      <c r="J1551" s="403">
        <f t="shared" ref="J1551" si="6238">I1551+(I1551*$D1551*$D$2)</f>
        <v>76.640830000000008</v>
      </c>
      <c r="K1551" s="402">
        <v>54.69</v>
      </c>
      <c r="L1551" s="403">
        <f t="shared" ref="L1551" si="6239">K1551+(K1551*$D1551*$D$2)</f>
        <v>69.292230000000004</v>
      </c>
      <c r="M1551" s="402">
        <v>54.45</v>
      </c>
      <c r="N1551" s="403">
        <f t="shared" ref="N1551" si="6240">M1551+(M1551*$D1551*$D$2)</f>
        <v>68.988150000000005</v>
      </c>
      <c r="O1551" s="402">
        <v>58.03</v>
      </c>
      <c r="P1551" s="403">
        <f t="shared" ref="P1551" si="6241">O1551+(O1551*$D1551*$D$2)</f>
        <v>73.524010000000004</v>
      </c>
      <c r="Q1551" s="402">
        <v>54.69</v>
      </c>
      <c r="R1551" s="403">
        <f t="shared" si="6197"/>
        <v>69.292230000000004</v>
      </c>
    </row>
    <row r="1552" spans="1:18" x14ac:dyDescent="0.25">
      <c r="A1552" s="404" t="s">
        <v>2310</v>
      </c>
      <c r="B1552" s="404" t="s">
        <v>4027</v>
      </c>
      <c r="C1552" s="404" t="s">
        <v>23</v>
      </c>
      <c r="D1552" s="406">
        <v>1</v>
      </c>
      <c r="E1552" s="404">
        <v>65.010000000000005</v>
      </c>
      <c r="F1552" s="405">
        <f t="shared" si="6192"/>
        <v>82.367670000000004</v>
      </c>
      <c r="G1552" s="404">
        <v>57.45</v>
      </c>
      <c r="H1552" s="405">
        <f t="shared" si="6192"/>
        <v>72.789150000000006</v>
      </c>
      <c r="I1552" s="404">
        <v>68.75</v>
      </c>
      <c r="J1552" s="405">
        <f t="shared" ref="J1552" si="6242">I1552+(I1552*$D1552*$D$2)</f>
        <v>87.106250000000003</v>
      </c>
      <c r="K1552" s="404">
        <v>59.85</v>
      </c>
      <c r="L1552" s="405">
        <f t="shared" ref="L1552" si="6243">K1552+(K1552*$D1552*$D$2)</f>
        <v>75.829949999999997</v>
      </c>
      <c r="M1552" s="404">
        <v>51.76</v>
      </c>
      <c r="N1552" s="405">
        <f t="shared" ref="N1552" si="6244">M1552+(M1552*$D1552*$D$2)</f>
        <v>65.579920000000001</v>
      </c>
      <c r="O1552" s="404">
        <v>54.96</v>
      </c>
      <c r="P1552" s="405">
        <f t="shared" ref="P1552" si="6245">O1552+(O1552*$D1552*$D$2)</f>
        <v>69.634320000000002</v>
      </c>
      <c r="Q1552" s="404">
        <v>59.85</v>
      </c>
      <c r="R1552" s="405">
        <f t="shared" si="6197"/>
        <v>75.829949999999997</v>
      </c>
    </row>
    <row r="1553" spans="1:18" x14ac:dyDescent="0.25">
      <c r="A1553" s="402" t="s">
        <v>2311</v>
      </c>
      <c r="B1553" s="402" t="s">
        <v>4028</v>
      </c>
      <c r="C1553" s="402" t="s">
        <v>467</v>
      </c>
      <c r="D1553" s="406">
        <v>1</v>
      </c>
      <c r="E1553" s="402">
        <v>16.239999999999998</v>
      </c>
      <c r="F1553" s="403">
        <f t="shared" si="6192"/>
        <v>20.576079999999997</v>
      </c>
      <c r="G1553" s="402">
        <v>15.75</v>
      </c>
      <c r="H1553" s="403">
        <f t="shared" si="6192"/>
        <v>19.955249999999999</v>
      </c>
      <c r="I1553" s="402">
        <v>18.23</v>
      </c>
      <c r="J1553" s="403">
        <f t="shared" ref="J1553" si="6246">I1553+(I1553*$D1553*$D$2)</f>
        <v>23.09741</v>
      </c>
      <c r="K1553" s="402">
        <v>14.8</v>
      </c>
      <c r="L1553" s="403">
        <f t="shared" ref="L1553" si="6247">K1553+(K1553*$D1553*$D$2)</f>
        <v>18.7516</v>
      </c>
      <c r="M1553" s="402">
        <v>14.68</v>
      </c>
      <c r="N1553" s="403">
        <f t="shared" ref="N1553" si="6248">M1553+(M1553*$D1553*$D$2)</f>
        <v>18.59956</v>
      </c>
      <c r="O1553" s="402">
        <v>16.47</v>
      </c>
      <c r="P1553" s="403">
        <f t="shared" ref="P1553" si="6249">O1553+(O1553*$D1553*$D$2)</f>
        <v>20.86749</v>
      </c>
      <c r="Q1553" s="402">
        <v>14.8</v>
      </c>
      <c r="R1553" s="403">
        <f t="shared" si="6197"/>
        <v>18.7516</v>
      </c>
    </row>
    <row r="1554" spans="1:18" x14ac:dyDescent="0.25">
      <c r="A1554" s="404" t="s">
        <v>435</v>
      </c>
      <c r="B1554" s="404" t="s">
        <v>436</v>
      </c>
      <c r="C1554" s="404" t="s">
        <v>467</v>
      </c>
      <c r="D1554" s="406">
        <v>1</v>
      </c>
      <c r="E1554" s="404">
        <v>100.2</v>
      </c>
      <c r="F1554" s="405">
        <f t="shared" si="6192"/>
        <v>126.9534</v>
      </c>
      <c r="G1554" s="404">
        <v>97.32</v>
      </c>
      <c r="H1554" s="405">
        <f t="shared" si="6192"/>
        <v>123.30444</v>
      </c>
      <c r="I1554" s="404">
        <v>108.56</v>
      </c>
      <c r="J1554" s="405">
        <f t="shared" ref="J1554" si="6250">I1554+(I1554*$D1554*$D$2)</f>
        <v>137.54552000000001</v>
      </c>
      <c r="K1554" s="404">
        <v>92.44</v>
      </c>
      <c r="L1554" s="405">
        <f t="shared" ref="L1554" si="6251">K1554+(K1554*$D1554*$D$2)</f>
        <v>117.12147999999999</v>
      </c>
      <c r="M1554" s="404">
        <v>91.19</v>
      </c>
      <c r="N1554" s="405">
        <f t="shared" ref="N1554" si="6252">M1554+(M1554*$D1554*$D$2)</f>
        <v>115.53773</v>
      </c>
      <c r="O1554" s="404">
        <v>100.6</v>
      </c>
      <c r="P1554" s="405">
        <f t="shared" ref="P1554" si="6253">O1554+(O1554*$D1554*$D$2)</f>
        <v>127.46019999999999</v>
      </c>
      <c r="Q1554" s="404">
        <v>92.44</v>
      </c>
      <c r="R1554" s="405">
        <f t="shared" si="6197"/>
        <v>117.12147999999999</v>
      </c>
    </row>
    <row r="1555" spans="1:18" x14ac:dyDescent="0.25">
      <c r="A1555" s="402" t="s">
        <v>2312</v>
      </c>
      <c r="B1555" s="402" t="s">
        <v>466</v>
      </c>
      <c r="C1555" s="402" t="s">
        <v>467</v>
      </c>
      <c r="D1555" s="406">
        <v>1</v>
      </c>
      <c r="E1555" s="402">
        <v>65.790000000000006</v>
      </c>
      <c r="F1555" s="403">
        <f t="shared" si="6192"/>
        <v>83.355930000000001</v>
      </c>
      <c r="G1555" s="402">
        <v>62.56</v>
      </c>
      <c r="H1555" s="403">
        <f t="shared" si="6192"/>
        <v>79.26352</v>
      </c>
      <c r="I1555" s="402">
        <v>71.12</v>
      </c>
      <c r="J1555" s="403">
        <f t="shared" ref="J1555" si="6254">I1555+(I1555*$D1555*$D$2)</f>
        <v>90.109040000000007</v>
      </c>
      <c r="K1555" s="402">
        <v>61.07</v>
      </c>
      <c r="L1555" s="403">
        <f t="shared" ref="L1555" si="6255">K1555+(K1555*$D1555*$D$2)</f>
        <v>77.375690000000006</v>
      </c>
      <c r="M1555" s="402">
        <v>60.39</v>
      </c>
      <c r="N1555" s="403">
        <f t="shared" ref="N1555" si="6256">M1555+(M1555*$D1555*$D$2)</f>
        <v>76.514129999999994</v>
      </c>
      <c r="O1555" s="402">
        <v>65.86</v>
      </c>
      <c r="P1555" s="403">
        <f t="shared" ref="P1555" si="6257">O1555+(O1555*$D1555*$D$2)</f>
        <v>83.44462</v>
      </c>
      <c r="Q1555" s="402">
        <v>61.07</v>
      </c>
      <c r="R1555" s="403">
        <f t="shared" si="6197"/>
        <v>77.375690000000006</v>
      </c>
    </row>
    <row r="1556" spans="1:18" x14ac:dyDescent="0.25">
      <c r="A1556" s="404" t="s">
        <v>273</v>
      </c>
      <c r="B1556" s="404" t="s">
        <v>274</v>
      </c>
      <c r="C1556" s="404" t="s">
        <v>465</v>
      </c>
      <c r="D1556" s="406">
        <v>1</v>
      </c>
      <c r="E1556" s="404">
        <v>4.92</v>
      </c>
      <c r="F1556" s="405">
        <f t="shared" si="6192"/>
        <v>6.2336400000000003</v>
      </c>
      <c r="G1556" s="404">
        <v>4.6100000000000003</v>
      </c>
      <c r="H1556" s="405">
        <f t="shared" si="6192"/>
        <v>5.8408700000000007</v>
      </c>
      <c r="I1556" s="404">
        <v>5.37</v>
      </c>
      <c r="J1556" s="405">
        <f t="shared" ref="J1556" si="6258">I1556+(I1556*$D1556*$D$2)</f>
        <v>6.8037900000000002</v>
      </c>
      <c r="K1556" s="404">
        <v>4.6100000000000003</v>
      </c>
      <c r="L1556" s="405">
        <f t="shared" ref="L1556" si="6259">K1556+(K1556*$D1556*$D$2)</f>
        <v>5.8408700000000007</v>
      </c>
      <c r="M1556" s="404">
        <v>4.58</v>
      </c>
      <c r="N1556" s="405">
        <f t="shared" ref="N1556" si="6260">M1556+(M1556*$D1556*$D$2)</f>
        <v>5.8028599999999999</v>
      </c>
      <c r="O1556" s="404">
        <v>4.95</v>
      </c>
      <c r="P1556" s="405">
        <f t="shared" ref="P1556" si="6261">O1556+(O1556*$D1556*$D$2)</f>
        <v>6.2716500000000002</v>
      </c>
      <c r="Q1556" s="404">
        <v>4.6100000000000003</v>
      </c>
      <c r="R1556" s="405">
        <f t="shared" si="6197"/>
        <v>5.8408700000000007</v>
      </c>
    </row>
    <row r="1557" spans="1:18" x14ac:dyDescent="0.25">
      <c r="A1557" s="402" t="s">
        <v>2313</v>
      </c>
      <c r="B1557" s="402" t="s">
        <v>4029</v>
      </c>
      <c r="C1557" s="402" t="s">
        <v>465</v>
      </c>
      <c r="D1557" s="406">
        <v>1</v>
      </c>
      <c r="E1557" s="402">
        <v>5.32</v>
      </c>
      <c r="F1557" s="403">
        <f t="shared" si="6192"/>
        <v>6.7404400000000004</v>
      </c>
      <c r="G1557" s="402">
        <v>4.87</v>
      </c>
      <c r="H1557" s="403">
        <f t="shared" si="6192"/>
        <v>6.1702900000000005</v>
      </c>
      <c r="I1557" s="402">
        <v>5.76</v>
      </c>
      <c r="J1557" s="403">
        <f t="shared" ref="J1557" si="6262">I1557+(I1557*$D1557*$D$2)</f>
        <v>7.2979199999999995</v>
      </c>
      <c r="K1557" s="402">
        <v>5.0199999999999996</v>
      </c>
      <c r="L1557" s="403">
        <f t="shared" ref="L1557" si="6263">K1557+(K1557*$D1557*$D$2)</f>
        <v>6.360339999999999</v>
      </c>
      <c r="M1557" s="402">
        <v>4.99</v>
      </c>
      <c r="N1557" s="403">
        <f t="shared" ref="N1557" si="6264">M1557+(M1557*$D1557*$D$2)</f>
        <v>6.3223300000000009</v>
      </c>
      <c r="O1557" s="402">
        <v>5.32</v>
      </c>
      <c r="P1557" s="403">
        <f t="shared" ref="P1557" si="6265">O1557+(O1557*$D1557*$D$2)</f>
        <v>6.7404400000000004</v>
      </c>
      <c r="Q1557" s="402">
        <v>5.0199999999999996</v>
      </c>
      <c r="R1557" s="403">
        <f t="shared" si="6197"/>
        <v>6.360339999999999</v>
      </c>
    </row>
    <row r="1558" spans="1:18" x14ac:dyDescent="0.25">
      <c r="A1558" s="404" t="s">
        <v>2314</v>
      </c>
      <c r="B1558" s="404" t="s">
        <v>4030</v>
      </c>
      <c r="C1558" s="404" t="s">
        <v>538</v>
      </c>
      <c r="D1558" s="406">
        <v>1</v>
      </c>
      <c r="E1558" s="404">
        <v>163.22</v>
      </c>
      <c r="F1558" s="405">
        <f t="shared" si="6192"/>
        <v>206.79973999999999</v>
      </c>
      <c r="G1558" s="404">
        <v>151.91999999999999</v>
      </c>
      <c r="H1558" s="405">
        <f t="shared" si="6192"/>
        <v>192.48264</v>
      </c>
      <c r="I1558" s="404">
        <v>164.7</v>
      </c>
      <c r="J1558" s="405">
        <f t="shared" ref="J1558" si="6266">I1558+(I1558*$D1558*$D$2)</f>
        <v>208.67489999999998</v>
      </c>
      <c r="K1558" s="404">
        <v>162.22</v>
      </c>
      <c r="L1558" s="405">
        <f t="shared" ref="L1558" si="6267">K1558+(K1558*$D1558*$D$2)</f>
        <v>205.53273999999999</v>
      </c>
      <c r="M1558" s="404">
        <v>162.13999999999999</v>
      </c>
      <c r="N1558" s="405">
        <f t="shared" ref="N1558" si="6268">M1558+(M1558*$D1558*$D$2)</f>
        <v>205.43137999999999</v>
      </c>
      <c r="O1558" s="404">
        <v>163.22</v>
      </c>
      <c r="P1558" s="405">
        <f t="shared" ref="P1558" si="6269">O1558+(O1558*$D1558*$D$2)</f>
        <v>206.79973999999999</v>
      </c>
      <c r="Q1558" s="404">
        <v>162.22</v>
      </c>
      <c r="R1558" s="405">
        <f t="shared" si="6197"/>
        <v>205.53273999999999</v>
      </c>
    </row>
    <row r="1559" spans="1:18" x14ac:dyDescent="0.25">
      <c r="A1559" s="402" t="s">
        <v>2315</v>
      </c>
      <c r="B1559" s="402" t="s">
        <v>4031</v>
      </c>
      <c r="C1559" s="402" t="s">
        <v>467</v>
      </c>
      <c r="D1559" s="406">
        <v>1</v>
      </c>
      <c r="E1559" s="402">
        <v>190.54</v>
      </c>
      <c r="F1559" s="403">
        <f t="shared" si="6192"/>
        <v>241.41417999999999</v>
      </c>
      <c r="G1559" s="402">
        <v>167.42</v>
      </c>
      <c r="H1559" s="403">
        <f t="shared" si="6192"/>
        <v>212.12114</v>
      </c>
      <c r="I1559" s="402">
        <v>212.13</v>
      </c>
      <c r="J1559" s="403">
        <f t="shared" ref="J1559" si="6270">I1559+(I1559*$D1559*$D$2)</f>
        <v>268.76871</v>
      </c>
      <c r="K1559" s="402">
        <v>176.67</v>
      </c>
      <c r="L1559" s="403">
        <f t="shared" ref="L1559" si="6271">K1559+(K1559*$D1559*$D$2)</f>
        <v>223.84089</v>
      </c>
      <c r="M1559" s="402">
        <v>175.74</v>
      </c>
      <c r="N1559" s="403">
        <f t="shared" ref="N1559" si="6272">M1559+(M1559*$D1559*$D$2)</f>
        <v>222.66258000000002</v>
      </c>
      <c r="O1559" s="402">
        <v>188.69</v>
      </c>
      <c r="P1559" s="403">
        <f t="shared" ref="P1559" si="6273">O1559+(O1559*$D1559*$D$2)</f>
        <v>239.07023000000001</v>
      </c>
      <c r="Q1559" s="402">
        <v>176.67</v>
      </c>
      <c r="R1559" s="403">
        <f t="shared" si="6197"/>
        <v>223.84089</v>
      </c>
    </row>
    <row r="1560" spans="1:18" x14ac:dyDescent="0.25">
      <c r="A1560" s="404" t="s">
        <v>2316</v>
      </c>
      <c r="B1560" s="404" t="s">
        <v>4032</v>
      </c>
      <c r="C1560" s="404" t="s">
        <v>467</v>
      </c>
      <c r="D1560" s="406">
        <v>1</v>
      </c>
      <c r="E1560" s="404">
        <v>218.39</v>
      </c>
      <c r="F1560" s="405">
        <f t="shared" si="6192"/>
        <v>276.70013</v>
      </c>
      <c r="G1560" s="404">
        <v>189.81</v>
      </c>
      <c r="H1560" s="405">
        <f t="shared" si="6192"/>
        <v>240.48927</v>
      </c>
      <c r="I1560" s="404">
        <v>239.84</v>
      </c>
      <c r="J1560" s="405">
        <f t="shared" ref="J1560" si="6274">I1560+(I1560*$D1560*$D$2)</f>
        <v>303.87728000000004</v>
      </c>
      <c r="K1560" s="404">
        <v>204.38</v>
      </c>
      <c r="L1560" s="405">
        <f t="shared" ref="L1560" si="6275">K1560+(K1560*$D1560*$D$2)</f>
        <v>258.94945999999999</v>
      </c>
      <c r="M1560" s="404">
        <v>203.39</v>
      </c>
      <c r="N1560" s="405">
        <f t="shared" ref="N1560" si="6276">M1560+(M1560*$D1560*$D$2)</f>
        <v>257.69513000000001</v>
      </c>
      <c r="O1560" s="404">
        <v>217.13</v>
      </c>
      <c r="P1560" s="405">
        <f t="shared" ref="P1560" si="6277">O1560+(O1560*$D1560*$D$2)</f>
        <v>275.10370999999998</v>
      </c>
      <c r="Q1560" s="404">
        <v>204.38</v>
      </c>
      <c r="R1560" s="405">
        <f t="shared" si="6197"/>
        <v>258.94945999999999</v>
      </c>
    </row>
    <row r="1561" spans="1:18" x14ac:dyDescent="0.25">
      <c r="A1561" s="402" t="s">
        <v>445</v>
      </c>
      <c r="B1561" s="402" t="s">
        <v>446</v>
      </c>
      <c r="C1561" s="402" t="s">
        <v>467</v>
      </c>
      <c r="D1561" s="406">
        <v>1</v>
      </c>
      <c r="E1561" s="402">
        <v>154.55000000000001</v>
      </c>
      <c r="F1561" s="403">
        <f t="shared" si="6192"/>
        <v>195.81485000000001</v>
      </c>
      <c r="G1561" s="402">
        <v>128.59</v>
      </c>
      <c r="H1561" s="403">
        <f t="shared" si="6192"/>
        <v>162.92353</v>
      </c>
      <c r="I1561" s="402">
        <v>165.34</v>
      </c>
      <c r="J1561" s="403">
        <f t="shared" ref="J1561" si="6278">I1561+(I1561*$D1561*$D$2)</f>
        <v>209.48578000000001</v>
      </c>
      <c r="K1561" s="402">
        <v>147.61000000000001</v>
      </c>
      <c r="L1561" s="403">
        <f t="shared" ref="L1561" si="6279">K1561+(K1561*$D1561*$D$2)</f>
        <v>187.02187000000004</v>
      </c>
      <c r="M1561" s="402">
        <v>147.13999999999999</v>
      </c>
      <c r="N1561" s="403">
        <f t="shared" ref="N1561" si="6280">M1561+(M1561*$D1561*$D$2)</f>
        <v>186.42637999999999</v>
      </c>
      <c r="O1561" s="402">
        <v>153.62</v>
      </c>
      <c r="P1561" s="403">
        <f t="shared" ref="P1561" si="6281">O1561+(O1561*$D1561*$D$2)</f>
        <v>194.63654000000002</v>
      </c>
      <c r="Q1561" s="402">
        <v>147.61000000000001</v>
      </c>
      <c r="R1561" s="403">
        <f t="shared" si="6197"/>
        <v>187.02187000000004</v>
      </c>
    </row>
    <row r="1562" spans="1:18" x14ac:dyDescent="0.25">
      <c r="A1562" s="404" t="s">
        <v>2317</v>
      </c>
      <c r="B1562" s="404" t="s">
        <v>4033</v>
      </c>
      <c r="C1562" s="404" t="s">
        <v>467</v>
      </c>
      <c r="D1562" s="406">
        <v>1</v>
      </c>
      <c r="E1562" s="404">
        <v>164.62</v>
      </c>
      <c r="F1562" s="405">
        <f t="shared" si="6192"/>
        <v>208.57354000000001</v>
      </c>
      <c r="G1562" s="404">
        <v>142.99</v>
      </c>
      <c r="H1562" s="405">
        <f t="shared" si="6192"/>
        <v>181.16833000000003</v>
      </c>
      <c r="I1562" s="404">
        <v>173.61</v>
      </c>
      <c r="J1562" s="405">
        <f t="shared" ref="J1562" si="6282">I1562+(I1562*$D1562*$D$2)</f>
        <v>219.96387000000001</v>
      </c>
      <c r="K1562" s="404">
        <v>158.84</v>
      </c>
      <c r="L1562" s="405">
        <f t="shared" ref="L1562" si="6283">K1562+(K1562*$D1562*$D$2)</f>
        <v>201.25028</v>
      </c>
      <c r="M1562" s="404">
        <v>158.44999999999999</v>
      </c>
      <c r="N1562" s="405">
        <f t="shared" ref="N1562" si="6284">M1562+(M1562*$D1562*$D$2)</f>
        <v>200.75614999999999</v>
      </c>
      <c r="O1562" s="404">
        <v>163.85</v>
      </c>
      <c r="P1562" s="405">
        <f t="shared" ref="P1562" si="6285">O1562+(O1562*$D1562*$D$2)</f>
        <v>207.59795</v>
      </c>
      <c r="Q1562" s="404">
        <v>158.84</v>
      </c>
      <c r="R1562" s="405">
        <f t="shared" si="6197"/>
        <v>201.25028</v>
      </c>
    </row>
    <row r="1563" spans="1:18" x14ac:dyDescent="0.25">
      <c r="A1563" s="402" t="s">
        <v>2318</v>
      </c>
      <c r="B1563" s="402" t="s">
        <v>4034</v>
      </c>
      <c r="C1563" s="402" t="s">
        <v>467</v>
      </c>
      <c r="D1563" s="406">
        <v>1</v>
      </c>
      <c r="E1563" s="402">
        <v>183.37</v>
      </c>
      <c r="F1563" s="403">
        <f t="shared" si="6192"/>
        <v>232.32979</v>
      </c>
      <c r="G1563" s="402">
        <v>165.58</v>
      </c>
      <c r="H1563" s="403">
        <f t="shared" si="6192"/>
        <v>209.78986000000003</v>
      </c>
      <c r="I1563" s="402">
        <v>199.98</v>
      </c>
      <c r="J1563" s="403">
        <f t="shared" ref="J1563" si="6286">I1563+(I1563*$D1563*$D$2)</f>
        <v>253.37466000000001</v>
      </c>
      <c r="K1563" s="402">
        <v>172.69</v>
      </c>
      <c r="L1563" s="403">
        <f t="shared" ref="L1563" si="6287">K1563+(K1563*$D1563*$D$2)</f>
        <v>218.79822999999999</v>
      </c>
      <c r="M1563" s="402">
        <v>171.98</v>
      </c>
      <c r="N1563" s="403">
        <f t="shared" ref="N1563" si="6288">M1563+(M1563*$D1563*$D$2)</f>
        <v>217.89866000000001</v>
      </c>
      <c r="O1563" s="402">
        <v>181.95</v>
      </c>
      <c r="P1563" s="403">
        <f t="shared" ref="P1563" si="6289">O1563+(O1563*$D1563*$D$2)</f>
        <v>230.53064999999998</v>
      </c>
      <c r="Q1563" s="402">
        <v>172.69</v>
      </c>
      <c r="R1563" s="403">
        <f t="shared" si="6197"/>
        <v>218.79822999999999</v>
      </c>
    </row>
    <row r="1564" spans="1:18" x14ac:dyDescent="0.25">
      <c r="A1564" s="404" t="s">
        <v>2319</v>
      </c>
      <c r="B1564" s="404" t="s">
        <v>4035</v>
      </c>
      <c r="C1564" s="404" t="s">
        <v>23</v>
      </c>
      <c r="D1564" s="406">
        <v>1</v>
      </c>
      <c r="E1564" s="404">
        <v>2.61</v>
      </c>
      <c r="F1564" s="405">
        <f t="shared" si="6192"/>
        <v>3.30687</v>
      </c>
      <c r="G1564" s="404">
        <v>2.2200000000000002</v>
      </c>
      <c r="H1564" s="405">
        <f t="shared" si="6192"/>
        <v>2.8127400000000002</v>
      </c>
      <c r="I1564" s="404">
        <v>2.74</v>
      </c>
      <c r="J1564" s="405">
        <f t="shared" ref="J1564" si="6290">I1564+(I1564*$D1564*$D$2)</f>
        <v>3.4715800000000003</v>
      </c>
      <c r="K1564" s="404">
        <v>2.5</v>
      </c>
      <c r="L1564" s="405">
        <f t="shared" ref="L1564" si="6291">K1564+(K1564*$D1564*$D$2)</f>
        <v>3.1675</v>
      </c>
      <c r="M1564" s="404">
        <v>2.5</v>
      </c>
      <c r="N1564" s="405">
        <f t="shared" ref="N1564" si="6292">M1564+(M1564*$D1564*$D$2)</f>
        <v>3.1675</v>
      </c>
      <c r="O1564" s="404">
        <v>2.62</v>
      </c>
      <c r="P1564" s="405">
        <f t="shared" ref="P1564" si="6293">O1564+(O1564*$D1564*$D$2)</f>
        <v>3.3195399999999999</v>
      </c>
      <c r="Q1564" s="404">
        <v>2.5</v>
      </c>
      <c r="R1564" s="405">
        <f t="shared" si="6197"/>
        <v>3.1675</v>
      </c>
    </row>
    <row r="1565" spans="1:18" x14ac:dyDescent="0.25">
      <c r="A1565" s="402" t="s">
        <v>2320</v>
      </c>
      <c r="B1565" s="402" t="s">
        <v>4036</v>
      </c>
      <c r="C1565" s="402" t="s">
        <v>23</v>
      </c>
      <c r="D1565" s="406">
        <v>1</v>
      </c>
      <c r="E1565" s="402">
        <v>1.74</v>
      </c>
      <c r="F1565" s="403">
        <f t="shared" si="6192"/>
        <v>2.20458</v>
      </c>
      <c r="G1565" s="402">
        <v>1.51</v>
      </c>
      <c r="H1565" s="403">
        <f t="shared" si="6192"/>
        <v>1.91317</v>
      </c>
      <c r="I1565" s="402">
        <v>1.84</v>
      </c>
      <c r="J1565" s="403">
        <f t="shared" ref="J1565" si="6294">I1565+(I1565*$D1565*$D$2)</f>
        <v>2.33128</v>
      </c>
      <c r="K1565" s="402">
        <v>1.67</v>
      </c>
      <c r="L1565" s="403">
        <f t="shared" ref="L1565" si="6295">K1565+(K1565*$D1565*$D$2)</f>
        <v>2.1158899999999998</v>
      </c>
      <c r="M1565" s="402">
        <v>1.66</v>
      </c>
      <c r="N1565" s="403">
        <f t="shared" ref="N1565" si="6296">M1565+(M1565*$D1565*$D$2)</f>
        <v>2.1032199999999999</v>
      </c>
      <c r="O1565" s="402">
        <v>1.73</v>
      </c>
      <c r="P1565" s="403">
        <f t="shared" ref="P1565" si="6297">O1565+(O1565*$D1565*$D$2)</f>
        <v>2.19191</v>
      </c>
      <c r="Q1565" s="402">
        <v>1.67</v>
      </c>
      <c r="R1565" s="403">
        <f t="shared" si="6197"/>
        <v>2.1158899999999998</v>
      </c>
    </row>
    <row r="1566" spans="1:18" x14ac:dyDescent="0.25">
      <c r="A1566" s="404" t="s">
        <v>2321</v>
      </c>
      <c r="B1566" s="404" t="s">
        <v>4037</v>
      </c>
      <c r="C1566" s="404" t="s">
        <v>23</v>
      </c>
      <c r="D1566" s="406">
        <v>1</v>
      </c>
      <c r="E1566" s="404">
        <v>1.74</v>
      </c>
      <c r="F1566" s="405">
        <f t="shared" si="6192"/>
        <v>2.20458</v>
      </c>
      <c r="G1566" s="404">
        <v>1.52</v>
      </c>
      <c r="H1566" s="405">
        <f t="shared" si="6192"/>
        <v>1.92584</v>
      </c>
      <c r="I1566" s="404">
        <v>1.86</v>
      </c>
      <c r="J1566" s="405">
        <f t="shared" ref="J1566" si="6298">I1566+(I1566*$D1566*$D$2)</f>
        <v>2.3566200000000004</v>
      </c>
      <c r="K1566" s="404">
        <v>1.69</v>
      </c>
      <c r="L1566" s="405">
        <f t="shared" ref="L1566" si="6299">K1566+(K1566*$D1566*$D$2)</f>
        <v>2.1412300000000002</v>
      </c>
      <c r="M1566" s="404">
        <v>1.67</v>
      </c>
      <c r="N1566" s="405">
        <f t="shared" ref="N1566" si="6300">M1566+(M1566*$D1566*$D$2)</f>
        <v>2.1158899999999998</v>
      </c>
      <c r="O1566" s="404">
        <v>1.73</v>
      </c>
      <c r="P1566" s="405">
        <f t="shared" ref="P1566" si="6301">O1566+(O1566*$D1566*$D$2)</f>
        <v>2.19191</v>
      </c>
      <c r="Q1566" s="404">
        <v>1.69</v>
      </c>
      <c r="R1566" s="405">
        <f t="shared" si="6197"/>
        <v>2.1412300000000002</v>
      </c>
    </row>
    <row r="1567" spans="1:18" x14ac:dyDescent="0.25">
      <c r="A1567" s="402" t="s">
        <v>419</v>
      </c>
      <c r="B1567" s="402" t="s">
        <v>420</v>
      </c>
      <c r="C1567" s="402" t="s">
        <v>4038</v>
      </c>
      <c r="D1567" s="406">
        <v>1</v>
      </c>
      <c r="E1567" s="402">
        <v>1.4</v>
      </c>
      <c r="F1567" s="403">
        <f t="shared" si="6192"/>
        <v>1.7738</v>
      </c>
      <c r="G1567" s="402">
        <v>1.2</v>
      </c>
      <c r="H1567" s="403">
        <f t="shared" si="6192"/>
        <v>1.5204</v>
      </c>
      <c r="I1567" s="402">
        <v>1.47</v>
      </c>
      <c r="J1567" s="403">
        <f t="shared" ref="J1567" si="6302">I1567+(I1567*$D1567*$D$2)</f>
        <v>1.86249</v>
      </c>
      <c r="K1567" s="402">
        <v>1.35</v>
      </c>
      <c r="L1567" s="403">
        <f t="shared" ref="L1567" si="6303">K1567+(K1567*$D1567*$D$2)</f>
        <v>1.7104500000000002</v>
      </c>
      <c r="M1567" s="402">
        <v>1.35</v>
      </c>
      <c r="N1567" s="403">
        <f t="shared" ref="N1567" si="6304">M1567+(M1567*$D1567*$D$2)</f>
        <v>1.7104500000000002</v>
      </c>
      <c r="O1567" s="402">
        <v>1.41</v>
      </c>
      <c r="P1567" s="403">
        <f t="shared" ref="P1567" si="6305">O1567+(O1567*$D1567*$D$2)</f>
        <v>1.78647</v>
      </c>
      <c r="Q1567" s="402">
        <v>1.35</v>
      </c>
      <c r="R1567" s="403">
        <f t="shared" si="6197"/>
        <v>1.7104500000000002</v>
      </c>
    </row>
    <row r="1568" spans="1:18" x14ac:dyDescent="0.25">
      <c r="A1568" s="404" t="s">
        <v>2322</v>
      </c>
      <c r="B1568" s="404" t="s">
        <v>4039</v>
      </c>
      <c r="C1568" s="404" t="s">
        <v>4038</v>
      </c>
      <c r="D1568" s="406">
        <v>1</v>
      </c>
      <c r="E1568" s="404">
        <v>1.43</v>
      </c>
      <c r="F1568" s="405">
        <f t="shared" si="6192"/>
        <v>1.8118099999999999</v>
      </c>
      <c r="G1568" s="404">
        <v>1.28</v>
      </c>
      <c r="H1568" s="405">
        <f t="shared" si="6192"/>
        <v>1.6217600000000001</v>
      </c>
      <c r="I1568" s="404">
        <v>1.56</v>
      </c>
      <c r="J1568" s="405">
        <f t="shared" ref="J1568" si="6306">I1568+(I1568*$D1568*$D$2)</f>
        <v>1.9765200000000001</v>
      </c>
      <c r="K1568" s="404">
        <v>1.46</v>
      </c>
      <c r="L1568" s="405">
        <f t="shared" ref="L1568" si="6307">K1568+(K1568*$D1568*$D$2)</f>
        <v>1.84982</v>
      </c>
      <c r="M1568" s="404">
        <v>1.38</v>
      </c>
      <c r="N1568" s="405">
        <f t="shared" ref="N1568" si="6308">M1568+(M1568*$D1568*$D$2)</f>
        <v>1.7484599999999999</v>
      </c>
      <c r="O1568" s="404">
        <v>1.44</v>
      </c>
      <c r="P1568" s="405">
        <f t="shared" ref="P1568" si="6309">O1568+(O1568*$D1568*$D$2)</f>
        <v>1.8244799999999999</v>
      </c>
      <c r="Q1568" s="404">
        <v>1.46</v>
      </c>
      <c r="R1568" s="405">
        <f t="shared" si="6197"/>
        <v>1.84982</v>
      </c>
    </row>
    <row r="1569" spans="1:18" x14ac:dyDescent="0.25">
      <c r="A1569" s="402" t="s">
        <v>2323</v>
      </c>
      <c r="B1569" s="402" t="s">
        <v>4040</v>
      </c>
      <c r="C1569" s="402" t="s">
        <v>465</v>
      </c>
      <c r="D1569" s="406">
        <v>1</v>
      </c>
      <c r="E1569" s="402">
        <v>0.46</v>
      </c>
      <c r="F1569" s="403">
        <f t="shared" si="6192"/>
        <v>0.58282</v>
      </c>
      <c r="G1569" s="402">
        <v>0.41</v>
      </c>
      <c r="H1569" s="403">
        <f t="shared" si="6192"/>
        <v>0.51946999999999999</v>
      </c>
      <c r="I1569" s="402">
        <v>0.48</v>
      </c>
      <c r="J1569" s="403">
        <f t="shared" ref="J1569" si="6310">I1569+(I1569*$D1569*$D$2)</f>
        <v>0.60816000000000003</v>
      </c>
      <c r="K1569" s="402">
        <v>0.45</v>
      </c>
      <c r="L1569" s="403">
        <f t="shared" ref="L1569" si="6311">K1569+(K1569*$D1569*$D$2)</f>
        <v>0.57015000000000005</v>
      </c>
      <c r="M1569" s="402">
        <v>0.45</v>
      </c>
      <c r="N1569" s="403">
        <f t="shared" ref="N1569" si="6312">M1569+(M1569*$D1569*$D$2)</f>
        <v>0.57015000000000005</v>
      </c>
      <c r="O1569" s="402">
        <v>0.46</v>
      </c>
      <c r="P1569" s="403">
        <f t="shared" ref="P1569" si="6313">O1569+(O1569*$D1569*$D$2)</f>
        <v>0.58282</v>
      </c>
      <c r="Q1569" s="402">
        <v>0.45</v>
      </c>
      <c r="R1569" s="403">
        <f t="shared" si="6197"/>
        <v>0.57015000000000005</v>
      </c>
    </row>
    <row r="1570" spans="1:18" x14ac:dyDescent="0.25">
      <c r="A1570" s="404" t="s">
        <v>2324</v>
      </c>
      <c r="B1570" s="404" t="s">
        <v>4041</v>
      </c>
      <c r="C1570" s="404" t="s">
        <v>465</v>
      </c>
      <c r="D1570" s="406">
        <v>1</v>
      </c>
      <c r="E1570" s="404">
        <v>0.56999999999999995</v>
      </c>
      <c r="F1570" s="405">
        <f t="shared" si="6192"/>
        <v>0.72218999999999989</v>
      </c>
      <c r="G1570" s="404">
        <v>0.51</v>
      </c>
      <c r="H1570" s="405">
        <f t="shared" si="6192"/>
        <v>0.64617000000000002</v>
      </c>
      <c r="I1570" s="404">
        <v>0.59</v>
      </c>
      <c r="J1570" s="405">
        <f t="shared" ref="J1570" si="6314">I1570+(I1570*$D1570*$D$2)</f>
        <v>0.74753000000000003</v>
      </c>
      <c r="K1570" s="404">
        <v>0.56000000000000005</v>
      </c>
      <c r="L1570" s="405">
        <f t="shared" ref="L1570" si="6315">K1570+(K1570*$D1570*$D$2)</f>
        <v>0.70952000000000004</v>
      </c>
      <c r="M1570" s="404">
        <v>0.56000000000000005</v>
      </c>
      <c r="N1570" s="405">
        <f t="shared" ref="N1570" si="6316">M1570+(M1570*$D1570*$D$2)</f>
        <v>0.70952000000000004</v>
      </c>
      <c r="O1570" s="404">
        <v>0.56999999999999995</v>
      </c>
      <c r="P1570" s="405">
        <f t="shared" ref="P1570" si="6317">O1570+(O1570*$D1570*$D$2)</f>
        <v>0.72218999999999989</v>
      </c>
      <c r="Q1570" s="404">
        <v>0.56000000000000005</v>
      </c>
      <c r="R1570" s="405">
        <f t="shared" si="6197"/>
        <v>0.70952000000000004</v>
      </c>
    </row>
    <row r="1571" spans="1:18" x14ac:dyDescent="0.25">
      <c r="A1571" s="402" t="s">
        <v>2325</v>
      </c>
      <c r="B1571" s="402" t="s">
        <v>4042</v>
      </c>
      <c r="C1571" s="402" t="s">
        <v>465</v>
      </c>
      <c r="D1571" s="406">
        <v>1</v>
      </c>
      <c r="E1571" s="402">
        <v>0.5</v>
      </c>
      <c r="F1571" s="403">
        <f t="shared" si="6192"/>
        <v>0.63349999999999995</v>
      </c>
      <c r="G1571" s="402">
        <v>0.53</v>
      </c>
      <c r="H1571" s="403">
        <f t="shared" si="6192"/>
        <v>0.67151000000000005</v>
      </c>
      <c r="I1571" s="402">
        <v>0.61</v>
      </c>
      <c r="J1571" s="403">
        <f t="shared" ref="J1571" si="6318">I1571+(I1571*$D1571*$D$2)</f>
        <v>0.77286999999999995</v>
      </c>
      <c r="K1571" s="402">
        <v>0.61</v>
      </c>
      <c r="L1571" s="403">
        <f t="shared" ref="L1571" si="6319">K1571+(K1571*$D1571*$D$2)</f>
        <v>0.77286999999999995</v>
      </c>
      <c r="M1571" s="402">
        <v>0.49</v>
      </c>
      <c r="N1571" s="403">
        <f t="shared" ref="N1571" si="6320">M1571+(M1571*$D1571*$D$2)</f>
        <v>0.62082999999999999</v>
      </c>
      <c r="O1571" s="402">
        <v>0.51</v>
      </c>
      <c r="P1571" s="403">
        <f t="shared" ref="P1571" si="6321">O1571+(O1571*$D1571*$D$2)</f>
        <v>0.64617000000000002</v>
      </c>
      <c r="Q1571" s="402">
        <v>0.61</v>
      </c>
      <c r="R1571" s="403">
        <f t="shared" si="6197"/>
        <v>0.77286999999999995</v>
      </c>
    </row>
    <row r="1572" spans="1:18" x14ac:dyDescent="0.25">
      <c r="A1572" s="404" t="s">
        <v>2326</v>
      </c>
      <c r="B1572" s="404" t="s">
        <v>4043</v>
      </c>
      <c r="C1572" s="404" t="s">
        <v>465</v>
      </c>
      <c r="D1572" s="406">
        <v>1</v>
      </c>
      <c r="E1572" s="404">
        <v>0.6</v>
      </c>
      <c r="F1572" s="405">
        <f t="shared" si="6192"/>
        <v>0.76019999999999999</v>
      </c>
      <c r="G1572" s="404">
        <v>0.52</v>
      </c>
      <c r="H1572" s="405">
        <f t="shared" si="6192"/>
        <v>0.65884000000000009</v>
      </c>
      <c r="I1572" s="404">
        <v>0.63</v>
      </c>
      <c r="J1572" s="405">
        <f t="shared" ref="J1572" si="6322">I1572+(I1572*$D1572*$D$2)</f>
        <v>0.79820999999999998</v>
      </c>
      <c r="K1572" s="404">
        <v>0.57999999999999996</v>
      </c>
      <c r="L1572" s="405">
        <f t="shared" ref="L1572" si="6323">K1572+(K1572*$D1572*$D$2)</f>
        <v>0.73485999999999996</v>
      </c>
      <c r="M1572" s="404">
        <v>0.54</v>
      </c>
      <c r="N1572" s="405">
        <f t="shared" ref="N1572" si="6324">M1572+(M1572*$D1572*$D$2)</f>
        <v>0.68418000000000001</v>
      </c>
      <c r="O1572" s="404">
        <v>0.55000000000000004</v>
      </c>
      <c r="P1572" s="405">
        <f t="shared" ref="P1572" si="6325">O1572+(O1572*$D1572*$D$2)</f>
        <v>0.69685000000000008</v>
      </c>
      <c r="Q1572" s="404">
        <v>0.57999999999999996</v>
      </c>
      <c r="R1572" s="405">
        <f t="shared" si="6197"/>
        <v>0.73485999999999996</v>
      </c>
    </row>
    <row r="1573" spans="1:18" x14ac:dyDescent="0.25">
      <c r="A1573" s="402" t="s">
        <v>2327</v>
      </c>
      <c r="B1573" s="402" t="s">
        <v>4044</v>
      </c>
      <c r="C1573" s="402" t="s">
        <v>467</v>
      </c>
      <c r="D1573" s="406">
        <v>1</v>
      </c>
      <c r="E1573" s="402">
        <v>113.73</v>
      </c>
      <c r="F1573" s="403">
        <f t="shared" si="6192"/>
        <v>144.09591</v>
      </c>
      <c r="G1573" s="402">
        <v>100.88</v>
      </c>
      <c r="H1573" s="403">
        <f t="shared" si="6192"/>
        <v>127.81496</v>
      </c>
      <c r="I1573" s="402">
        <v>119.41</v>
      </c>
      <c r="J1573" s="403">
        <f t="shared" ref="J1573" si="6326">I1573+(I1573*$D1573*$D$2)</f>
        <v>151.29247000000001</v>
      </c>
      <c r="K1573" s="402">
        <v>109.96</v>
      </c>
      <c r="L1573" s="403">
        <f t="shared" ref="L1573" si="6327">K1573+(K1573*$D1573*$D$2)</f>
        <v>139.31932</v>
      </c>
      <c r="M1573" s="402">
        <v>109.68</v>
      </c>
      <c r="N1573" s="403">
        <f t="shared" ref="N1573" si="6328">M1573+(M1573*$D1573*$D$2)</f>
        <v>138.96456000000001</v>
      </c>
      <c r="O1573" s="402">
        <v>113.52</v>
      </c>
      <c r="P1573" s="403">
        <f t="shared" ref="P1573" si="6329">O1573+(O1573*$D1573*$D$2)</f>
        <v>143.82983999999999</v>
      </c>
      <c r="Q1573" s="402">
        <v>109.96</v>
      </c>
      <c r="R1573" s="403">
        <f t="shared" si="6197"/>
        <v>139.31932</v>
      </c>
    </row>
    <row r="1574" spans="1:18" x14ac:dyDescent="0.25">
      <c r="A1574" s="404" t="s">
        <v>2328</v>
      </c>
      <c r="B1574" s="404" t="s">
        <v>4045</v>
      </c>
      <c r="C1574" s="404" t="s">
        <v>467</v>
      </c>
      <c r="D1574" s="406">
        <v>1</v>
      </c>
      <c r="E1574" s="404">
        <v>173.18</v>
      </c>
      <c r="F1574" s="405">
        <f t="shared" si="6192"/>
        <v>219.41906</v>
      </c>
      <c r="G1574" s="404">
        <v>151.38</v>
      </c>
      <c r="H1574" s="405">
        <f t="shared" si="6192"/>
        <v>191.79846000000001</v>
      </c>
      <c r="I1574" s="404">
        <v>182.97</v>
      </c>
      <c r="J1574" s="405">
        <f t="shared" ref="J1574" si="6330">I1574+(I1574*$D1574*$D$2)</f>
        <v>231.82299</v>
      </c>
      <c r="K1574" s="404">
        <v>167.01</v>
      </c>
      <c r="L1574" s="405">
        <f t="shared" ref="L1574" si="6331">K1574+(K1574*$D1574*$D$2)</f>
        <v>211.60166999999998</v>
      </c>
      <c r="M1574" s="404">
        <v>166.63</v>
      </c>
      <c r="N1574" s="405">
        <f t="shared" ref="N1574" si="6332">M1574+(M1574*$D1574*$D$2)</f>
        <v>211.12020999999999</v>
      </c>
      <c r="O1574" s="404">
        <v>172.02</v>
      </c>
      <c r="P1574" s="405">
        <f t="shared" ref="P1574" si="6333">O1574+(O1574*$D1574*$D$2)</f>
        <v>217.94934000000001</v>
      </c>
      <c r="Q1574" s="404">
        <v>167.01</v>
      </c>
      <c r="R1574" s="405">
        <f t="shared" si="6197"/>
        <v>211.60166999999998</v>
      </c>
    </row>
    <row r="1575" spans="1:18" x14ac:dyDescent="0.25">
      <c r="A1575" s="402" t="s">
        <v>2329</v>
      </c>
      <c r="B1575" s="402" t="s">
        <v>4046</v>
      </c>
      <c r="C1575" s="402" t="s">
        <v>467</v>
      </c>
      <c r="D1575" s="406">
        <v>1</v>
      </c>
      <c r="E1575" s="402">
        <v>173.18</v>
      </c>
      <c r="F1575" s="403">
        <f t="shared" si="6192"/>
        <v>219.41906</v>
      </c>
      <c r="G1575" s="402">
        <v>151.38</v>
      </c>
      <c r="H1575" s="403">
        <f t="shared" si="6192"/>
        <v>191.79846000000001</v>
      </c>
      <c r="I1575" s="402">
        <v>182.97</v>
      </c>
      <c r="J1575" s="403">
        <f t="shared" ref="J1575" si="6334">I1575+(I1575*$D1575*$D$2)</f>
        <v>231.82299</v>
      </c>
      <c r="K1575" s="402">
        <v>167.01</v>
      </c>
      <c r="L1575" s="403">
        <f t="shared" ref="L1575" si="6335">K1575+(K1575*$D1575*$D$2)</f>
        <v>211.60166999999998</v>
      </c>
      <c r="M1575" s="402">
        <v>166.63</v>
      </c>
      <c r="N1575" s="403">
        <f t="shared" ref="N1575" si="6336">M1575+(M1575*$D1575*$D$2)</f>
        <v>211.12020999999999</v>
      </c>
      <c r="O1575" s="402">
        <v>172.02</v>
      </c>
      <c r="P1575" s="403">
        <f t="shared" ref="P1575" si="6337">O1575+(O1575*$D1575*$D$2)</f>
        <v>217.94934000000001</v>
      </c>
      <c r="Q1575" s="402">
        <v>167.01</v>
      </c>
      <c r="R1575" s="403">
        <f t="shared" si="6197"/>
        <v>211.60166999999998</v>
      </c>
    </row>
    <row r="1576" spans="1:18" x14ac:dyDescent="0.25">
      <c r="A1576" s="404" t="s">
        <v>2330</v>
      </c>
      <c r="B1576" s="404" t="s">
        <v>4047</v>
      </c>
      <c r="C1576" s="404" t="s">
        <v>467</v>
      </c>
      <c r="D1576" s="406">
        <v>1</v>
      </c>
      <c r="E1576" s="404">
        <v>172.58</v>
      </c>
      <c r="F1576" s="405">
        <f t="shared" si="6192"/>
        <v>218.65886</v>
      </c>
      <c r="G1576" s="404">
        <v>165.99</v>
      </c>
      <c r="H1576" s="405">
        <f t="shared" si="6192"/>
        <v>210.30933000000002</v>
      </c>
      <c r="I1576" s="404">
        <v>178.32</v>
      </c>
      <c r="J1576" s="405">
        <f t="shared" ref="J1576" si="6338">I1576+(I1576*$D1576*$D$2)</f>
        <v>225.93144000000001</v>
      </c>
      <c r="K1576" s="404">
        <v>174.07</v>
      </c>
      <c r="L1576" s="405">
        <f t="shared" ref="L1576" si="6339">K1576+(K1576*$D1576*$D$2)</f>
        <v>220.54668999999998</v>
      </c>
      <c r="M1576" s="404">
        <v>173.94</v>
      </c>
      <c r="N1576" s="405">
        <f t="shared" ref="N1576" si="6340">M1576+(M1576*$D1576*$D$2)</f>
        <v>220.38198</v>
      </c>
      <c r="O1576" s="404">
        <v>175.67</v>
      </c>
      <c r="P1576" s="405">
        <f t="shared" ref="P1576" si="6341">O1576+(O1576*$D1576*$D$2)</f>
        <v>222.57388999999998</v>
      </c>
      <c r="Q1576" s="404">
        <v>174.07</v>
      </c>
      <c r="R1576" s="405">
        <f t="shared" si="6197"/>
        <v>220.54668999999998</v>
      </c>
    </row>
    <row r="1577" spans="1:18" x14ac:dyDescent="0.25">
      <c r="A1577" s="402" t="s">
        <v>2331</v>
      </c>
      <c r="B1577" s="402" t="s">
        <v>4048</v>
      </c>
      <c r="C1577" s="402" t="s">
        <v>465</v>
      </c>
      <c r="D1577" s="406">
        <v>1</v>
      </c>
      <c r="E1577" s="402">
        <v>12.51</v>
      </c>
      <c r="F1577" s="403">
        <f t="shared" si="6192"/>
        <v>15.85017</v>
      </c>
      <c r="G1577" s="402">
        <v>11.1</v>
      </c>
      <c r="H1577" s="403">
        <f t="shared" si="6192"/>
        <v>14.063700000000001</v>
      </c>
      <c r="I1577" s="402">
        <v>13.12</v>
      </c>
      <c r="J1577" s="403">
        <f t="shared" ref="J1577" si="6342">I1577+(I1577*$D1577*$D$2)</f>
        <v>16.62304</v>
      </c>
      <c r="K1577" s="402">
        <v>12.11</v>
      </c>
      <c r="L1577" s="403">
        <f t="shared" ref="L1577" si="6343">K1577+(K1577*$D1577*$D$2)</f>
        <v>15.34337</v>
      </c>
      <c r="M1577" s="402">
        <v>12.08</v>
      </c>
      <c r="N1577" s="403">
        <f t="shared" ref="N1577" si="6344">M1577+(M1577*$D1577*$D$2)</f>
        <v>15.30536</v>
      </c>
      <c r="O1577" s="402">
        <v>12.49</v>
      </c>
      <c r="P1577" s="403">
        <f t="shared" ref="P1577" si="6345">O1577+(O1577*$D1577*$D$2)</f>
        <v>15.82483</v>
      </c>
      <c r="Q1577" s="402">
        <v>12.11</v>
      </c>
      <c r="R1577" s="403">
        <f t="shared" si="6197"/>
        <v>15.34337</v>
      </c>
    </row>
    <row r="1578" spans="1:18" x14ac:dyDescent="0.25">
      <c r="A1578" s="404" t="s">
        <v>2332</v>
      </c>
      <c r="B1578" s="404" t="s">
        <v>4049</v>
      </c>
      <c r="C1578" s="404" t="s">
        <v>465</v>
      </c>
      <c r="D1578" s="406">
        <v>1</v>
      </c>
      <c r="E1578" s="404">
        <v>12.6</v>
      </c>
      <c r="F1578" s="405">
        <f t="shared" si="6192"/>
        <v>15.9642</v>
      </c>
      <c r="G1578" s="404">
        <v>11.13</v>
      </c>
      <c r="H1578" s="405">
        <f t="shared" si="6192"/>
        <v>14.101710000000001</v>
      </c>
      <c r="I1578" s="404">
        <v>13.22</v>
      </c>
      <c r="J1578" s="405">
        <f t="shared" ref="J1578" si="6346">I1578+(I1578*$D1578*$D$2)</f>
        <v>16.749740000000003</v>
      </c>
      <c r="K1578" s="404">
        <v>12.16</v>
      </c>
      <c r="L1578" s="405">
        <f t="shared" ref="L1578" si="6347">K1578+(K1578*$D1578*$D$2)</f>
        <v>15.40672</v>
      </c>
      <c r="M1578" s="404">
        <v>12.03</v>
      </c>
      <c r="N1578" s="405">
        <f t="shared" ref="N1578" si="6348">M1578+(M1578*$D1578*$D$2)</f>
        <v>15.242009999999999</v>
      </c>
      <c r="O1578" s="404">
        <v>12.44</v>
      </c>
      <c r="P1578" s="405">
        <f t="shared" ref="P1578" si="6349">O1578+(O1578*$D1578*$D$2)</f>
        <v>15.761479999999999</v>
      </c>
      <c r="Q1578" s="404">
        <v>12.16</v>
      </c>
      <c r="R1578" s="405">
        <f t="shared" si="6197"/>
        <v>15.40672</v>
      </c>
    </row>
    <row r="1579" spans="1:18" x14ac:dyDescent="0.25">
      <c r="A1579" s="402" t="s">
        <v>2333</v>
      </c>
      <c r="B1579" s="402" t="s">
        <v>4050</v>
      </c>
      <c r="C1579" s="402" t="s">
        <v>23</v>
      </c>
      <c r="D1579" s="406">
        <v>1</v>
      </c>
      <c r="E1579" s="402">
        <v>89.61</v>
      </c>
      <c r="F1579" s="403">
        <f t="shared" si="6192"/>
        <v>113.53587</v>
      </c>
      <c r="G1579" s="402">
        <v>81.77</v>
      </c>
      <c r="H1579" s="403">
        <f t="shared" si="6192"/>
        <v>103.60258999999999</v>
      </c>
      <c r="I1579" s="402">
        <v>93.07</v>
      </c>
      <c r="J1579" s="403">
        <f t="shared" ref="J1579" si="6350">I1579+(I1579*$D1579*$D$2)</f>
        <v>117.91968999999999</v>
      </c>
      <c r="K1579" s="402">
        <v>84.13</v>
      </c>
      <c r="L1579" s="403">
        <f t="shared" ref="L1579" si="6351">K1579+(K1579*$D1579*$D$2)</f>
        <v>106.59271</v>
      </c>
      <c r="M1579" s="402">
        <v>83.35</v>
      </c>
      <c r="N1579" s="403">
        <f t="shared" ref="N1579" si="6352">M1579+(M1579*$D1579*$D$2)</f>
        <v>105.60444999999999</v>
      </c>
      <c r="O1579" s="402">
        <v>88.05</v>
      </c>
      <c r="P1579" s="403">
        <f t="shared" ref="P1579" si="6353">O1579+(O1579*$D1579*$D$2)</f>
        <v>111.55934999999999</v>
      </c>
      <c r="Q1579" s="402">
        <v>84.13</v>
      </c>
      <c r="R1579" s="403">
        <f t="shared" si="6197"/>
        <v>106.59271</v>
      </c>
    </row>
    <row r="1580" spans="1:18" x14ac:dyDescent="0.25">
      <c r="A1580" s="404" t="s">
        <v>2334</v>
      </c>
      <c r="B1580" s="404" t="s">
        <v>4051</v>
      </c>
      <c r="C1580" s="404" t="s">
        <v>465</v>
      </c>
      <c r="D1580" s="406">
        <v>1</v>
      </c>
      <c r="E1580" s="404">
        <v>42.98</v>
      </c>
      <c r="F1580" s="405">
        <f t="shared" si="6192"/>
        <v>54.455659999999995</v>
      </c>
      <c r="G1580" s="404">
        <v>42.3</v>
      </c>
      <c r="H1580" s="405">
        <f t="shared" si="6192"/>
        <v>53.594099999999997</v>
      </c>
      <c r="I1580" s="404">
        <v>44.29</v>
      </c>
      <c r="J1580" s="405">
        <f t="shared" ref="J1580" si="6354">I1580+(I1580*$D1580*$D$2)</f>
        <v>56.115430000000003</v>
      </c>
      <c r="K1580" s="404">
        <v>39.840000000000003</v>
      </c>
      <c r="L1580" s="405">
        <f t="shared" ref="L1580" si="6355">K1580+(K1580*$D1580*$D$2)</f>
        <v>50.477280000000007</v>
      </c>
      <c r="M1580" s="404">
        <v>38.67</v>
      </c>
      <c r="N1580" s="405">
        <f t="shared" ref="N1580" si="6356">M1580+(M1580*$D1580*$D$2)</f>
        <v>48.994890000000005</v>
      </c>
      <c r="O1580" s="404">
        <v>40.17</v>
      </c>
      <c r="P1580" s="405">
        <f t="shared" ref="P1580" si="6357">O1580+(O1580*$D1580*$D$2)</f>
        <v>50.895390000000006</v>
      </c>
      <c r="Q1580" s="404">
        <v>39.840000000000003</v>
      </c>
      <c r="R1580" s="405">
        <f t="shared" si="6197"/>
        <v>50.477280000000007</v>
      </c>
    </row>
    <row r="1581" spans="1:18" x14ac:dyDescent="0.25">
      <c r="A1581" s="402" t="s">
        <v>2335</v>
      </c>
      <c r="B1581" s="402" t="s">
        <v>4052</v>
      </c>
      <c r="C1581" s="402" t="s">
        <v>23</v>
      </c>
      <c r="D1581" s="406">
        <v>1</v>
      </c>
      <c r="E1581" s="402">
        <v>89.79</v>
      </c>
      <c r="F1581" s="403">
        <f t="shared" si="6192"/>
        <v>113.76393000000002</v>
      </c>
      <c r="G1581" s="402">
        <v>82.06</v>
      </c>
      <c r="H1581" s="403">
        <f t="shared" si="6192"/>
        <v>103.97002000000001</v>
      </c>
      <c r="I1581" s="402">
        <v>93.41</v>
      </c>
      <c r="J1581" s="403">
        <f t="shared" ref="J1581" si="6358">I1581+(I1581*$D1581*$D$2)</f>
        <v>118.35047</v>
      </c>
      <c r="K1581" s="402">
        <v>84.51</v>
      </c>
      <c r="L1581" s="403">
        <f t="shared" ref="L1581" si="6359">K1581+(K1581*$D1581*$D$2)</f>
        <v>107.07417000000001</v>
      </c>
      <c r="M1581" s="402">
        <v>83.46</v>
      </c>
      <c r="N1581" s="403">
        <f t="shared" ref="N1581" si="6360">M1581+(M1581*$D1581*$D$2)</f>
        <v>105.74382</v>
      </c>
      <c r="O1581" s="402">
        <v>88.17</v>
      </c>
      <c r="P1581" s="403">
        <f t="shared" ref="P1581" si="6361">O1581+(O1581*$D1581*$D$2)</f>
        <v>111.71139000000001</v>
      </c>
      <c r="Q1581" s="402">
        <v>84.51</v>
      </c>
      <c r="R1581" s="403">
        <f t="shared" si="6197"/>
        <v>107.07417000000001</v>
      </c>
    </row>
    <row r="1582" spans="1:18" x14ac:dyDescent="0.25">
      <c r="A1582" s="404" t="s">
        <v>2336</v>
      </c>
      <c r="B1582" s="404" t="s">
        <v>4053</v>
      </c>
      <c r="C1582" s="404" t="s">
        <v>465</v>
      </c>
      <c r="D1582" s="406">
        <v>1</v>
      </c>
      <c r="E1582" s="404">
        <v>43.13</v>
      </c>
      <c r="F1582" s="405">
        <f t="shared" si="6192"/>
        <v>54.645710000000008</v>
      </c>
      <c r="G1582" s="404">
        <v>42.78</v>
      </c>
      <c r="H1582" s="405">
        <f t="shared" si="6192"/>
        <v>54.202260000000003</v>
      </c>
      <c r="I1582" s="404">
        <v>44.79</v>
      </c>
      <c r="J1582" s="405">
        <f t="shared" ref="J1582" si="6362">I1582+(I1582*$D1582*$D$2)</f>
        <v>56.748930000000001</v>
      </c>
      <c r="K1582" s="404">
        <v>40.5</v>
      </c>
      <c r="L1582" s="405">
        <f t="shared" ref="L1582" si="6363">K1582+(K1582*$D1582*$D$2)</f>
        <v>51.313500000000005</v>
      </c>
      <c r="M1582" s="404">
        <v>38.840000000000003</v>
      </c>
      <c r="N1582" s="405">
        <f t="shared" ref="N1582" si="6364">M1582+(M1582*$D1582*$D$2)</f>
        <v>49.210280000000004</v>
      </c>
      <c r="O1582" s="404">
        <v>40.369999999999997</v>
      </c>
      <c r="P1582" s="405">
        <f t="shared" ref="P1582" si="6365">O1582+(O1582*$D1582*$D$2)</f>
        <v>51.148789999999998</v>
      </c>
      <c r="Q1582" s="404">
        <v>40.5</v>
      </c>
      <c r="R1582" s="405">
        <f t="shared" si="6197"/>
        <v>51.313500000000005</v>
      </c>
    </row>
    <row r="1583" spans="1:18" x14ac:dyDescent="0.25">
      <c r="A1583" s="402" t="s">
        <v>318</v>
      </c>
      <c r="B1583" s="402" t="s">
        <v>430</v>
      </c>
      <c r="C1583" s="402" t="s">
        <v>23</v>
      </c>
      <c r="D1583" s="406">
        <v>1</v>
      </c>
      <c r="E1583" s="402">
        <v>0.33</v>
      </c>
      <c r="F1583" s="403">
        <f t="shared" si="6192"/>
        <v>0.41811000000000004</v>
      </c>
      <c r="G1583" s="402">
        <v>0.32</v>
      </c>
      <c r="H1583" s="403">
        <f t="shared" si="6192"/>
        <v>0.40544000000000002</v>
      </c>
      <c r="I1583" s="402">
        <v>0.38</v>
      </c>
      <c r="J1583" s="403">
        <f t="shared" ref="J1583" si="6366">I1583+(I1583*$D1583*$D$2)</f>
        <v>0.48146</v>
      </c>
      <c r="K1583" s="402">
        <v>0.3</v>
      </c>
      <c r="L1583" s="403">
        <f t="shared" ref="L1583" si="6367">K1583+(K1583*$D1583*$D$2)</f>
        <v>0.38009999999999999</v>
      </c>
      <c r="M1583" s="402">
        <v>0.3</v>
      </c>
      <c r="N1583" s="403">
        <f t="shared" ref="N1583" si="6368">M1583+(M1583*$D1583*$D$2)</f>
        <v>0.38009999999999999</v>
      </c>
      <c r="O1583" s="402">
        <v>0.34</v>
      </c>
      <c r="P1583" s="403">
        <f t="shared" ref="P1583" si="6369">O1583+(O1583*$D1583*$D$2)</f>
        <v>0.43078000000000005</v>
      </c>
      <c r="Q1583" s="402">
        <v>0.3</v>
      </c>
      <c r="R1583" s="403">
        <f t="shared" si="6197"/>
        <v>0.38009999999999999</v>
      </c>
    </row>
    <row r="1584" spans="1:18" x14ac:dyDescent="0.25">
      <c r="A1584" s="404" t="s">
        <v>320</v>
      </c>
      <c r="B1584" s="404" t="s">
        <v>321</v>
      </c>
      <c r="C1584" s="404" t="s">
        <v>23</v>
      </c>
      <c r="D1584" s="406">
        <v>1</v>
      </c>
      <c r="E1584" s="404">
        <v>0.5</v>
      </c>
      <c r="F1584" s="405">
        <f t="shared" si="6192"/>
        <v>0.63349999999999995</v>
      </c>
      <c r="G1584" s="404">
        <v>0.48</v>
      </c>
      <c r="H1584" s="405">
        <f t="shared" si="6192"/>
        <v>0.60816000000000003</v>
      </c>
      <c r="I1584" s="404">
        <v>0.56000000000000005</v>
      </c>
      <c r="J1584" s="405">
        <f t="shared" ref="J1584" si="6370">I1584+(I1584*$D1584*$D$2)</f>
        <v>0.70952000000000004</v>
      </c>
      <c r="K1584" s="404">
        <v>0.46</v>
      </c>
      <c r="L1584" s="405">
        <f t="shared" ref="L1584" si="6371">K1584+(K1584*$D1584*$D$2)</f>
        <v>0.58282</v>
      </c>
      <c r="M1584" s="404">
        <v>0.45</v>
      </c>
      <c r="N1584" s="405">
        <f t="shared" ref="N1584" si="6372">M1584+(M1584*$D1584*$D$2)</f>
        <v>0.57015000000000005</v>
      </c>
      <c r="O1584" s="404">
        <v>0.51</v>
      </c>
      <c r="P1584" s="405">
        <f t="shared" ref="P1584" si="6373">O1584+(O1584*$D1584*$D$2)</f>
        <v>0.64617000000000002</v>
      </c>
      <c r="Q1584" s="404">
        <v>0.46</v>
      </c>
      <c r="R1584" s="405">
        <f t="shared" si="6197"/>
        <v>0.58282</v>
      </c>
    </row>
    <row r="1585" spans="1:18" x14ac:dyDescent="0.25">
      <c r="A1585" s="402" t="s">
        <v>316</v>
      </c>
      <c r="B1585" s="402" t="s">
        <v>317</v>
      </c>
      <c r="C1585" s="402" t="s">
        <v>23</v>
      </c>
      <c r="D1585" s="406">
        <v>1</v>
      </c>
      <c r="E1585" s="402">
        <v>2</v>
      </c>
      <c r="F1585" s="403">
        <f t="shared" si="6192"/>
        <v>2.5339999999999998</v>
      </c>
      <c r="G1585" s="402">
        <v>1.93</v>
      </c>
      <c r="H1585" s="403">
        <f t="shared" si="6192"/>
        <v>2.4453100000000001</v>
      </c>
      <c r="I1585" s="402">
        <v>2.25</v>
      </c>
      <c r="J1585" s="403">
        <f t="shared" ref="J1585" si="6374">I1585+(I1585*$D1585*$D$2)</f>
        <v>2.8507500000000001</v>
      </c>
      <c r="K1585" s="402">
        <v>1.83</v>
      </c>
      <c r="L1585" s="403">
        <f t="shared" ref="L1585" si="6375">K1585+(K1585*$D1585*$D$2)</f>
        <v>2.3186100000000001</v>
      </c>
      <c r="M1585" s="402">
        <v>1.81</v>
      </c>
      <c r="N1585" s="403">
        <f t="shared" ref="N1585" si="6376">M1585+(M1585*$D1585*$D$2)</f>
        <v>2.2932700000000001</v>
      </c>
      <c r="O1585" s="402">
        <v>2.0299999999999998</v>
      </c>
      <c r="P1585" s="403">
        <f t="shared" ref="P1585" si="6377">O1585+(O1585*$D1585*$D$2)</f>
        <v>2.5720099999999997</v>
      </c>
      <c r="Q1585" s="402">
        <v>1.83</v>
      </c>
      <c r="R1585" s="403">
        <f t="shared" si="6197"/>
        <v>2.3186100000000001</v>
      </c>
    </row>
    <row r="1586" spans="1:18" x14ac:dyDescent="0.25">
      <c r="A1586" s="404" t="s">
        <v>304</v>
      </c>
      <c r="B1586" s="404" t="s">
        <v>4054</v>
      </c>
      <c r="C1586" s="404" t="s">
        <v>23</v>
      </c>
      <c r="D1586" s="406">
        <v>1</v>
      </c>
      <c r="E1586" s="404">
        <v>0.67</v>
      </c>
      <c r="F1586" s="405">
        <f t="shared" si="6192"/>
        <v>0.84889000000000003</v>
      </c>
      <c r="G1586" s="404">
        <v>0.64</v>
      </c>
      <c r="H1586" s="405">
        <f t="shared" si="6192"/>
        <v>0.81088000000000005</v>
      </c>
      <c r="I1586" s="404">
        <v>0.75</v>
      </c>
      <c r="J1586" s="405">
        <f t="shared" ref="J1586" si="6378">I1586+(I1586*$D1586*$D$2)</f>
        <v>0.95025000000000004</v>
      </c>
      <c r="K1586" s="404">
        <v>0.61</v>
      </c>
      <c r="L1586" s="405">
        <f t="shared" ref="L1586" si="6379">K1586+(K1586*$D1586*$D$2)</f>
        <v>0.77286999999999995</v>
      </c>
      <c r="M1586" s="404">
        <v>0.6</v>
      </c>
      <c r="N1586" s="405">
        <f t="shared" ref="N1586" si="6380">M1586+(M1586*$D1586*$D$2)</f>
        <v>0.76019999999999999</v>
      </c>
      <c r="O1586" s="404">
        <v>0.68</v>
      </c>
      <c r="P1586" s="405">
        <f t="shared" ref="P1586" si="6381">O1586+(O1586*$D1586*$D$2)</f>
        <v>0.8615600000000001</v>
      </c>
      <c r="Q1586" s="404">
        <v>0.61</v>
      </c>
      <c r="R1586" s="405">
        <f t="shared" si="6197"/>
        <v>0.77286999999999995</v>
      </c>
    </row>
    <row r="1587" spans="1:18" x14ac:dyDescent="0.25">
      <c r="A1587" s="402" t="s">
        <v>332</v>
      </c>
      <c r="B1587" s="402" t="s">
        <v>4055</v>
      </c>
      <c r="C1587" s="402" t="s">
        <v>467</v>
      </c>
      <c r="D1587" s="406">
        <v>1</v>
      </c>
      <c r="E1587" s="402">
        <v>11.41</v>
      </c>
      <c r="F1587" s="403">
        <f t="shared" si="6192"/>
        <v>14.456469999999999</v>
      </c>
      <c r="G1587" s="402">
        <v>10.67</v>
      </c>
      <c r="H1587" s="403">
        <f t="shared" si="6192"/>
        <v>13.518889999999999</v>
      </c>
      <c r="I1587" s="402">
        <v>12.89</v>
      </c>
      <c r="J1587" s="403">
        <f t="shared" ref="J1587" si="6382">I1587+(I1587*$D1587*$D$2)</f>
        <v>16.331630000000001</v>
      </c>
      <c r="K1587" s="402">
        <v>10.41</v>
      </c>
      <c r="L1587" s="403">
        <f t="shared" ref="L1587" si="6383">K1587+(K1587*$D1587*$D$2)</f>
        <v>13.18947</v>
      </c>
      <c r="M1587" s="402">
        <v>10.33</v>
      </c>
      <c r="N1587" s="403">
        <f t="shared" ref="N1587" si="6384">M1587+(M1587*$D1587*$D$2)</f>
        <v>13.08811</v>
      </c>
      <c r="O1587" s="402">
        <v>11.41</v>
      </c>
      <c r="P1587" s="403">
        <f t="shared" ref="P1587" si="6385">O1587+(O1587*$D1587*$D$2)</f>
        <v>14.456469999999999</v>
      </c>
      <c r="Q1587" s="402">
        <v>10.41</v>
      </c>
      <c r="R1587" s="403">
        <f t="shared" si="6197"/>
        <v>13.18947</v>
      </c>
    </row>
    <row r="1588" spans="1:18" x14ac:dyDescent="0.25">
      <c r="A1588" s="404" t="s">
        <v>334</v>
      </c>
      <c r="B1588" s="404" t="s">
        <v>4056</v>
      </c>
      <c r="C1588" s="404" t="s">
        <v>467</v>
      </c>
      <c r="D1588" s="406">
        <v>1</v>
      </c>
      <c r="E1588" s="404">
        <v>32.85</v>
      </c>
      <c r="F1588" s="405">
        <f t="shared" si="6192"/>
        <v>41.620950000000001</v>
      </c>
      <c r="G1588" s="404">
        <v>31</v>
      </c>
      <c r="H1588" s="405">
        <f t="shared" si="6192"/>
        <v>39.277000000000001</v>
      </c>
      <c r="I1588" s="404">
        <v>37.049999999999997</v>
      </c>
      <c r="J1588" s="405">
        <f t="shared" ref="J1588" si="6386">I1588+(I1588*$D1588*$D$2)</f>
        <v>46.942349999999998</v>
      </c>
      <c r="K1588" s="404">
        <v>29.95</v>
      </c>
      <c r="L1588" s="405">
        <f t="shared" ref="L1588" si="6387">K1588+(K1588*$D1588*$D$2)</f>
        <v>37.946649999999998</v>
      </c>
      <c r="M1588" s="404">
        <v>29.72</v>
      </c>
      <c r="N1588" s="405">
        <f t="shared" ref="N1588" si="6388">M1588+(M1588*$D1588*$D$2)</f>
        <v>37.655239999999999</v>
      </c>
      <c r="O1588" s="404">
        <v>32.96</v>
      </c>
      <c r="P1588" s="405">
        <f t="shared" ref="P1588" si="6389">O1588+(O1588*$D1588*$D$2)</f>
        <v>41.76032</v>
      </c>
      <c r="Q1588" s="404">
        <v>29.95</v>
      </c>
      <c r="R1588" s="405">
        <f t="shared" si="6197"/>
        <v>37.946649999999998</v>
      </c>
    </row>
    <row r="1589" spans="1:18" x14ac:dyDescent="0.25">
      <c r="A1589" s="402" t="s">
        <v>2337</v>
      </c>
      <c r="B1589" s="402" t="s">
        <v>4057</v>
      </c>
      <c r="C1589" s="402" t="s">
        <v>23</v>
      </c>
      <c r="D1589" s="406">
        <v>1</v>
      </c>
      <c r="E1589" s="402">
        <v>168.02</v>
      </c>
      <c r="F1589" s="403">
        <f t="shared" si="6192"/>
        <v>212.88134000000002</v>
      </c>
      <c r="G1589" s="402">
        <v>159.82</v>
      </c>
      <c r="H1589" s="403">
        <f t="shared" si="6192"/>
        <v>202.49194</v>
      </c>
      <c r="I1589" s="402">
        <v>173.92</v>
      </c>
      <c r="J1589" s="403">
        <f t="shared" ref="J1589" si="6390">I1589+(I1589*$D1589*$D$2)</f>
        <v>220.35663999999997</v>
      </c>
      <c r="K1589" s="402">
        <v>155.61000000000001</v>
      </c>
      <c r="L1589" s="403">
        <f t="shared" ref="L1589" si="6391">K1589+(K1589*$D1589*$D$2)</f>
        <v>197.15787</v>
      </c>
      <c r="M1589" s="402">
        <v>154.93</v>
      </c>
      <c r="N1589" s="403">
        <f t="shared" ref="N1589" si="6392">M1589+(M1589*$D1589*$D$2)</f>
        <v>196.29631000000001</v>
      </c>
      <c r="O1589" s="402">
        <v>166.22</v>
      </c>
      <c r="P1589" s="403">
        <f t="shared" ref="P1589" si="6393">O1589+(O1589*$D1589*$D$2)</f>
        <v>210.60074</v>
      </c>
      <c r="Q1589" s="402">
        <v>155.61000000000001</v>
      </c>
      <c r="R1589" s="403">
        <f t="shared" si="6197"/>
        <v>197.15787</v>
      </c>
    </row>
    <row r="1590" spans="1:18" x14ac:dyDescent="0.25">
      <c r="A1590" s="404" t="s">
        <v>2338</v>
      </c>
      <c r="B1590" s="404" t="s">
        <v>4058</v>
      </c>
      <c r="C1590" s="404" t="s">
        <v>23</v>
      </c>
      <c r="D1590" s="406">
        <v>1</v>
      </c>
      <c r="E1590" s="404">
        <v>249.76</v>
      </c>
      <c r="F1590" s="405">
        <f t="shared" si="6192"/>
        <v>316.44592</v>
      </c>
      <c r="G1590" s="404">
        <v>237.86</v>
      </c>
      <c r="H1590" s="405">
        <f t="shared" si="6192"/>
        <v>301.36862000000002</v>
      </c>
      <c r="I1590" s="404">
        <v>257.52999999999997</v>
      </c>
      <c r="J1590" s="405">
        <f t="shared" ref="J1590" si="6394">I1590+(I1590*$D1590*$D$2)</f>
        <v>326.29050999999998</v>
      </c>
      <c r="K1590" s="404">
        <v>231.04</v>
      </c>
      <c r="L1590" s="405">
        <f t="shared" ref="L1590" si="6395">K1590+(K1590*$D1590*$D$2)</f>
        <v>292.72767999999996</v>
      </c>
      <c r="M1590" s="404">
        <v>230.31</v>
      </c>
      <c r="N1590" s="405">
        <f t="shared" ref="N1590" si="6396">M1590+(M1590*$D1590*$D$2)</f>
        <v>291.80277000000001</v>
      </c>
      <c r="O1590" s="404">
        <v>247.76</v>
      </c>
      <c r="P1590" s="405">
        <f t="shared" ref="P1590" si="6397">O1590+(O1590*$D1590*$D$2)</f>
        <v>313.91192000000001</v>
      </c>
      <c r="Q1590" s="404">
        <v>231.04</v>
      </c>
      <c r="R1590" s="405">
        <f t="shared" si="6197"/>
        <v>292.72767999999996</v>
      </c>
    </row>
    <row r="1591" spans="1:18" x14ac:dyDescent="0.25">
      <c r="A1591" s="402" t="s">
        <v>2339</v>
      </c>
      <c r="B1591" s="402" t="s">
        <v>4059</v>
      </c>
      <c r="C1591" s="402" t="s">
        <v>23</v>
      </c>
      <c r="D1591" s="406">
        <v>1</v>
      </c>
      <c r="E1591" s="402">
        <v>364.49</v>
      </c>
      <c r="F1591" s="403">
        <f t="shared" si="6192"/>
        <v>461.80883</v>
      </c>
      <c r="G1591" s="402">
        <v>347.07</v>
      </c>
      <c r="H1591" s="403">
        <f t="shared" si="6192"/>
        <v>439.73768999999999</v>
      </c>
      <c r="I1591" s="402">
        <v>375.06</v>
      </c>
      <c r="J1591" s="403">
        <f t="shared" ref="J1591" si="6398">I1591+(I1591*$D1591*$D$2)</f>
        <v>475.20102000000003</v>
      </c>
      <c r="K1591" s="402">
        <v>337.32</v>
      </c>
      <c r="L1591" s="403">
        <f t="shared" ref="L1591" si="6399">K1591+(K1591*$D1591*$D$2)</f>
        <v>427.38443999999998</v>
      </c>
      <c r="M1591" s="402">
        <v>336.3</v>
      </c>
      <c r="N1591" s="403">
        <f t="shared" ref="N1591" si="6400">M1591+(M1591*$D1591*$D$2)</f>
        <v>426.09210000000002</v>
      </c>
      <c r="O1591" s="402">
        <v>361.38</v>
      </c>
      <c r="P1591" s="403">
        <f t="shared" ref="P1591" si="6401">O1591+(O1591*$D1591*$D$2)</f>
        <v>457.86846000000003</v>
      </c>
      <c r="Q1591" s="402">
        <v>337.32</v>
      </c>
      <c r="R1591" s="403">
        <f t="shared" si="6197"/>
        <v>427.38443999999998</v>
      </c>
    </row>
    <row r="1592" spans="1:18" x14ac:dyDescent="0.25">
      <c r="A1592" s="404" t="s">
        <v>2340</v>
      </c>
      <c r="B1592" s="404" t="s">
        <v>4060</v>
      </c>
      <c r="C1592" s="404" t="s">
        <v>23</v>
      </c>
      <c r="D1592" s="406">
        <v>1</v>
      </c>
      <c r="E1592" s="404">
        <v>534.62</v>
      </c>
      <c r="F1592" s="405">
        <f t="shared" si="6192"/>
        <v>677.36354000000006</v>
      </c>
      <c r="G1592" s="404">
        <v>510.66</v>
      </c>
      <c r="H1592" s="405">
        <f t="shared" si="6192"/>
        <v>647.00621999999998</v>
      </c>
      <c r="I1592" s="404">
        <v>553.69000000000005</v>
      </c>
      <c r="J1592" s="405">
        <f t="shared" ref="J1592" si="6402">I1592+(I1592*$D1592*$D$2)</f>
        <v>701.52523000000008</v>
      </c>
      <c r="K1592" s="404">
        <v>494.57</v>
      </c>
      <c r="L1592" s="405">
        <f t="shared" ref="L1592" si="6403">K1592+(K1592*$D1592*$D$2)</f>
        <v>626.62018999999998</v>
      </c>
      <c r="M1592" s="404">
        <v>492.24</v>
      </c>
      <c r="N1592" s="405">
        <f t="shared" ref="N1592" si="6404">M1592+(M1592*$D1592*$D$2)</f>
        <v>623.66808000000003</v>
      </c>
      <c r="O1592" s="404">
        <v>529.32000000000005</v>
      </c>
      <c r="P1592" s="405">
        <f t="shared" ref="P1592" si="6405">O1592+(O1592*$D1592*$D$2)</f>
        <v>670.64844000000005</v>
      </c>
      <c r="Q1592" s="404">
        <v>494.57</v>
      </c>
      <c r="R1592" s="405">
        <f t="shared" si="6197"/>
        <v>626.62018999999998</v>
      </c>
    </row>
    <row r="1593" spans="1:18" x14ac:dyDescent="0.25">
      <c r="A1593" s="402" t="s">
        <v>2341</v>
      </c>
      <c r="B1593" s="402" t="s">
        <v>4061</v>
      </c>
      <c r="C1593" s="402" t="s">
        <v>23</v>
      </c>
      <c r="D1593" s="406">
        <v>1</v>
      </c>
      <c r="E1593" s="402">
        <v>90.72</v>
      </c>
      <c r="F1593" s="403">
        <f t="shared" si="6192"/>
        <v>114.94224</v>
      </c>
      <c r="G1593" s="402">
        <v>89.96</v>
      </c>
      <c r="H1593" s="403">
        <f t="shared" si="6192"/>
        <v>113.97932</v>
      </c>
      <c r="I1593" s="402">
        <v>92.84</v>
      </c>
      <c r="J1593" s="403">
        <f t="shared" ref="J1593" si="6406">I1593+(I1593*$D1593*$D$2)</f>
        <v>117.62828</v>
      </c>
      <c r="K1593" s="402">
        <v>88.79</v>
      </c>
      <c r="L1593" s="403">
        <f t="shared" ref="L1593" si="6407">K1593+(K1593*$D1593*$D$2)</f>
        <v>112.49693000000001</v>
      </c>
      <c r="M1593" s="402">
        <v>88.31</v>
      </c>
      <c r="N1593" s="403">
        <f t="shared" ref="N1593" si="6408">M1593+(M1593*$D1593*$D$2)</f>
        <v>111.88877000000001</v>
      </c>
      <c r="O1593" s="402">
        <v>90.62</v>
      </c>
      <c r="P1593" s="403">
        <f t="shared" ref="P1593" si="6409">O1593+(O1593*$D1593*$D$2)</f>
        <v>114.81554</v>
      </c>
      <c r="Q1593" s="402">
        <v>88.79</v>
      </c>
      <c r="R1593" s="403">
        <f t="shared" si="6197"/>
        <v>112.49693000000001</v>
      </c>
    </row>
    <row r="1594" spans="1:18" x14ac:dyDescent="0.25">
      <c r="A1594" s="404" t="s">
        <v>2342</v>
      </c>
      <c r="B1594" s="404" t="s">
        <v>4062</v>
      </c>
      <c r="C1594" s="404" t="s">
        <v>23</v>
      </c>
      <c r="D1594" s="406">
        <v>1</v>
      </c>
      <c r="E1594" s="404">
        <v>147.16</v>
      </c>
      <c r="F1594" s="405">
        <f t="shared" si="6192"/>
        <v>186.45171999999999</v>
      </c>
      <c r="G1594" s="404">
        <v>146.35</v>
      </c>
      <c r="H1594" s="405">
        <f t="shared" si="6192"/>
        <v>185.42545000000001</v>
      </c>
      <c r="I1594" s="404">
        <v>150.43</v>
      </c>
      <c r="J1594" s="405">
        <f t="shared" ref="J1594" si="6410">I1594+(I1594*$D1594*$D$2)</f>
        <v>190.59481</v>
      </c>
      <c r="K1594" s="404">
        <v>144.16999999999999</v>
      </c>
      <c r="L1594" s="405">
        <f t="shared" ref="L1594" si="6411">K1594+(K1594*$D1594*$D$2)</f>
        <v>182.66338999999999</v>
      </c>
      <c r="M1594" s="404">
        <v>143.44999999999999</v>
      </c>
      <c r="N1594" s="405">
        <f t="shared" ref="N1594" si="6412">M1594+(M1594*$D1594*$D$2)</f>
        <v>181.75115</v>
      </c>
      <c r="O1594" s="404">
        <v>146.99</v>
      </c>
      <c r="P1594" s="405">
        <f t="shared" ref="P1594" si="6413">O1594+(O1594*$D1594*$D$2)</f>
        <v>186.23633000000001</v>
      </c>
      <c r="Q1594" s="404">
        <v>144.16999999999999</v>
      </c>
      <c r="R1594" s="405">
        <f t="shared" si="6197"/>
        <v>182.66338999999999</v>
      </c>
    </row>
    <row r="1595" spans="1:18" x14ac:dyDescent="0.25">
      <c r="A1595" s="402" t="s">
        <v>2343</v>
      </c>
      <c r="B1595" s="402" t="s">
        <v>4063</v>
      </c>
      <c r="C1595" s="402" t="s">
        <v>23</v>
      </c>
      <c r="D1595" s="406">
        <v>1</v>
      </c>
      <c r="E1595" s="402">
        <v>190.34</v>
      </c>
      <c r="F1595" s="403">
        <f t="shared" si="6192"/>
        <v>241.16078000000002</v>
      </c>
      <c r="G1595" s="402">
        <v>189.62</v>
      </c>
      <c r="H1595" s="403">
        <f t="shared" si="6192"/>
        <v>240.24853999999999</v>
      </c>
      <c r="I1595" s="402">
        <v>194.01</v>
      </c>
      <c r="J1595" s="403">
        <f t="shared" ref="J1595" si="6414">I1595+(I1595*$D1595*$D$2)</f>
        <v>245.81066999999999</v>
      </c>
      <c r="K1595" s="402">
        <v>187.01</v>
      </c>
      <c r="L1595" s="403">
        <f t="shared" ref="L1595" si="6415">K1595+(K1595*$D1595*$D$2)</f>
        <v>236.94166999999999</v>
      </c>
      <c r="M1595" s="402">
        <v>186.17</v>
      </c>
      <c r="N1595" s="403">
        <f t="shared" ref="N1595" si="6416">M1595+(M1595*$D1595*$D$2)</f>
        <v>235.87738999999999</v>
      </c>
      <c r="O1595" s="402">
        <v>190.18</v>
      </c>
      <c r="P1595" s="403">
        <f t="shared" ref="P1595" si="6417">O1595+(O1595*$D1595*$D$2)</f>
        <v>240.95806000000002</v>
      </c>
      <c r="Q1595" s="402">
        <v>187.01</v>
      </c>
      <c r="R1595" s="403">
        <f t="shared" si="6197"/>
        <v>236.94166999999999</v>
      </c>
    </row>
    <row r="1596" spans="1:18" x14ac:dyDescent="0.25">
      <c r="A1596" s="404" t="s">
        <v>2344</v>
      </c>
      <c r="B1596" s="404" t="s">
        <v>4064</v>
      </c>
      <c r="C1596" s="404" t="s">
        <v>23</v>
      </c>
      <c r="D1596" s="406">
        <v>1</v>
      </c>
      <c r="E1596" s="404">
        <v>286.60000000000002</v>
      </c>
      <c r="F1596" s="405">
        <f t="shared" si="6192"/>
        <v>363.12220000000002</v>
      </c>
      <c r="G1596" s="404">
        <v>285.64999999999998</v>
      </c>
      <c r="H1596" s="405">
        <f t="shared" si="6192"/>
        <v>361.91854999999998</v>
      </c>
      <c r="I1596" s="404">
        <v>292.60000000000002</v>
      </c>
      <c r="J1596" s="405">
        <f t="shared" ref="J1596" si="6418">I1596+(I1596*$D1596*$D$2)</f>
        <v>370.72420000000005</v>
      </c>
      <c r="K1596" s="404">
        <v>281.08999999999997</v>
      </c>
      <c r="L1596" s="405">
        <f t="shared" ref="L1596" si="6419">K1596+(K1596*$D1596*$D$2)</f>
        <v>356.14103</v>
      </c>
      <c r="M1596" s="404">
        <v>279.8</v>
      </c>
      <c r="N1596" s="405">
        <f t="shared" ref="N1596" si="6420">M1596+(M1596*$D1596*$D$2)</f>
        <v>354.50660000000005</v>
      </c>
      <c r="O1596" s="404">
        <v>286.26</v>
      </c>
      <c r="P1596" s="405">
        <f t="shared" ref="P1596" si="6421">O1596+(O1596*$D1596*$D$2)</f>
        <v>362.69141999999999</v>
      </c>
      <c r="Q1596" s="404">
        <v>281.08999999999997</v>
      </c>
      <c r="R1596" s="405">
        <f t="shared" si="6197"/>
        <v>356.14103</v>
      </c>
    </row>
    <row r="1597" spans="1:18" x14ac:dyDescent="0.25">
      <c r="A1597" s="402" t="s">
        <v>2345</v>
      </c>
      <c r="B1597" s="402" t="s">
        <v>4065</v>
      </c>
      <c r="C1597" s="402" t="s">
        <v>23</v>
      </c>
      <c r="D1597" s="406">
        <v>1</v>
      </c>
      <c r="E1597" s="402">
        <v>416.22</v>
      </c>
      <c r="F1597" s="403">
        <f t="shared" si="6192"/>
        <v>527.35074000000009</v>
      </c>
      <c r="G1597" s="402">
        <v>414.88</v>
      </c>
      <c r="H1597" s="403">
        <f t="shared" si="6192"/>
        <v>525.65296000000001</v>
      </c>
      <c r="I1597" s="402">
        <v>424.59</v>
      </c>
      <c r="J1597" s="403">
        <f t="shared" ref="J1597" si="6422">I1597+(I1597*$D1597*$D$2)</f>
        <v>537.95552999999995</v>
      </c>
      <c r="K1597" s="402">
        <v>408.5</v>
      </c>
      <c r="L1597" s="403">
        <f t="shared" ref="L1597" si="6423">K1597+(K1597*$D1597*$D$2)</f>
        <v>517.56950000000006</v>
      </c>
      <c r="M1597" s="402">
        <v>406.73</v>
      </c>
      <c r="N1597" s="403">
        <f t="shared" ref="N1597" si="6424">M1597+(M1597*$D1597*$D$2)</f>
        <v>515.32691</v>
      </c>
      <c r="O1597" s="402">
        <v>415.73</v>
      </c>
      <c r="P1597" s="403">
        <f t="shared" ref="P1597" si="6425">O1597+(O1597*$D1597*$D$2)</f>
        <v>526.72991000000002</v>
      </c>
      <c r="Q1597" s="402">
        <v>408.5</v>
      </c>
      <c r="R1597" s="403">
        <f t="shared" si="6197"/>
        <v>517.56950000000006</v>
      </c>
    </row>
    <row r="1598" spans="1:18" x14ac:dyDescent="0.25">
      <c r="A1598" s="404" t="s">
        <v>2346</v>
      </c>
      <c r="B1598" s="404" t="s">
        <v>4066</v>
      </c>
      <c r="C1598" s="404" t="s">
        <v>23</v>
      </c>
      <c r="D1598" s="406">
        <v>1</v>
      </c>
      <c r="E1598" s="404">
        <v>93.87</v>
      </c>
      <c r="F1598" s="405">
        <f t="shared" si="6192"/>
        <v>118.93329</v>
      </c>
      <c r="G1598" s="404">
        <v>93.11</v>
      </c>
      <c r="H1598" s="405">
        <f t="shared" si="6192"/>
        <v>117.97037</v>
      </c>
      <c r="I1598" s="404">
        <v>95.99</v>
      </c>
      <c r="J1598" s="405">
        <f t="shared" ref="J1598" si="6426">I1598+(I1598*$D1598*$D$2)</f>
        <v>121.61932999999999</v>
      </c>
      <c r="K1598" s="404">
        <v>91.94</v>
      </c>
      <c r="L1598" s="405">
        <f t="shared" ref="L1598" si="6427">K1598+(K1598*$D1598*$D$2)</f>
        <v>116.48797999999999</v>
      </c>
      <c r="M1598" s="404">
        <v>91.46</v>
      </c>
      <c r="N1598" s="405">
        <f t="shared" ref="N1598" si="6428">M1598+(M1598*$D1598*$D$2)</f>
        <v>115.87982</v>
      </c>
      <c r="O1598" s="404">
        <v>93.77</v>
      </c>
      <c r="P1598" s="405">
        <f t="shared" ref="P1598" si="6429">O1598+(O1598*$D1598*$D$2)</f>
        <v>118.80659</v>
      </c>
      <c r="Q1598" s="404">
        <v>91.94</v>
      </c>
      <c r="R1598" s="405">
        <f t="shared" si="6197"/>
        <v>116.48797999999999</v>
      </c>
    </row>
    <row r="1599" spans="1:18" x14ac:dyDescent="0.25">
      <c r="A1599" s="402" t="s">
        <v>2347</v>
      </c>
      <c r="B1599" s="402" t="s">
        <v>4067</v>
      </c>
      <c r="C1599" s="402" t="s">
        <v>23</v>
      </c>
      <c r="D1599" s="406">
        <v>1</v>
      </c>
      <c r="E1599" s="402">
        <v>152.66</v>
      </c>
      <c r="F1599" s="403">
        <f t="shared" si="6192"/>
        <v>193.42022</v>
      </c>
      <c r="G1599" s="402">
        <v>151.85</v>
      </c>
      <c r="H1599" s="403">
        <f t="shared" si="6192"/>
        <v>192.39394999999999</v>
      </c>
      <c r="I1599" s="402">
        <v>155.93</v>
      </c>
      <c r="J1599" s="403">
        <f t="shared" ref="J1599" si="6430">I1599+(I1599*$D1599*$D$2)</f>
        <v>197.56331</v>
      </c>
      <c r="K1599" s="402">
        <v>149.66999999999999</v>
      </c>
      <c r="L1599" s="403">
        <f t="shared" ref="L1599" si="6431">K1599+(K1599*$D1599*$D$2)</f>
        <v>189.63189</v>
      </c>
      <c r="M1599" s="402">
        <v>148.94999999999999</v>
      </c>
      <c r="N1599" s="403">
        <f t="shared" ref="N1599" si="6432">M1599+(M1599*$D1599*$D$2)</f>
        <v>188.71965</v>
      </c>
      <c r="O1599" s="402">
        <v>152.49</v>
      </c>
      <c r="P1599" s="403">
        <f t="shared" ref="P1599" si="6433">O1599+(O1599*$D1599*$D$2)</f>
        <v>193.20483000000002</v>
      </c>
      <c r="Q1599" s="402">
        <v>149.66999999999999</v>
      </c>
      <c r="R1599" s="403">
        <f t="shared" si="6197"/>
        <v>189.63189</v>
      </c>
    </row>
    <row r="1600" spans="1:18" x14ac:dyDescent="0.25">
      <c r="A1600" s="404" t="s">
        <v>2348</v>
      </c>
      <c r="B1600" s="404" t="s">
        <v>4068</v>
      </c>
      <c r="C1600" s="404" t="s">
        <v>23</v>
      </c>
      <c r="D1600" s="406">
        <v>1</v>
      </c>
      <c r="E1600" s="404">
        <v>208.52</v>
      </c>
      <c r="F1600" s="405">
        <f t="shared" si="6192"/>
        <v>264.19484</v>
      </c>
      <c r="G1600" s="404">
        <v>207.6</v>
      </c>
      <c r="H1600" s="405">
        <f t="shared" si="6192"/>
        <v>263.0292</v>
      </c>
      <c r="I1600" s="404">
        <v>213.09</v>
      </c>
      <c r="J1600" s="405">
        <f t="shared" ref="J1600" si="6434">I1600+(I1600*$D1600*$D$2)</f>
        <v>269.98502999999999</v>
      </c>
      <c r="K1600" s="404">
        <v>204.34</v>
      </c>
      <c r="L1600" s="405">
        <f t="shared" ref="L1600" si="6435">K1600+(K1600*$D1600*$D$2)</f>
        <v>258.89877999999999</v>
      </c>
      <c r="M1600" s="404">
        <v>203.33</v>
      </c>
      <c r="N1600" s="405">
        <f t="shared" ref="N1600" si="6436">M1600+(M1600*$D1600*$D$2)</f>
        <v>257.61911000000003</v>
      </c>
      <c r="O1600" s="404">
        <v>208.28</v>
      </c>
      <c r="P1600" s="405">
        <f t="shared" ref="P1600" si="6437">O1600+(O1600*$D1600*$D$2)</f>
        <v>263.89076</v>
      </c>
      <c r="Q1600" s="404">
        <v>204.34</v>
      </c>
      <c r="R1600" s="405">
        <f t="shared" si="6197"/>
        <v>258.89877999999999</v>
      </c>
    </row>
    <row r="1601" spans="1:18" x14ac:dyDescent="0.25">
      <c r="A1601" s="402" t="s">
        <v>2349</v>
      </c>
      <c r="B1601" s="402" t="s">
        <v>4069</v>
      </c>
      <c r="C1601" s="402" t="s">
        <v>23</v>
      </c>
      <c r="D1601" s="406">
        <v>1</v>
      </c>
      <c r="E1601" s="402">
        <v>297.64999999999998</v>
      </c>
      <c r="F1601" s="403">
        <f t="shared" si="6192"/>
        <v>377.12254999999999</v>
      </c>
      <c r="G1601" s="402">
        <v>296.7</v>
      </c>
      <c r="H1601" s="403">
        <f t="shared" si="6192"/>
        <v>375.91890000000001</v>
      </c>
      <c r="I1601" s="402">
        <v>303.64999999999998</v>
      </c>
      <c r="J1601" s="403">
        <f t="shared" ref="J1601" si="6438">I1601+(I1601*$D1601*$D$2)</f>
        <v>384.72454999999997</v>
      </c>
      <c r="K1601" s="402">
        <v>292.14</v>
      </c>
      <c r="L1601" s="403">
        <f t="shared" ref="L1601" si="6439">K1601+(K1601*$D1601*$D$2)</f>
        <v>370.14137999999997</v>
      </c>
      <c r="M1601" s="402">
        <v>290.85000000000002</v>
      </c>
      <c r="N1601" s="403">
        <f t="shared" ref="N1601" si="6440">M1601+(M1601*$D1601*$D$2)</f>
        <v>368.50695000000002</v>
      </c>
      <c r="O1601" s="402">
        <v>297.31</v>
      </c>
      <c r="P1601" s="403">
        <f t="shared" ref="P1601" si="6441">O1601+(O1601*$D1601*$D$2)</f>
        <v>376.69177000000002</v>
      </c>
      <c r="Q1601" s="402">
        <v>292.14</v>
      </c>
      <c r="R1601" s="403">
        <f t="shared" si="6197"/>
        <v>370.14137999999997</v>
      </c>
    </row>
    <row r="1602" spans="1:18" x14ac:dyDescent="0.25">
      <c r="A1602" s="404" t="s">
        <v>2350</v>
      </c>
      <c r="B1602" s="404" t="s">
        <v>4070</v>
      </c>
      <c r="C1602" s="404" t="s">
        <v>23</v>
      </c>
      <c r="D1602" s="406">
        <v>1</v>
      </c>
      <c r="E1602" s="404">
        <v>432.42</v>
      </c>
      <c r="F1602" s="405">
        <f t="shared" si="6192"/>
        <v>547.87614000000008</v>
      </c>
      <c r="G1602" s="404">
        <v>431.08</v>
      </c>
      <c r="H1602" s="405">
        <f t="shared" si="6192"/>
        <v>546.17836</v>
      </c>
      <c r="I1602" s="404">
        <v>440.79</v>
      </c>
      <c r="J1602" s="405">
        <f t="shared" ref="J1602" si="6442">I1602+(I1602*$D1602*$D$2)</f>
        <v>558.48093000000006</v>
      </c>
      <c r="K1602" s="404">
        <v>424.7</v>
      </c>
      <c r="L1602" s="405">
        <f t="shared" ref="L1602" si="6443">K1602+(K1602*$D1602*$D$2)</f>
        <v>538.09490000000005</v>
      </c>
      <c r="M1602" s="404">
        <v>422.93</v>
      </c>
      <c r="N1602" s="405">
        <f t="shared" ref="N1602" si="6444">M1602+(M1602*$D1602*$D$2)</f>
        <v>535.85230999999999</v>
      </c>
      <c r="O1602" s="404">
        <v>431.93</v>
      </c>
      <c r="P1602" s="405">
        <f t="shared" ref="P1602" si="6445">O1602+(O1602*$D1602*$D$2)</f>
        <v>547.25531000000001</v>
      </c>
      <c r="Q1602" s="404">
        <v>424.7</v>
      </c>
      <c r="R1602" s="405">
        <f t="shared" si="6197"/>
        <v>538.09490000000005</v>
      </c>
    </row>
    <row r="1603" spans="1:18" x14ac:dyDescent="0.25">
      <c r="A1603" s="402" t="s">
        <v>2351</v>
      </c>
      <c r="B1603" s="402" t="s">
        <v>4071</v>
      </c>
      <c r="C1603" s="402" t="s">
        <v>23</v>
      </c>
      <c r="D1603" s="406">
        <v>1</v>
      </c>
      <c r="E1603" s="402">
        <v>107.1</v>
      </c>
      <c r="F1603" s="403">
        <f t="shared" si="6192"/>
        <v>135.69569999999999</v>
      </c>
      <c r="G1603" s="402">
        <v>106.34</v>
      </c>
      <c r="H1603" s="403">
        <f t="shared" si="6192"/>
        <v>134.73277999999999</v>
      </c>
      <c r="I1603" s="402">
        <v>109.22</v>
      </c>
      <c r="J1603" s="403">
        <f t="shared" ref="J1603" si="6446">I1603+(I1603*$D1603*$D$2)</f>
        <v>138.38174000000001</v>
      </c>
      <c r="K1603" s="402">
        <v>105.17</v>
      </c>
      <c r="L1603" s="403">
        <f t="shared" ref="L1603" si="6447">K1603+(K1603*$D1603*$D$2)</f>
        <v>133.25039000000001</v>
      </c>
      <c r="M1603" s="402">
        <v>104.69</v>
      </c>
      <c r="N1603" s="403">
        <f t="shared" ref="N1603" si="6448">M1603+(M1603*$D1603*$D$2)</f>
        <v>132.64222999999998</v>
      </c>
      <c r="O1603" s="402">
        <v>107</v>
      </c>
      <c r="P1603" s="403">
        <f t="shared" ref="P1603" si="6449">O1603+(O1603*$D1603*$D$2)</f>
        <v>135.56900000000002</v>
      </c>
      <c r="Q1603" s="402">
        <v>105.17</v>
      </c>
      <c r="R1603" s="403">
        <f t="shared" si="6197"/>
        <v>133.25039000000001</v>
      </c>
    </row>
    <row r="1604" spans="1:18" x14ac:dyDescent="0.25">
      <c r="A1604" s="404" t="s">
        <v>2352</v>
      </c>
      <c r="B1604" s="404" t="s">
        <v>4072</v>
      </c>
      <c r="C1604" s="404" t="s">
        <v>23</v>
      </c>
      <c r="D1604" s="406">
        <v>1</v>
      </c>
      <c r="E1604" s="404">
        <v>175.96</v>
      </c>
      <c r="F1604" s="405">
        <f t="shared" ref="F1604:H1667" si="6450">E1604+(E1604*$D1604*$D$2)</f>
        <v>222.94132000000002</v>
      </c>
      <c r="G1604" s="404">
        <v>175.15</v>
      </c>
      <c r="H1604" s="405">
        <f t="shared" si="6450"/>
        <v>221.91505000000001</v>
      </c>
      <c r="I1604" s="404">
        <v>179.23</v>
      </c>
      <c r="J1604" s="405">
        <f t="shared" ref="J1604" si="6451">I1604+(I1604*$D1604*$D$2)</f>
        <v>227.08440999999999</v>
      </c>
      <c r="K1604" s="404">
        <v>172.97</v>
      </c>
      <c r="L1604" s="405">
        <f t="shared" ref="L1604" si="6452">K1604+(K1604*$D1604*$D$2)</f>
        <v>219.15298999999999</v>
      </c>
      <c r="M1604" s="404">
        <v>172.25</v>
      </c>
      <c r="N1604" s="405">
        <f t="shared" ref="N1604" si="6453">M1604+(M1604*$D1604*$D$2)</f>
        <v>218.24074999999999</v>
      </c>
      <c r="O1604" s="404">
        <v>175.79</v>
      </c>
      <c r="P1604" s="405">
        <f t="shared" ref="P1604" si="6454">O1604+(O1604*$D1604*$D$2)</f>
        <v>222.72593000000001</v>
      </c>
      <c r="Q1604" s="404">
        <v>172.97</v>
      </c>
      <c r="R1604" s="405">
        <f t="shared" ref="R1604:R1667" si="6455">L1604</f>
        <v>219.15298999999999</v>
      </c>
    </row>
    <row r="1605" spans="1:18" x14ac:dyDescent="0.25">
      <c r="A1605" s="402" t="s">
        <v>2353</v>
      </c>
      <c r="B1605" s="402" t="s">
        <v>4073</v>
      </c>
      <c r="C1605" s="402" t="s">
        <v>23</v>
      </c>
      <c r="D1605" s="406">
        <v>1</v>
      </c>
      <c r="E1605" s="402">
        <v>239.71</v>
      </c>
      <c r="F1605" s="403">
        <f t="shared" si="6450"/>
        <v>303.71257000000003</v>
      </c>
      <c r="G1605" s="402">
        <v>238.79</v>
      </c>
      <c r="H1605" s="403">
        <f t="shared" si="6450"/>
        <v>302.54692999999997</v>
      </c>
      <c r="I1605" s="402">
        <v>244.28</v>
      </c>
      <c r="J1605" s="403">
        <f t="shared" ref="J1605" si="6456">I1605+(I1605*$D1605*$D$2)</f>
        <v>309.50276000000002</v>
      </c>
      <c r="K1605" s="402">
        <v>235.53</v>
      </c>
      <c r="L1605" s="403">
        <f t="shared" ref="L1605" si="6457">K1605+(K1605*$D1605*$D$2)</f>
        <v>298.41651000000002</v>
      </c>
      <c r="M1605" s="402">
        <v>234.52</v>
      </c>
      <c r="N1605" s="403">
        <f t="shared" ref="N1605" si="6458">M1605+(M1605*$D1605*$D$2)</f>
        <v>297.13684000000001</v>
      </c>
      <c r="O1605" s="402">
        <v>239.47</v>
      </c>
      <c r="P1605" s="403">
        <f t="shared" ref="P1605" si="6459">O1605+(O1605*$D1605*$D$2)</f>
        <v>303.40849000000003</v>
      </c>
      <c r="Q1605" s="402">
        <v>235.53</v>
      </c>
      <c r="R1605" s="403">
        <f t="shared" si="6455"/>
        <v>298.41651000000002</v>
      </c>
    </row>
    <row r="1606" spans="1:18" x14ac:dyDescent="0.25">
      <c r="A1606" s="404" t="s">
        <v>2354</v>
      </c>
      <c r="B1606" s="404" t="s">
        <v>4074</v>
      </c>
      <c r="C1606" s="404" t="s">
        <v>23</v>
      </c>
      <c r="D1606" s="406">
        <v>1</v>
      </c>
      <c r="E1606" s="404">
        <v>343.96</v>
      </c>
      <c r="F1606" s="405">
        <f t="shared" si="6450"/>
        <v>435.79732000000001</v>
      </c>
      <c r="G1606" s="404">
        <v>343.01</v>
      </c>
      <c r="H1606" s="405">
        <f t="shared" si="6450"/>
        <v>434.59366999999997</v>
      </c>
      <c r="I1606" s="404">
        <v>349.96</v>
      </c>
      <c r="J1606" s="405">
        <f t="shared" ref="J1606" si="6460">I1606+(I1606*$D1606*$D$2)</f>
        <v>443.39931999999999</v>
      </c>
      <c r="K1606" s="404">
        <v>338.45</v>
      </c>
      <c r="L1606" s="405">
        <f t="shared" ref="L1606" si="6461">K1606+(K1606*$D1606*$D$2)</f>
        <v>428.81614999999999</v>
      </c>
      <c r="M1606" s="404">
        <v>337.16</v>
      </c>
      <c r="N1606" s="405">
        <f t="shared" ref="N1606" si="6462">M1606+(M1606*$D1606*$D$2)</f>
        <v>427.18172000000004</v>
      </c>
      <c r="O1606" s="404">
        <v>343.62</v>
      </c>
      <c r="P1606" s="405">
        <f t="shared" ref="P1606" si="6463">O1606+(O1606*$D1606*$D$2)</f>
        <v>435.36653999999999</v>
      </c>
      <c r="Q1606" s="404">
        <v>338.45</v>
      </c>
      <c r="R1606" s="405">
        <f t="shared" si="6455"/>
        <v>428.81614999999999</v>
      </c>
    </row>
    <row r="1607" spans="1:18" x14ac:dyDescent="0.25">
      <c r="A1607" s="402" t="s">
        <v>2355</v>
      </c>
      <c r="B1607" s="402" t="s">
        <v>4075</v>
      </c>
      <c r="C1607" s="402" t="s">
        <v>23</v>
      </c>
      <c r="D1607" s="406">
        <v>1</v>
      </c>
      <c r="E1607" s="402">
        <v>500.46</v>
      </c>
      <c r="F1607" s="403">
        <f t="shared" si="6450"/>
        <v>634.08281999999997</v>
      </c>
      <c r="G1607" s="402">
        <v>499.12</v>
      </c>
      <c r="H1607" s="403">
        <f t="shared" si="6450"/>
        <v>632.38504</v>
      </c>
      <c r="I1607" s="402">
        <v>508.83</v>
      </c>
      <c r="J1607" s="403">
        <f t="shared" ref="J1607" si="6464">I1607+(I1607*$D1607*$D$2)</f>
        <v>644.68760999999995</v>
      </c>
      <c r="K1607" s="402">
        <v>492.74</v>
      </c>
      <c r="L1607" s="403">
        <f t="shared" ref="L1607" si="6465">K1607+(K1607*$D1607*$D$2)</f>
        <v>624.30158000000006</v>
      </c>
      <c r="M1607" s="402">
        <v>490.97</v>
      </c>
      <c r="N1607" s="403">
        <f t="shared" ref="N1607" si="6466">M1607+(M1607*$D1607*$D$2)</f>
        <v>622.05898999999999</v>
      </c>
      <c r="O1607" s="402">
        <v>499.97</v>
      </c>
      <c r="P1607" s="403">
        <f t="shared" ref="P1607" si="6467">O1607+(O1607*$D1607*$D$2)</f>
        <v>633.46199000000001</v>
      </c>
      <c r="Q1607" s="402">
        <v>492.74</v>
      </c>
      <c r="R1607" s="403">
        <f t="shared" si="6455"/>
        <v>624.30158000000006</v>
      </c>
    </row>
    <row r="1608" spans="1:18" x14ac:dyDescent="0.25">
      <c r="A1608" s="404" t="s">
        <v>2356</v>
      </c>
      <c r="B1608" s="404" t="s">
        <v>4076</v>
      </c>
      <c r="C1608" s="404" t="s">
        <v>23</v>
      </c>
      <c r="D1608" s="406">
        <v>1</v>
      </c>
      <c r="E1608" s="404">
        <v>122.97</v>
      </c>
      <c r="F1608" s="405">
        <f t="shared" si="6450"/>
        <v>155.80298999999999</v>
      </c>
      <c r="G1608" s="404">
        <v>122.21</v>
      </c>
      <c r="H1608" s="405">
        <f t="shared" si="6450"/>
        <v>154.84007</v>
      </c>
      <c r="I1608" s="404">
        <v>125.09</v>
      </c>
      <c r="J1608" s="405">
        <f t="shared" ref="J1608" si="6468">I1608+(I1608*$D1608*$D$2)</f>
        <v>158.48903000000001</v>
      </c>
      <c r="K1608" s="404">
        <v>121.04</v>
      </c>
      <c r="L1608" s="405">
        <f t="shared" ref="L1608" si="6469">K1608+(K1608*$D1608*$D$2)</f>
        <v>153.35768000000002</v>
      </c>
      <c r="M1608" s="404">
        <v>120.56</v>
      </c>
      <c r="N1608" s="405">
        <f t="shared" ref="N1608" si="6470">M1608+(M1608*$D1608*$D$2)</f>
        <v>152.74952000000002</v>
      </c>
      <c r="O1608" s="404">
        <v>122.87</v>
      </c>
      <c r="P1608" s="405">
        <f t="shared" ref="P1608" si="6471">O1608+(O1608*$D1608*$D$2)</f>
        <v>155.67628999999999</v>
      </c>
      <c r="Q1608" s="404">
        <v>121.04</v>
      </c>
      <c r="R1608" s="405">
        <f t="shared" si="6455"/>
        <v>153.35768000000002</v>
      </c>
    </row>
    <row r="1609" spans="1:18" x14ac:dyDescent="0.25">
      <c r="A1609" s="402" t="s">
        <v>2357</v>
      </c>
      <c r="B1609" s="402" t="s">
        <v>4077</v>
      </c>
      <c r="C1609" s="402" t="s">
        <v>23</v>
      </c>
      <c r="D1609" s="406">
        <v>1</v>
      </c>
      <c r="E1609" s="402">
        <v>202.45</v>
      </c>
      <c r="F1609" s="403">
        <f t="shared" si="6450"/>
        <v>256.50414999999998</v>
      </c>
      <c r="G1609" s="402">
        <v>201.64</v>
      </c>
      <c r="H1609" s="403">
        <f t="shared" si="6450"/>
        <v>255.47787999999997</v>
      </c>
      <c r="I1609" s="402">
        <v>205.72</v>
      </c>
      <c r="J1609" s="403">
        <f t="shared" ref="J1609" si="6472">I1609+(I1609*$D1609*$D$2)</f>
        <v>260.64724000000001</v>
      </c>
      <c r="K1609" s="402">
        <v>199.46</v>
      </c>
      <c r="L1609" s="403">
        <f t="shared" ref="L1609" si="6473">K1609+(K1609*$D1609*$D$2)</f>
        <v>252.71582000000001</v>
      </c>
      <c r="M1609" s="402">
        <v>198.74</v>
      </c>
      <c r="N1609" s="403">
        <f t="shared" ref="N1609" si="6474">M1609+(M1609*$D1609*$D$2)</f>
        <v>251.80358000000001</v>
      </c>
      <c r="O1609" s="402">
        <v>202.28</v>
      </c>
      <c r="P1609" s="403">
        <f t="shared" ref="P1609" si="6475">O1609+(O1609*$D1609*$D$2)</f>
        <v>256.28876000000002</v>
      </c>
      <c r="Q1609" s="402">
        <v>199.46</v>
      </c>
      <c r="R1609" s="403">
        <f t="shared" si="6455"/>
        <v>252.71582000000001</v>
      </c>
    </row>
    <row r="1610" spans="1:18" x14ac:dyDescent="0.25">
      <c r="A1610" s="404" t="s">
        <v>2358</v>
      </c>
      <c r="B1610" s="404" t="s">
        <v>4078</v>
      </c>
      <c r="C1610" s="404" t="s">
        <v>23</v>
      </c>
      <c r="D1610" s="406">
        <v>1</v>
      </c>
      <c r="E1610" s="404">
        <v>277.25</v>
      </c>
      <c r="F1610" s="405">
        <f t="shared" si="6450"/>
        <v>351.27575000000002</v>
      </c>
      <c r="G1610" s="404">
        <v>276.33</v>
      </c>
      <c r="H1610" s="405">
        <f t="shared" si="6450"/>
        <v>350.11010999999996</v>
      </c>
      <c r="I1610" s="404">
        <v>281.82</v>
      </c>
      <c r="J1610" s="405">
        <f t="shared" ref="J1610" si="6476">I1610+(I1610*$D1610*$D$2)</f>
        <v>357.06594000000001</v>
      </c>
      <c r="K1610" s="404">
        <v>273.07</v>
      </c>
      <c r="L1610" s="405">
        <f t="shared" ref="L1610" si="6477">K1610+(K1610*$D1610*$D$2)</f>
        <v>345.97969000000001</v>
      </c>
      <c r="M1610" s="404">
        <v>272.05</v>
      </c>
      <c r="N1610" s="405">
        <f t="shared" ref="N1610" si="6478">M1610+(M1610*$D1610*$D$2)</f>
        <v>344.68735000000004</v>
      </c>
      <c r="O1610" s="404">
        <v>277.01</v>
      </c>
      <c r="P1610" s="405">
        <f t="shared" ref="P1610" si="6479">O1610+(O1610*$D1610*$D$2)</f>
        <v>350.97167000000002</v>
      </c>
      <c r="Q1610" s="404">
        <v>273.07</v>
      </c>
      <c r="R1610" s="405">
        <f t="shared" si="6455"/>
        <v>345.97969000000001</v>
      </c>
    </row>
    <row r="1611" spans="1:18" x14ac:dyDescent="0.25">
      <c r="A1611" s="402" t="s">
        <v>2359</v>
      </c>
      <c r="B1611" s="402" t="s">
        <v>4079</v>
      </c>
      <c r="C1611" s="402" t="s">
        <v>23</v>
      </c>
      <c r="D1611" s="406">
        <v>1</v>
      </c>
      <c r="E1611" s="402">
        <v>399.53</v>
      </c>
      <c r="F1611" s="403">
        <f t="shared" si="6450"/>
        <v>506.20450999999997</v>
      </c>
      <c r="G1611" s="402">
        <v>398.58</v>
      </c>
      <c r="H1611" s="403">
        <f t="shared" si="6450"/>
        <v>505.00085999999999</v>
      </c>
      <c r="I1611" s="402">
        <v>405.53</v>
      </c>
      <c r="J1611" s="403">
        <f t="shared" ref="J1611" si="6480">I1611+(I1611*$D1611*$D$2)</f>
        <v>513.80651</v>
      </c>
      <c r="K1611" s="402">
        <v>394.02</v>
      </c>
      <c r="L1611" s="403">
        <f t="shared" ref="L1611" si="6481">K1611+(K1611*$D1611*$D$2)</f>
        <v>499.22334000000001</v>
      </c>
      <c r="M1611" s="402">
        <v>392.73</v>
      </c>
      <c r="N1611" s="403">
        <f t="shared" ref="N1611" si="6482">M1611+(M1611*$D1611*$D$2)</f>
        <v>497.58891000000006</v>
      </c>
      <c r="O1611" s="402">
        <v>399.19</v>
      </c>
      <c r="P1611" s="403">
        <f t="shared" ref="P1611" si="6483">O1611+(O1611*$D1611*$D$2)</f>
        <v>505.77373</v>
      </c>
      <c r="Q1611" s="402">
        <v>394.02</v>
      </c>
      <c r="R1611" s="403">
        <f t="shared" si="6455"/>
        <v>499.22334000000001</v>
      </c>
    </row>
    <row r="1612" spans="1:18" x14ac:dyDescent="0.25">
      <c r="A1612" s="404" t="s">
        <v>2360</v>
      </c>
      <c r="B1612" s="404" t="s">
        <v>4080</v>
      </c>
      <c r="C1612" s="404" t="s">
        <v>23</v>
      </c>
      <c r="D1612" s="406">
        <v>1</v>
      </c>
      <c r="E1612" s="404">
        <v>582.1</v>
      </c>
      <c r="F1612" s="405">
        <f t="shared" si="6450"/>
        <v>737.52070000000003</v>
      </c>
      <c r="G1612" s="404">
        <v>580.76</v>
      </c>
      <c r="H1612" s="405">
        <f t="shared" si="6450"/>
        <v>735.82292000000007</v>
      </c>
      <c r="I1612" s="404">
        <v>590.47</v>
      </c>
      <c r="J1612" s="405">
        <f t="shared" ref="J1612" si="6484">I1612+(I1612*$D1612*$D$2)</f>
        <v>748.12549000000001</v>
      </c>
      <c r="K1612" s="404">
        <v>574.38</v>
      </c>
      <c r="L1612" s="405">
        <f t="shared" ref="L1612" si="6485">K1612+(K1612*$D1612*$D$2)</f>
        <v>727.73946000000001</v>
      </c>
      <c r="M1612" s="404">
        <v>572.61</v>
      </c>
      <c r="N1612" s="405">
        <f t="shared" ref="N1612" si="6486">M1612+(M1612*$D1612*$D$2)</f>
        <v>725.49687000000006</v>
      </c>
      <c r="O1612" s="404">
        <v>581.61</v>
      </c>
      <c r="P1612" s="405">
        <f t="shared" ref="P1612" si="6487">O1612+(O1612*$D1612*$D$2)</f>
        <v>736.89986999999996</v>
      </c>
      <c r="Q1612" s="404">
        <v>574.38</v>
      </c>
      <c r="R1612" s="405">
        <f t="shared" si="6455"/>
        <v>727.73946000000001</v>
      </c>
    </row>
    <row r="1613" spans="1:18" x14ac:dyDescent="0.25">
      <c r="A1613" s="402" t="s">
        <v>2361</v>
      </c>
      <c r="B1613" s="402" t="s">
        <v>4081</v>
      </c>
      <c r="C1613" s="402" t="s">
        <v>23</v>
      </c>
      <c r="D1613" s="406">
        <v>1</v>
      </c>
      <c r="E1613" s="402">
        <v>172.49</v>
      </c>
      <c r="F1613" s="403">
        <f t="shared" si="6450"/>
        <v>218.54483000000002</v>
      </c>
      <c r="G1613" s="402">
        <v>166.06</v>
      </c>
      <c r="H1613" s="403">
        <f t="shared" si="6450"/>
        <v>210.39802</v>
      </c>
      <c r="I1613" s="402">
        <v>181.74</v>
      </c>
      <c r="J1613" s="403">
        <f t="shared" ref="J1613" si="6488">I1613+(I1613*$D1613*$D$2)</f>
        <v>230.26458000000002</v>
      </c>
      <c r="K1613" s="402">
        <v>163.96</v>
      </c>
      <c r="L1613" s="403">
        <f t="shared" ref="L1613" si="6489">K1613+(K1613*$D1613*$D$2)</f>
        <v>207.73732000000001</v>
      </c>
      <c r="M1613" s="402">
        <v>157.44999999999999</v>
      </c>
      <c r="N1613" s="403">
        <f t="shared" ref="N1613" si="6490">M1613+(M1613*$D1613*$D$2)</f>
        <v>199.48915</v>
      </c>
      <c r="O1613" s="402">
        <v>168.89</v>
      </c>
      <c r="P1613" s="403">
        <f t="shared" ref="P1613" si="6491">O1613+(O1613*$D1613*$D$2)</f>
        <v>213.98362999999998</v>
      </c>
      <c r="Q1613" s="402">
        <v>163.96</v>
      </c>
      <c r="R1613" s="403">
        <f t="shared" si="6455"/>
        <v>207.73732000000001</v>
      </c>
    </row>
    <row r="1614" spans="1:18" x14ac:dyDescent="0.25">
      <c r="A1614" s="404" t="s">
        <v>2362</v>
      </c>
      <c r="B1614" s="404" t="s">
        <v>4082</v>
      </c>
      <c r="C1614" s="404" t="s">
        <v>23</v>
      </c>
      <c r="D1614" s="406">
        <v>1</v>
      </c>
      <c r="E1614" s="404">
        <v>257.17</v>
      </c>
      <c r="F1614" s="405">
        <f t="shared" si="6450"/>
        <v>325.83439000000004</v>
      </c>
      <c r="G1614" s="404">
        <v>248.19</v>
      </c>
      <c r="H1614" s="405">
        <f t="shared" si="6450"/>
        <v>314.45672999999999</v>
      </c>
      <c r="I1614" s="404">
        <v>270.49</v>
      </c>
      <c r="J1614" s="405">
        <f t="shared" ref="J1614" si="6492">I1614+(I1614*$D1614*$D$2)</f>
        <v>342.71082999999999</v>
      </c>
      <c r="K1614" s="404">
        <v>244.86</v>
      </c>
      <c r="L1614" s="405">
        <f t="shared" ref="L1614" si="6493">K1614+(K1614*$D1614*$D$2)</f>
        <v>310.23761999999999</v>
      </c>
      <c r="M1614" s="404">
        <v>234.49</v>
      </c>
      <c r="N1614" s="405">
        <f t="shared" ref="N1614" si="6494">M1614+(M1614*$D1614*$D$2)</f>
        <v>297.09883000000002</v>
      </c>
      <c r="O1614" s="404">
        <v>252.17</v>
      </c>
      <c r="P1614" s="405">
        <f t="shared" ref="P1614" si="6495">O1614+(O1614*$D1614*$D$2)</f>
        <v>319.49939000000001</v>
      </c>
      <c r="Q1614" s="404">
        <v>244.86</v>
      </c>
      <c r="R1614" s="405">
        <f t="shared" si="6455"/>
        <v>310.23761999999999</v>
      </c>
    </row>
    <row r="1615" spans="1:18" x14ac:dyDescent="0.25">
      <c r="A1615" s="402" t="s">
        <v>2363</v>
      </c>
      <c r="B1615" s="402" t="s">
        <v>4083</v>
      </c>
      <c r="C1615" s="402" t="s">
        <v>23</v>
      </c>
      <c r="D1615" s="406">
        <v>1</v>
      </c>
      <c r="E1615" s="402">
        <v>375.55</v>
      </c>
      <c r="F1615" s="403">
        <f t="shared" si="6450"/>
        <v>475.82185000000004</v>
      </c>
      <c r="G1615" s="402">
        <v>362.49</v>
      </c>
      <c r="H1615" s="403">
        <f t="shared" si="6450"/>
        <v>459.27483000000001</v>
      </c>
      <c r="I1615" s="402">
        <v>394.4</v>
      </c>
      <c r="J1615" s="403">
        <f t="shared" ref="J1615" si="6496">I1615+(I1615*$D1615*$D$2)</f>
        <v>499.70479999999998</v>
      </c>
      <c r="K1615" s="402">
        <v>357.96</v>
      </c>
      <c r="L1615" s="403">
        <f t="shared" ref="L1615" si="6497">K1615+(K1615*$D1615*$D$2)</f>
        <v>453.53531999999996</v>
      </c>
      <c r="M1615" s="402">
        <v>342.54</v>
      </c>
      <c r="N1615" s="403">
        <f t="shared" ref="N1615" si="6498">M1615+(M1615*$D1615*$D$2)</f>
        <v>433.99818000000005</v>
      </c>
      <c r="O1615" s="402">
        <v>367.96</v>
      </c>
      <c r="P1615" s="403">
        <f t="shared" ref="P1615" si="6499">O1615+(O1615*$D1615*$D$2)</f>
        <v>466.20531999999997</v>
      </c>
      <c r="Q1615" s="402">
        <v>357.96</v>
      </c>
      <c r="R1615" s="403">
        <f t="shared" si="6455"/>
        <v>453.53531999999996</v>
      </c>
    </row>
    <row r="1616" spans="1:18" x14ac:dyDescent="0.25">
      <c r="A1616" s="404" t="s">
        <v>2364</v>
      </c>
      <c r="B1616" s="404" t="s">
        <v>4084</v>
      </c>
      <c r="C1616" s="404" t="s">
        <v>23</v>
      </c>
      <c r="D1616" s="406">
        <v>1</v>
      </c>
      <c r="E1616" s="404">
        <v>548.85</v>
      </c>
      <c r="F1616" s="405">
        <f t="shared" si="6450"/>
        <v>695.39295000000004</v>
      </c>
      <c r="G1616" s="404">
        <v>530.5</v>
      </c>
      <c r="H1616" s="405">
        <f t="shared" si="6450"/>
        <v>672.14350000000002</v>
      </c>
      <c r="I1616" s="404">
        <v>578.58000000000004</v>
      </c>
      <c r="J1616" s="405">
        <f t="shared" ref="J1616" si="6500">I1616+(I1616*$D1616*$D$2)</f>
        <v>733.06086000000005</v>
      </c>
      <c r="K1616" s="404">
        <v>521.13</v>
      </c>
      <c r="L1616" s="405">
        <f t="shared" ref="L1616" si="6501">K1616+(K1616*$D1616*$D$2)</f>
        <v>660.27170999999998</v>
      </c>
      <c r="M1616" s="404">
        <v>500.27</v>
      </c>
      <c r="N1616" s="405">
        <f t="shared" ref="N1616" si="6502">M1616+(M1616*$D1616*$D$2)</f>
        <v>633.84208999999998</v>
      </c>
      <c r="O1616" s="404">
        <v>537.79</v>
      </c>
      <c r="P1616" s="405">
        <f t="shared" ref="P1616" si="6503">O1616+(O1616*$D1616*$D$2)</f>
        <v>681.37992999999994</v>
      </c>
      <c r="Q1616" s="404">
        <v>521.13</v>
      </c>
      <c r="R1616" s="405">
        <f t="shared" si="6455"/>
        <v>660.27170999999998</v>
      </c>
    </row>
    <row r="1617" spans="1:18" x14ac:dyDescent="0.25">
      <c r="A1617" s="402" t="s">
        <v>237</v>
      </c>
      <c r="B1617" s="402" t="s">
        <v>4085</v>
      </c>
      <c r="C1617" s="402" t="s">
        <v>465</v>
      </c>
      <c r="D1617" s="406">
        <v>1</v>
      </c>
      <c r="E1617" s="402">
        <v>4.6399999999999997</v>
      </c>
      <c r="F1617" s="403">
        <f t="shared" si="6450"/>
        <v>5.8788799999999997</v>
      </c>
      <c r="G1617" s="402">
        <v>3.99</v>
      </c>
      <c r="H1617" s="403">
        <f t="shared" si="6450"/>
        <v>5.0553300000000005</v>
      </c>
      <c r="I1617" s="402">
        <v>4.96</v>
      </c>
      <c r="J1617" s="403">
        <f t="shared" ref="J1617" si="6504">I1617+(I1617*$D1617*$D$2)</f>
        <v>6.2843200000000001</v>
      </c>
      <c r="K1617" s="402">
        <v>4.43</v>
      </c>
      <c r="L1617" s="403">
        <f t="shared" ref="L1617" si="6505">K1617+(K1617*$D1617*$D$2)</f>
        <v>5.6128099999999996</v>
      </c>
      <c r="M1617" s="402">
        <v>4.42</v>
      </c>
      <c r="N1617" s="403">
        <f t="shared" ref="N1617" si="6506">M1617+(M1617*$D1617*$D$2)</f>
        <v>5.6001399999999997</v>
      </c>
      <c r="O1617" s="402">
        <v>4.63</v>
      </c>
      <c r="P1617" s="403">
        <f t="shared" ref="P1617" si="6507">O1617+(O1617*$D1617*$D$2)</f>
        <v>5.8662099999999997</v>
      </c>
      <c r="Q1617" s="402">
        <v>4.43</v>
      </c>
      <c r="R1617" s="403">
        <f t="shared" si="6455"/>
        <v>5.6128099999999996</v>
      </c>
    </row>
    <row r="1618" spans="1:18" x14ac:dyDescent="0.25">
      <c r="A1618" s="404" t="s">
        <v>2365</v>
      </c>
      <c r="B1618" s="404" t="s">
        <v>4086</v>
      </c>
      <c r="C1618" s="404" t="s">
        <v>465</v>
      </c>
      <c r="D1618" s="406">
        <v>1</v>
      </c>
      <c r="E1618" s="404">
        <v>20.64</v>
      </c>
      <c r="F1618" s="405">
        <f t="shared" si="6450"/>
        <v>26.150880000000001</v>
      </c>
      <c r="G1618" s="404">
        <v>17.29</v>
      </c>
      <c r="H1618" s="405">
        <f t="shared" si="6450"/>
        <v>21.90643</v>
      </c>
      <c r="I1618" s="404">
        <v>22.4</v>
      </c>
      <c r="J1618" s="405">
        <f t="shared" ref="J1618" si="6508">I1618+(I1618*$D1618*$D$2)</f>
        <v>28.380800000000001</v>
      </c>
      <c r="K1618" s="404">
        <v>19.559999999999999</v>
      </c>
      <c r="L1618" s="405">
        <f t="shared" ref="L1618" si="6509">K1618+(K1618*$D1618*$D$2)</f>
        <v>24.782519999999998</v>
      </c>
      <c r="M1618" s="404">
        <v>19.5</v>
      </c>
      <c r="N1618" s="405">
        <f t="shared" ref="N1618" si="6510">M1618+(M1618*$D1618*$D$2)</f>
        <v>24.706499999999998</v>
      </c>
      <c r="O1618" s="404">
        <v>20.36</v>
      </c>
      <c r="P1618" s="405">
        <f t="shared" ref="P1618" si="6511">O1618+(O1618*$D1618*$D$2)</f>
        <v>25.796119999999998</v>
      </c>
      <c r="Q1618" s="404">
        <v>19.559999999999999</v>
      </c>
      <c r="R1618" s="405">
        <f t="shared" si="6455"/>
        <v>24.782519999999998</v>
      </c>
    </row>
    <row r="1619" spans="1:18" x14ac:dyDescent="0.25">
      <c r="A1619" s="402" t="s">
        <v>2366</v>
      </c>
      <c r="B1619" s="402" t="s">
        <v>4087</v>
      </c>
      <c r="C1619" s="402" t="s">
        <v>7</v>
      </c>
      <c r="D1619" s="406">
        <v>1</v>
      </c>
      <c r="E1619" s="402">
        <v>23.82</v>
      </c>
      <c r="F1619" s="403">
        <f t="shared" si="6450"/>
        <v>30.179940000000002</v>
      </c>
      <c r="G1619" s="402">
        <v>20.56</v>
      </c>
      <c r="H1619" s="403">
        <f t="shared" si="6450"/>
        <v>26.049519999999998</v>
      </c>
      <c r="I1619" s="402">
        <v>25.19</v>
      </c>
      <c r="J1619" s="403">
        <f t="shared" ref="J1619" si="6512">I1619+(I1619*$D1619*$D$2)</f>
        <v>31.915730000000003</v>
      </c>
      <c r="K1619" s="402">
        <v>22.39</v>
      </c>
      <c r="L1619" s="403">
        <f t="shared" ref="L1619" si="6513">K1619+(K1619*$D1619*$D$2)</f>
        <v>28.368130000000001</v>
      </c>
      <c r="M1619" s="402">
        <v>22.22</v>
      </c>
      <c r="N1619" s="403">
        <f t="shared" ref="N1619" si="6514">M1619+(M1619*$D1619*$D$2)</f>
        <v>28.152739999999998</v>
      </c>
      <c r="O1619" s="402">
        <v>23.2</v>
      </c>
      <c r="P1619" s="403">
        <f t="shared" ref="P1619" si="6515">O1619+(O1619*$D1619*$D$2)</f>
        <v>29.394399999999997</v>
      </c>
      <c r="Q1619" s="402">
        <v>22.39</v>
      </c>
      <c r="R1619" s="403">
        <f t="shared" si="6455"/>
        <v>28.368130000000001</v>
      </c>
    </row>
    <row r="1620" spans="1:18" x14ac:dyDescent="0.25">
      <c r="A1620" s="404" t="s">
        <v>2367</v>
      </c>
      <c r="B1620" s="404" t="s">
        <v>4088</v>
      </c>
      <c r="C1620" s="404" t="s">
        <v>7</v>
      </c>
      <c r="D1620" s="406">
        <v>1</v>
      </c>
      <c r="E1620" s="404">
        <v>23.99</v>
      </c>
      <c r="F1620" s="405">
        <f t="shared" si="6450"/>
        <v>30.395329999999998</v>
      </c>
      <c r="G1620" s="404">
        <v>20.84</v>
      </c>
      <c r="H1620" s="405">
        <f t="shared" si="6450"/>
        <v>26.40428</v>
      </c>
      <c r="I1620" s="404">
        <v>25.55</v>
      </c>
      <c r="J1620" s="405">
        <f t="shared" ref="J1620" si="6516">I1620+(I1620*$D1620*$D$2)</f>
        <v>32.371850000000002</v>
      </c>
      <c r="K1620" s="404">
        <v>22.77</v>
      </c>
      <c r="L1620" s="405">
        <f t="shared" ref="L1620" si="6517">K1620+(K1620*$D1620*$D$2)</f>
        <v>28.849589999999999</v>
      </c>
      <c r="M1620" s="404">
        <v>22.26</v>
      </c>
      <c r="N1620" s="405">
        <f t="shared" ref="N1620" si="6518">M1620+(M1620*$D1620*$D$2)</f>
        <v>28.203420000000001</v>
      </c>
      <c r="O1620" s="404">
        <v>23.25</v>
      </c>
      <c r="P1620" s="405">
        <f t="shared" ref="P1620" si="6519">O1620+(O1620*$D1620*$D$2)</f>
        <v>29.457750000000001</v>
      </c>
      <c r="Q1620" s="404">
        <v>22.77</v>
      </c>
      <c r="R1620" s="405">
        <f t="shared" si="6455"/>
        <v>28.849589999999999</v>
      </c>
    </row>
    <row r="1621" spans="1:18" x14ac:dyDescent="0.25">
      <c r="A1621" s="402" t="s">
        <v>2368</v>
      </c>
      <c r="B1621" s="402" t="s">
        <v>4089</v>
      </c>
      <c r="C1621" s="402" t="s">
        <v>23</v>
      </c>
      <c r="D1621" s="406">
        <v>1</v>
      </c>
      <c r="E1621" s="402">
        <v>176.6</v>
      </c>
      <c r="F1621" s="403">
        <f t="shared" si="6450"/>
        <v>223.75219999999999</v>
      </c>
      <c r="G1621" s="402">
        <v>159.19999999999999</v>
      </c>
      <c r="H1621" s="403">
        <f t="shared" si="6450"/>
        <v>201.70639999999997</v>
      </c>
      <c r="I1621" s="402">
        <v>161.33000000000001</v>
      </c>
      <c r="J1621" s="403">
        <f t="shared" ref="J1621" si="6520">I1621+(I1621*$D1621*$D$2)</f>
        <v>204.40511000000001</v>
      </c>
      <c r="K1621" s="402">
        <v>160.15</v>
      </c>
      <c r="L1621" s="403">
        <f t="shared" ref="L1621" si="6521">K1621+(K1621*$D1621*$D$2)</f>
        <v>202.91005000000001</v>
      </c>
      <c r="M1621" s="402">
        <v>160.12</v>
      </c>
      <c r="N1621" s="403">
        <f t="shared" ref="N1621" si="6522">M1621+(M1621*$D1621*$D$2)</f>
        <v>202.87204</v>
      </c>
      <c r="O1621" s="402">
        <v>160.47999999999999</v>
      </c>
      <c r="P1621" s="403">
        <f t="shared" ref="P1621" si="6523">O1621+(O1621*$D1621*$D$2)</f>
        <v>203.32816</v>
      </c>
      <c r="Q1621" s="402">
        <v>160.15</v>
      </c>
      <c r="R1621" s="403">
        <f t="shared" si="6455"/>
        <v>202.91005000000001</v>
      </c>
    </row>
    <row r="1622" spans="1:18" x14ac:dyDescent="0.25">
      <c r="A1622" s="404" t="s">
        <v>135</v>
      </c>
      <c r="B1622" s="404" t="s">
        <v>136</v>
      </c>
      <c r="C1622" s="404" t="s">
        <v>465</v>
      </c>
      <c r="D1622" s="406">
        <v>1</v>
      </c>
      <c r="E1622" s="404">
        <v>1.42</v>
      </c>
      <c r="F1622" s="405">
        <f t="shared" si="6450"/>
        <v>1.79914</v>
      </c>
      <c r="G1622" s="404">
        <v>1.28</v>
      </c>
      <c r="H1622" s="405">
        <f t="shared" si="6450"/>
        <v>1.6217600000000001</v>
      </c>
      <c r="I1622" s="404">
        <v>1.54</v>
      </c>
      <c r="J1622" s="405">
        <f t="shared" ref="J1622" si="6524">I1622+(I1622*$D1622*$D$2)</f>
        <v>1.9511800000000001</v>
      </c>
      <c r="K1622" s="404">
        <v>1.33</v>
      </c>
      <c r="L1622" s="405">
        <f t="shared" ref="L1622" si="6525">K1622+(K1622*$D1622*$D$2)</f>
        <v>1.6851100000000001</v>
      </c>
      <c r="M1622" s="404">
        <v>1.32</v>
      </c>
      <c r="N1622" s="405">
        <f t="shared" ref="N1622" si="6526">M1622+(M1622*$D1622*$D$2)</f>
        <v>1.6724400000000001</v>
      </c>
      <c r="O1622" s="404">
        <v>1.43</v>
      </c>
      <c r="P1622" s="405">
        <f t="shared" ref="P1622" si="6527">O1622+(O1622*$D1622*$D$2)</f>
        <v>1.8118099999999999</v>
      </c>
      <c r="Q1622" s="404">
        <v>1.33</v>
      </c>
      <c r="R1622" s="405">
        <f t="shared" si="6455"/>
        <v>1.6851100000000001</v>
      </c>
    </row>
    <row r="1623" spans="1:18" x14ac:dyDescent="0.25">
      <c r="A1623" s="402" t="s">
        <v>2369</v>
      </c>
      <c r="B1623" s="402" t="s">
        <v>4090</v>
      </c>
      <c r="C1623" s="402" t="s">
        <v>465</v>
      </c>
      <c r="D1623" s="406">
        <v>1</v>
      </c>
      <c r="E1623" s="402">
        <v>29.78</v>
      </c>
      <c r="F1623" s="403">
        <f t="shared" si="6450"/>
        <v>37.731259999999999</v>
      </c>
      <c r="G1623" s="402">
        <v>27.15</v>
      </c>
      <c r="H1623" s="403">
        <f t="shared" si="6450"/>
        <v>34.399050000000003</v>
      </c>
      <c r="I1623" s="402">
        <v>31.57</v>
      </c>
      <c r="J1623" s="403">
        <f t="shared" ref="J1623" si="6528">I1623+(I1623*$D1623*$D$2)</f>
        <v>39.999189999999999</v>
      </c>
      <c r="K1623" s="402">
        <v>28.91</v>
      </c>
      <c r="L1623" s="403">
        <f t="shared" ref="L1623" si="6529">K1623+(K1623*$D1623*$D$2)</f>
        <v>36.628970000000002</v>
      </c>
      <c r="M1623" s="402">
        <v>28.84</v>
      </c>
      <c r="N1623" s="403">
        <f t="shared" ref="N1623" si="6530">M1623+(M1623*$D1623*$D$2)</f>
        <v>36.540280000000003</v>
      </c>
      <c r="O1623" s="402">
        <v>29.74</v>
      </c>
      <c r="P1623" s="403">
        <f t="shared" ref="P1623" si="6531">O1623+(O1623*$D1623*$D$2)</f>
        <v>37.680579999999999</v>
      </c>
      <c r="Q1623" s="402">
        <v>28.91</v>
      </c>
      <c r="R1623" s="403">
        <f t="shared" si="6455"/>
        <v>36.628970000000002</v>
      </c>
    </row>
    <row r="1624" spans="1:18" x14ac:dyDescent="0.25">
      <c r="A1624" s="404" t="s">
        <v>875</v>
      </c>
      <c r="B1624" s="404" t="s">
        <v>4091</v>
      </c>
      <c r="C1624" s="404" t="s">
        <v>23</v>
      </c>
      <c r="D1624" s="406">
        <v>1</v>
      </c>
      <c r="E1624" s="404">
        <v>19.100000000000001</v>
      </c>
      <c r="F1624" s="405">
        <f t="shared" si="6450"/>
        <v>24.1997</v>
      </c>
      <c r="G1624" s="404">
        <v>17.920000000000002</v>
      </c>
      <c r="H1624" s="405">
        <f t="shared" si="6450"/>
        <v>22.704640000000001</v>
      </c>
      <c r="I1624" s="404">
        <v>20.12</v>
      </c>
      <c r="J1624" s="405">
        <f t="shared" ref="J1624" si="6532">I1624+(I1624*$D1624*$D$2)</f>
        <v>25.492040000000003</v>
      </c>
      <c r="K1624" s="404">
        <v>18.010000000000002</v>
      </c>
      <c r="L1624" s="405">
        <f t="shared" ref="L1624" si="6533">K1624+(K1624*$D1624*$D$2)</f>
        <v>22.818670000000004</v>
      </c>
      <c r="M1624" s="404">
        <v>17.670000000000002</v>
      </c>
      <c r="N1624" s="405">
        <f t="shared" ref="N1624" si="6534">M1624+(M1624*$D1624*$D$2)</f>
        <v>22.387890000000002</v>
      </c>
      <c r="O1624" s="404">
        <v>18.96</v>
      </c>
      <c r="P1624" s="405">
        <f t="shared" ref="P1624" si="6535">O1624+(O1624*$D1624*$D$2)</f>
        <v>24.022320000000001</v>
      </c>
      <c r="Q1624" s="404">
        <v>18.010000000000002</v>
      </c>
      <c r="R1624" s="405">
        <f t="shared" si="6455"/>
        <v>22.818670000000004</v>
      </c>
    </row>
    <row r="1625" spans="1:18" x14ac:dyDescent="0.25">
      <c r="A1625" s="402" t="s">
        <v>2370</v>
      </c>
      <c r="B1625" s="402" t="s">
        <v>4092</v>
      </c>
      <c r="C1625" s="402" t="s">
        <v>23</v>
      </c>
      <c r="D1625" s="406">
        <v>1</v>
      </c>
      <c r="E1625" s="402">
        <v>15.97</v>
      </c>
      <c r="F1625" s="403">
        <f t="shared" si="6450"/>
        <v>20.233990000000002</v>
      </c>
      <c r="G1625" s="402">
        <v>14.92</v>
      </c>
      <c r="H1625" s="403">
        <f t="shared" si="6450"/>
        <v>18.903639999999999</v>
      </c>
      <c r="I1625" s="402">
        <v>16.89</v>
      </c>
      <c r="J1625" s="403">
        <f t="shared" ref="J1625" si="6536">I1625+(I1625*$D1625*$D$2)</f>
        <v>21.399630000000002</v>
      </c>
      <c r="K1625" s="402">
        <v>14.95</v>
      </c>
      <c r="L1625" s="403">
        <f t="shared" ref="L1625" si="6537">K1625+(K1625*$D1625*$D$2)</f>
        <v>18.941649999999999</v>
      </c>
      <c r="M1625" s="402">
        <v>14.61</v>
      </c>
      <c r="N1625" s="403">
        <f t="shared" ref="N1625" si="6538">M1625+(M1625*$D1625*$D$2)</f>
        <v>18.510870000000001</v>
      </c>
      <c r="O1625" s="402">
        <v>15.83</v>
      </c>
      <c r="P1625" s="403">
        <f t="shared" ref="P1625" si="6539">O1625+(O1625*$D1625*$D$2)</f>
        <v>20.056609999999999</v>
      </c>
      <c r="Q1625" s="402">
        <v>14.95</v>
      </c>
      <c r="R1625" s="403">
        <f t="shared" si="6455"/>
        <v>18.941649999999999</v>
      </c>
    </row>
    <row r="1626" spans="1:18" x14ac:dyDescent="0.25">
      <c r="A1626" s="404" t="s">
        <v>2371</v>
      </c>
      <c r="B1626" s="404" t="s">
        <v>4093</v>
      </c>
      <c r="C1626" s="404" t="s">
        <v>23</v>
      </c>
      <c r="D1626" s="406">
        <v>1</v>
      </c>
      <c r="E1626" s="404">
        <v>4.3099999999999996</v>
      </c>
      <c r="F1626" s="405">
        <f t="shared" si="6450"/>
        <v>5.4607700000000001</v>
      </c>
      <c r="G1626" s="404">
        <v>4.12</v>
      </c>
      <c r="H1626" s="405">
        <f t="shared" si="6450"/>
        <v>5.22004</v>
      </c>
      <c r="I1626" s="404">
        <v>4.68</v>
      </c>
      <c r="J1626" s="405">
        <f t="shared" ref="J1626" si="6540">I1626+(I1626*$D1626*$D$2)</f>
        <v>5.9295599999999995</v>
      </c>
      <c r="K1626" s="404">
        <v>4.0599999999999996</v>
      </c>
      <c r="L1626" s="405">
        <f t="shared" ref="L1626" si="6541">K1626+(K1626*$D1626*$D$2)</f>
        <v>5.1440199999999994</v>
      </c>
      <c r="M1626" s="404">
        <v>4.04</v>
      </c>
      <c r="N1626" s="405">
        <f t="shared" ref="N1626" si="6542">M1626+(M1626*$D1626*$D$2)</f>
        <v>5.1186800000000003</v>
      </c>
      <c r="O1626" s="404">
        <v>4.3099999999999996</v>
      </c>
      <c r="P1626" s="405">
        <f t="shared" ref="P1626" si="6543">O1626+(O1626*$D1626*$D$2)</f>
        <v>5.4607700000000001</v>
      </c>
      <c r="Q1626" s="404">
        <v>4.0599999999999996</v>
      </c>
      <c r="R1626" s="405">
        <f t="shared" si="6455"/>
        <v>5.1440199999999994</v>
      </c>
    </row>
    <row r="1627" spans="1:18" x14ac:dyDescent="0.25">
      <c r="A1627" s="402" t="s">
        <v>2372</v>
      </c>
      <c r="B1627" s="402" t="s">
        <v>4094</v>
      </c>
      <c r="C1627" s="402" t="s">
        <v>23</v>
      </c>
      <c r="D1627" s="406">
        <v>1</v>
      </c>
      <c r="E1627" s="402">
        <v>17.010000000000002</v>
      </c>
      <c r="F1627" s="403">
        <f t="shared" si="6450"/>
        <v>21.551670000000001</v>
      </c>
      <c r="G1627" s="402">
        <v>15.92</v>
      </c>
      <c r="H1627" s="403">
        <f t="shared" si="6450"/>
        <v>20.170639999999999</v>
      </c>
      <c r="I1627" s="402">
        <v>18.27</v>
      </c>
      <c r="J1627" s="403">
        <f t="shared" ref="J1627" si="6544">I1627+(I1627*$D1627*$D$2)</f>
        <v>23.14809</v>
      </c>
      <c r="K1627" s="402">
        <v>15.95</v>
      </c>
      <c r="L1627" s="403">
        <f t="shared" ref="L1627" si="6545">K1627+(K1627*$D1627*$D$2)</f>
        <v>20.208649999999999</v>
      </c>
      <c r="M1627" s="402">
        <v>15.72</v>
      </c>
      <c r="N1627" s="403">
        <f t="shared" ref="N1627" si="6546">M1627+(M1627*$D1627*$D$2)</f>
        <v>19.91724</v>
      </c>
      <c r="O1627" s="402">
        <v>16.84</v>
      </c>
      <c r="P1627" s="403">
        <f t="shared" ref="P1627" si="6547">O1627+(O1627*$D1627*$D$2)</f>
        <v>21.336280000000002</v>
      </c>
      <c r="Q1627" s="402">
        <v>15.95</v>
      </c>
      <c r="R1627" s="403">
        <f t="shared" si="6455"/>
        <v>20.208649999999999</v>
      </c>
    </row>
    <row r="1628" spans="1:18" x14ac:dyDescent="0.25">
      <c r="A1628" s="404" t="s">
        <v>2373</v>
      </c>
      <c r="B1628" s="404" t="s">
        <v>4095</v>
      </c>
      <c r="C1628" s="404" t="s">
        <v>23</v>
      </c>
      <c r="D1628" s="406">
        <v>1</v>
      </c>
      <c r="E1628" s="404">
        <v>13.91</v>
      </c>
      <c r="F1628" s="405">
        <f t="shared" si="6450"/>
        <v>17.62397</v>
      </c>
      <c r="G1628" s="404">
        <v>12.92</v>
      </c>
      <c r="H1628" s="405">
        <f t="shared" si="6450"/>
        <v>16.36964</v>
      </c>
      <c r="I1628" s="404">
        <v>14.79</v>
      </c>
      <c r="J1628" s="405">
        <f t="shared" ref="J1628" si="6548">I1628+(I1628*$D1628*$D$2)</f>
        <v>18.73893</v>
      </c>
      <c r="K1628" s="404">
        <v>13.1</v>
      </c>
      <c r="L1628" s="405">
        <f t="shared" ref="L1628" si="6549">K1628+(K1628*$D1628*$D$2)</f>
        <v>16.5977</v>
      </c>
      <c r="M1628" s="404">
        <v>12.89</v>
      </c>
      <c r="N1628" s="405">
        <f t="shared" ref="N1628" si="6550">M1628+(M1628*$D1628*$D$2)</f>
        <v>16.331630000000001</v>
      </c>
      <c r="O1628" s="404">
        <v>13.74</v>
      </c>
      <c r="P1628" s="405">
        <f t="shared" ref="P1628" si="6551">O1628+(O1628*$D1628*$D$2)</f>
        <v>17.408580000000001</v>
      </c>
      <c r="Q1628" s="404">
        <v>13.1</v>
      </c>
      <c r="R1628" s="405">
        <f t="shared" si="6455"/>
        <v>16.5977</v>
      </c>
    </row>
    <row r="1629" spans="1:18" x14ac:dyDescent="0.25">
      <c r="A1629" s="402" t="s">
        <v>302</v>
      </c>
      <c r="B1629" s="402" t="s">
        <v>303</v>
      </c>
      <c r="C1629" s="402" t="s">
        <v>23</v>
      </c>
      <c r="D1629" s="406">
        <v>1</v>
      </c>
      <c r="E1629" s="402">
        <v>19.39</v>
      </c>
      <c r="F1629" s="403">
        <f t="shared" si="6450"/>
        <v>24.567129999999999</v>
      </c>
      <c r="G1629" s="402">
        <v>18.329999999999998</v>
      </c>
      <c r="H1629" s="403">
        <f t="shared" si="6450"/>
        <v>23.224109999999996</v>
      </c>
      <c r="I1629" s="402">
        <v>20.63</v>
      </c>
      <c r="J1629" s="403">
        <f t="shared" ref="J1629" si="6552">I1629+(I1629*$D1629*$D$2)</f>
        <v>26.138210000000001</v>
      </c>
      <c r="K1629" s="402">
        <v>18.559999999999999</v>
      </c>
      <c r="L1629" s="403">
        <f t="shared" ref="L1629" si="6553">K1629+(K1629*$D1629*$D$2)</f>
        <v>23.515519999999999</v>
      </c>
      <c r="M1629" s="402">
        <v>17.829999999999998</v>
      </c>
      <c r="N1629" s="403">
        <f t="shared" ref="N1629" si="6554">M1629+(M1629*$D1629*$D$2)</f>
        <v>22.590609999999998</v>
      </c>
      <c r="O1629" s="402">
        <v>19.13</v>
      </c>
      <c r="P1629" s="403">
        <f t="shared" ref="P1629" si="6555">O1629+(O1629*$D1629*$D$2)</f>
        <v>24.23771</v>
      </c>
      <c r="Q1629" s="402">
        <v>18.559999999999999</v>
      </c>
      <c r="R1629" s="403">
        <f t="shared" si="6455"/>
        <v>23.515519999999999</v>
      </c>
    </row>
    <row r="1630" spans="1:18" x14ac:dyDescent="0.25">
      <c r="A1630" s="404" t="s">
        <v>2374</v>
      </c>
      <c r="B1630" s="404" t="s">
        <v>4096</v>
      </c>
      <c r="C1630" s="404" t="s">
        <v>23</v>
      </c>
      <c r="D1630" s="406">
        <v>1</v>
      </c>
      <c r="E1630" s="404">
        <v>16.260000000000002</v>
      </c>
      <c r="F1630" s="405">
        <f t="shared" si="6450"/>
        <v>20.601420000000001</v>
      </c>
      <c r="G1630" s="404">
        <v>15.33</v>
      </c>
      <c r="H1630" s="405">
        <f t="shared" si="6450"/>
        <v>19.423110000000001</v>
      </c>
      <c r="I1630" s="404">
        <v>17.399999999999999</v>
      </c>
      <c r="J1630" s="405">
        <f t="shared" ref="J1630" si="6556">I1630+(I1630*$D1630*$D$2)</f>
        <v>22.0458</v>
      </c>
      <c r="K1630" s="404">
        <v>15.49</v>
      </c>
      <c r="L1630" s="405">
        <f t="shared" ref="L1630" si="6557">K1630+(K1630*$D1630*$D$2)</f>
        <v>19.625830000000001</v>
      </c>
      <c r="M1630" s="404">
        <v>14.77</v>
      </c>
      <c r="N1630" s="405">
        <f t="shared" ref="N1630" si="6558">M1630+(M1630*$D1630*$D$2)</f>
        <v>18.71359</v>
      </c>
      <c r="O1630" s="404">
        <v>16</v>
      </c>
      <c r="P1630" s="405">
        <f t="shared" ref="P1630" si="6559">O1630+(O1630*$D1630*$D$2)</f>
        <v>20.271999999999998</v>
      </c>
      <c r="Q1630" s="404">
        <v>15.49</v>
      </c>
      <c r="R1630" s="405">
        <f t="shared" si="6455"/>
        <v>19.625830000000001</v>
      </c>
    </row>
    <row r="1631" spans="1:18" x14ac:dyDescent="0.25">
      <c r="A1631" s="402" t="s">
        <v>2375</v>
      </c>
      <c r="B1631" s="402" t="s">
        <v>4097</v>
      </c>
      <c r="C1631" s="402" t="s">
        <v>23</v>
      </c>
      <c r="D1631" s="406">
        <v>1</v>
      </c>
      <c r="E1631" s="402">
        <v>17.16</v>
      </c>
      <c r="F1631" s="403">
        <f t="shared" si="6450"/>
        <v>21.741720000000001</v>
      </c>
      <c r="G1631" s="402">
        <v>16.12</v>
      </c>
      <c r="H1631" s="403">
        <f t="shared" si="6450"/>
        <v>20.424040000000002</v>
      </c>
      <c r="I1631" s="402">
        <v>18.53</v>
      </c>
      <c r="J1631" s="403">
        <f t="shared" ref="J1631" si="6560">I1631+(I1631*$D1631*$D$2)</f>
        <v>23.477510000000002</v>
      </c>
      <c r="K1631" s="402">
        <v>16.22</v>
      </c>
      <c r="L1631" s="403">
        <f t="shared" ref="L1631" si="6561">K1631+(K1631*$D1631*$D$2)</f>
        <v>20.550739999999998</v>
      </c>
      <c r="M1631" s="402">
        <v>15.8</v>
      </c>
      <c r="N1631" s="403">
        <f t="shared" ref="N1631" si="6562">M1631+(M1631*$D1631*$D$2)</f>
        <v>20.018599999999999</v>
      </c>
      <c r="O1631" s="402">
        <v>16.93</v>
      </c>
      <c r="P1631" s="403">
        <f t="shared" ref="P1631" si="6563">O1631+(O1631*$D1631*$D$2)</f>
        <v>21.450310000000002</v>
      </c>
      <c r="Q1631" s="402">
        <v>16.22</v>
      </c>
      <c r="R1631" s="403">
        <f t="shared" si="6455"/>
        <v>20.550739999999998</v>
      </c>
    </row>
    <row r="1632" spans="1:18" x14ac:dyDescent="0.25">
      <c r="A1632" s="404" t="s">
        <v>2376</v>
      </c>
      <c r="B1632" s="404" t="s">
        <v>4098</v>
      </c>
      <c r="C1632" s="404" t="s">
        <v>23</v>
      </c>
      <c r="D1632" s="406">
        <v>1</v>
      </c>
      <c r="E1632" s="404">
        <v>14.05</v>
      </c>
      <c r="F1632" s="405">
        <f t="shared" si="6450"/>
        <v>17.801349999999999</v>
      </c>
      <c r="G1632" s="404">
        <v>13.12</v>
      </c>
      <c r="H1632" s="405">
        <f t="shared" si="6450"/>
        <v>16.62304</v>
      </c>
      <c r="I1632" s="404">
        <v>15.05</v>
      </c>
      <c r="J1632" s="405">
        <f t="shared" ref="J1632" si="6564">I1632+(I1632*$D1632*$D$2)</f>
        <v>19.068350000000002</v>
      </c>
      <c r="K1632" s="404">
        <v>13.37</v>
      </c>
      <c r="L1632" s="405">
        <f t="shared" ref="L1632" si="6565">K1632+(K1632*$D1632*$D$2)</f>
        <v>16.939789999999999</v>
      </c>
      <c r="M1632" s="404">
        <v>12.97</v>
      </c>
      <c r="N1632" s="405">
        <f t="shared" ref="N1632" si="6566">M1632+(M1632*$D1632*$D$2)</f>
        <v>16.43299</v>
      </c>
      <c r="O1632" s="404">
        <v>13.82</v>
      </c>
      <c r="P1632" s="405">
        <f t="shared" ref="P1632" si="6567">O1632+(O1632*$D1632*$D$2)</f>
        <v>17.50994</v>
      </c>
      <c r="Q1632" s="404">
        <v>13.37</v>
      </c>
      <c r="R1632" s="405">
        <f t="shared" si="6455"/>
        <v>16.939789999999999</v>
      </c>
    </row>
    <row r="1633" spans="1:18" x14ac:dyDescent="0.25">
      <c r="A1633" s="402" t="s">
        <v>2377</v>
      </c>
      <c r="B1633" s="402" t="s">
        <v>4099</v>
      </c>
      <c r="C1633" s="402" t="s">
        <v>23</v>
      </c>
      <c r="D1633" s="406">
        <v>1</v>
      </c>
      <c r="E1633" s="402">
        <v>11.77</v>
      </c>
      <c r="F1633" s="403">
        <f t="shared" si="6450"/>
        <v>14.91259</v>
      </c>
      <c r="G1633" s="402">
        <v>11.47</v>
      </c>
      <c r="H1633" s="403">
        <f t="shared" si="6450"/>
        <v>14.532490000000001</v>
      </c>
      <c r="I1633" s="402">
        <v>12.36</v>
      </c>
      <c r="J1633" s="403">
        <f t="shared" ref="J1633" si="6568">I1633+(I1633*$D1633*$D$2)</f>
        <v>15.660119999999999</v>
      </c>
      <c r="K1633" s="402">
        <v>11.37</v>
      </c>
      <c r="L1633" s="403">
        <f t="shared" ref="L1633" si="6569">K1633+(K1633*$D1633*$D$2)</f>
        <v>14.40579</v>
      </c>
      <c r="M1633" s="402">
        <v>11.34</v>
      </c>
      <c r="N1633" s="403">
        <f t="shared" ref="N1633" si="6570">M1633+(M1633*$D1633*$D$2)</f>
        <v>14.36778</v>
      </c>
      <c r="O1633" s="402">
        <v>11.77</v>
      </c>
      <c r="P1633" s="403">
        <f t="shared" ref="P1633" si="6571">O1633+(O1633*$D1633*$D$2)</f>
        <v>14.91259</v>
      </c>
      <c r="Q1633" s="402">
        <v>11.37</v>
      </c>
      <c r="R1633" s="403">
        <f t="shared" si="6455"/>
        <v>14.40579</v>
      </c>
    </row>
    <row r="1634" spans="1:18" x14ac:dyDescent="0.25">
      <c r="A1634" s="404" t="s">
        <v>2378</v>
      </c>
      <c r="B1634" s="404" t="s">
        <v>4100</v>
      </c>
      <c r="C1634" s="404" t="s">
        <v>23</v>
      </c>
      <c r="D1634" s="406">
        <v>1</v>
      </c>
      <c r="E1634" s="404">
        <v>9.68</v>
      </c>
      <c r="F1634" s="405">
        <f t="shared" si="6450"/>
        <v>12.264559999999999</v>
      </c>
      <c r="G1634" s="404">
        <v>9.43</v>
      </c>
      <c r="H1634" s="405">
        <f t="shared" si="6450"/>
        <v>11.94781</v>
      </c>
      <c r="I1634" s="404">
        <v>10.050000000000001</v>
      </c>
      <c r="J1634" s="405">
        <f t="shared" ref="J1634" si="6572">I1634+(I1634*$D1634*$D$2)</f>
        <v>12.733350000000002</v>
      </c>
      <c r="K1634" s="404">
        <v>9.43</v>
      </c>
      <c r="L1634" s="405">
        <f t="shared" ref="L1634" si="6573">K1634+(K1634*$D1634*$D$2)</f>
        <v>11.94781</v>
      </c>
      <c r="M1634" s="404">
        <v>9.42</v>
      </c>
      <c r="N1634" s="405">
        <f t="shared" ref="N1634" si="6574">M1634+(M1634*$D1634*$D$2)</f>
        <v>11.935140000000001</v>
      </c>
      <c r="O1634" s="404">
        <v>9.68</v>
      </c>
      <c r="P1634" s="405">
        <f t="shared" ref="P1634" si="6575">O1634+(O1634*$D1634*$D$2)</f>
        <v>12.264559999999999</v>
      </c>
      <c r="Q1634" s="404">
        <v>9.43</v>
      </c>
      <c r="R1634" s="405">
        <f t="shared" si="6455"/>
        <v>11.94781</v>
      </c>
    </row>
    <row r="1635" spans="1:18" x14ac:dyDescent="0.25">
      <c r="A1635" s="402" t="s">
        <v>2379</v>
      </c>
      <c r="B1635" s="402" t="s">
        <v>4101</v>
      </c>
      <c r="C1635" s="402" t="s">
        <v>23</v>
      </c>
      <c r="D1635" s="406">
        <v>1</v>
      </c>
      <c r="E1635" s="402">
        <v>3.29</v>
      </c>
      <c r="F1635" s="403">
        <f t="shared" si="6450"/>
        <v>4.1684299999999999</v>
      </c>
      <c r="G1635" s="402">
        <v>3.16</v>
      </c>
      <c r="H1635" s="403">
        <f t="shared" si="6450"/>
        <v>4.0037200000000004</v>
      </c>
      <c r="I1635" s="402">
        <v>3.54</v>
      </c>
      <c r="J1635" s="403">
        <f t="shared" ref="J1635" si="6576">I1635+(I1635*$D1635*$D$2)</f>
        <v>4.4851799999999997</v>
      </c>
      <c r="K1635" s="402">
        <v>3.13</v>
      </c>
      <c r="L1635" s="403">
        <f t="shared" ref="L1635" si="6577">K1635+(K1635*$D1635*$D$2)</f>
        <v>3.9657100000000001</v>
      </c>
      <c r="M1635" s="402">
        <v>3.11</v>
      </c>
      <c r="N1635" s="403">
        <f t="shared" ref="N1635" si="6578">M1635+(M1635*$D1635*$D$2)</f>
        <v>3.9403699999999997</v>
      </c>
      <c r="O1635" s="402">
        <v>3.29</v>
      </c>
      <c r="P1635" s="403">
        <f t="shared" ref="P1635" si="6579">O1635+(O1635*$D1635*$D$2)</f>
        <v>4.1684299999999999</v>
      </c>
      <c r="Q1635" s="402">
        <v>3.13</v>
      </c>
      <c r="R1635" s="403">
        <f t="shared" si="6455"/>
        <v>3.9657100000000001</v>
      </c>
    </row>
    <row r="1636" spans="1:18" x14ac:dyDescent="0.25">
      <c r="A1636" s="404" t="s">
        <v>257</v>
      </c>
      <c r="B1636" s="404" t="s">
        <v>258</v>
      </c>
      <c r="C1636" s="404" t="s">
        <v>467</v>
      </c>
      <c r="D1636" s="406">
        <v>1</v>
      </c>
      <c r="E1636" s="404">
        <v>75.510000000000005</v>
      </c>
      <c r="F1636" s="405">
        <f t="shared" si="6450"/>
        <v>95.671170000000004</v>
      </c>
      <c r="G1636" s="404">
        <v>62.99</v>
      </c>
      <c r="H1636" s="405">
        <f t="shared" si="6450"/>
        <v>79.808330000000012</v>
      </c>
      <c r="I1636" s="404">
        <v>79.989999999999995</v>
      </c>
      <c r="J1636" s="405">
        <f t="shared" ref="J1636" si="6580">I1636+(I1636*$D1636*$D$2)</f>
        <v>101.34733</v>
      </c>
      <c r="K1636" s="404">
        <v>72.55</v>
      </c>
      <c r="L1636" s="405">
        <f t="shared" ref="L1636" si="6581">K1636+(K1636*$D1636*$D$2)</f>
        <v>91.920850000000002</v>
      </c>
      <c r="M1636" s="404">
        <v>72.33</v>
      </c>
      <c r="N1636" s="405">
        <f t="shared" ref="N1636" si="6582">M1636+(M1636*$D1636*$D$2)</f>
        <v>91.642110000000002</v>
      </c>
      <c r="O1636" s="404">
        <v>75.31</v>
      </c>
      <c r="P1636" s="405">
        <f t="shared" ref="P1636" si="6583">O1636+(O1636*$D1636*$D$2)</f>
        <v>95.417770000000004</v>
      </c>
      <c r="Q1636" s="404">
        <v>72.55</v>
      </c>
      <c r="R1636" s="405">
        <f t="shared" si="6455"/>
        <v>91.920850000000002</v>
      </c>
    </row>
    <row r="1637" spans="1:18" x14ac:dyDescent="0.25">
      <c r="A1637" s="402" t="s">
        <v>344</v>
      </c>
      <c r="B1637" s="402" t="s">
        <v>345</v>
      </c>
      <c r="C1637" s="402" t="s">
        <v>467</v>
      </c>
      <c r="D1637" s="406">
        <v>1</v>
      </c>
      <c r="E1637" s="402">
        <v>17.68</v>
      </c>
      <c r="F1637" s="403">
        <f t="shared" si="6450"/>
        <v>22.400559999999999</v>
      </c>
      <c r="G1637" s="402">
        <v>15.36</v>
      </c>
      <c r="H1637" s="403">
        <f t="shared" si="6450"/>
        <v>19.461120000000001</v>
      </c>
      <c r="I1637" s="402">
        <v>18.16</v>
      </c>
      <c r="J1637" s="403">
        <f t="shared" ref="J1637" si="6584">I1637+(I1637*$D1637*$D$2)</f>
        <v>23.00872</v>
      </c>
      <c r="K1637" s="402">
        <v>17.39</v>
      </c>
      <c r="L1637" s="403">
        <f t="shared" ref="L1637" si="6585">K1637+(K1637*$D1637*$D$2)</f>
        <v>22.03313</v>
      </c>
      <c r="M1637" s="402">
        <v>17.38</v>
      </c>
      <c r="N1637" s="403">
        <f t="shared" ref="N1637" si="6586">M1637+(M1637*$D1637*$D$2)</f>
        <v>22.02046</v>
      </c>
      <c r="O1637" s="402">
        <v>17.579999999999998</v>
      </c>
      <c r="P1637" s="403">
        <f t="shared" ref="P1637" si="6587">O1637+(O1637*$D1637*$D$2)</f>
        <v>22.273859999999999</v>
      </c>
      <c r="Q1637" s="402">
        <v>17.39</v>
      </c>
      <c r="R1637" s="403">
        <f t="shared" si="6455"/>
        <v>22.03313</v>
      </c>
    </row>
    <row r="1638" spans="1:18" x14ac:dyDescent="0.25">
      <c r="A1638" s="404" t="s">
        <v>346</v>
      </c>
      <c r="B1638" s="404" t="s">
        <v>347</v>
      </c>
      <c r="C1638" s="404" t="s">
        <v>467</v>
      </c>
      <c r="D1638" s="406">
        <v>1</v>
      </c>
      <c r="E1638" s="404">
        <v>19.29</v>
      </c>
      <c r="F1638" s="405">
        <f t="shared" si="6450"/>
        <v>24.440429999999999</v>
      </c>
      <c r="G1638" s="404">
        <v>16.690000000000001</v>
      </c>
      <c r="H1638" s="405">
        <f t="shared" si="6450"/>
        <v>21.146230000000003</v>
      </c>
      <c r="I1638" s="404">
        <v>20.37</v>
      </c>
      <c r="J1638" s="405">
        <f t="shared" ref="J1638" si="6588">I1638+(I1638*$D1638*$D$2)</f>
        <v>25.808790000000002</v>
      </c>
      <c r="K1638" s="404">
        <v>18.600000000000001</v>
      </c>
      <c r="L1638" s="405">
        <f t="shared" ref="L1638" si="6589">K1638+(K1638*$D1638*$D$2)</f>
        <v>23.566200000000002</v>
      </c>
      <c r="M1638" s="404">
        <v>18.55</v>
      </c>
      <c r="N1638" s="405">
        <f t="shared" ref="N1638" si="6590">M1638+(M1638*$D1638*$D$2)</f>
        <v>23.502850000000002</v>
      </c>
      <c r="O1638" s="404">
        <v>19.2</v>
      </c>
      <c r="P1638" s="405">
        <f t="shared" ref="P1638" si="6591">O1638+(O1638*$D1638*$D$2)</f>
        <v>24.3264</v>
      </c>
      <c r="Q1638" s="404">
        <v>18.600000000000001</v>
      </c>
      <c r="R1638" s="405">
        <f t="shared" si="6455"/>
        <v>23.566200000000002</v>
      </c>
    </row>
    <row r="1639" spans="1:18" x14ac:dyDescent="0.25">
      <c r="A1639" s="402" t="s">
        <v>348</v>
      </c>
      <c r="B1639" s="402" t="s">
        <v>349</v>
      </c>
      <c r="C1639" s="402" t="s">
        <v>467</v>
      </c>
      <c r="D1639" s="406">
        <v>1</v>
      </c>
      <c r="E1639" s="402">
        <v>24.12</v>
      </c>
      <c r="F1639" s="403">
        <f t="shared" si="6450"/>
        <v>30.560040000000001</v>
      </c>
      <c r="G1639" s="402">
        <v>20.86</v>
      </c>
      <c r="H1639" s="403">
        <f t="shared" si="6450"/>
        <v>26.42962</v>
      </c>
      <c r="I1639" s="402">
        <v>25.47</v>
      </c>
      <c r="J1639" s="403">
        <f t="shared" ref="J1639" si="6592">I1639+(I1639*$D1639*$D$2)</f>
        <v>32.270489999999995</v>
      </c>
      <c r="K1639" s="402">
        <v>23.25</v>
      </c>
      <c r="L1639" s="403">
        <f t="shared" ref="L1639" si="6593">K1639+(K1639*$D1639*$D$2)</f>
        <v>29.457750000000001</v>
      </c>
      <c r="M1639" s="402">
        <v>23.19</v>
      </c>
      <c r="N1639" s="403">
        <f t="shared" ref="N1639" si="6594">M1639+(M1639*$D1639*$D$2)</f>
        <v>29.381730000000001</v>
      </c>
      <c r="O1639" s="402">
        <v>24</v>
      </c>
      <c r="P1639" s="403">
        <f t="shared" ref="P1639" si="6595">O1639+(O1639*$D1639*$D$2)</f>
        <v>30.408000000000001</v>
      </c>
      <c r="Q1639" s="402">
        <v>23.25</v>
      </c>
      <c r="R1639" s="403">
        <f t="shared" si="6455"/>
        <v>29.457750000000001</v>
      </c>
    </row>
    <row r="1640" spans="1:18" x14ac:dyDescent="0.25">
      <c r="A1640" s="404" t="s">
        <v>350</v>
      </c>
      <c r="B1640" s="404" t="s">
        <v>4102</v>
      </c>
      <c r="C1640" s="404" t="s">
        <v>467</v>
      </c>
      <c r="D1640" s="406">
        <v>1</v>
      </c>
      <c r="E1640" s="404">
        <v>4.1100000000000003</v>
      </c>
      <c r="F1640" s="405">
        <f t="shared" si="6450"/>
        <v>5.2073700000000009</v>
      </c>
      <c r="G1640" s="404">
        <v>3.7</v>
      </c>
      <c r="H1640" s="405">
        <f t="shared" si="6450"/>
        <v>4.6879</v>
      </c>
      <c r="I1640" s="404">
        <v>4.1500000000000004</v>
      </c>
      <c r="J1640" s="405">
        <f t="shared" ref="J1640" si="6596">I1640+(I1640*$D1640*$D$2)</f>
        <v>5.2580500000000008</v>
      </c>
      <c r="K1640" s="404">
        <v>4.09</v>
      </c>
      <c r="L1640" s="405">
        <f t="shared" ref="L1640" si="6597">K1640+(K1640*$D1640*$D$2)</f>
        <v>5.1820300000000001</v>
      </c>
      <c r="M1640" s="404">
        <v>4.09</v>
      </c>
      <c r="N1640" s="405">
        <f t="shared" ref="N1640" si="6598">M1640+(M1640*$D1640*$D$2)</f>
        <v>5.1820300000000001</v>
      </c>
      <c r="O1640" s="404">
        <v>4.1100000000000003</v>
      </c>
      <c r="P1640" s="405">
        <f t="shared" ref="P1640" si="6599">O1640+(O1640*$D1640*$D$2)</f>
        <v>5.2073700000000009</v>
      </c>
      <c r="Q1640" s="404">
        <v>4.09</v>
      </c>
      <c r="R1640" s="405">
        <f t="shared" si="6455"/>
        <v>5.1820300000000001</v>
      </c>
    </row>
    <row r="1641" spans="1:18" x14ac:dyDescent="0.25">
      <c r="A1641" s="402" t="s">
        <v>352</v>
      </c>
      <c r="B1641" s="402" t="s">
        <v>4103</v>
      </c>
      <c r="C1641" s="402" t="s">
        <v>467</v>
      </c>
      <c r="D1641" s="406">
        <v>1</v>
      </c>
      <c r="E1641" s="402">
        <v>6.29</v>
      </c>
      <c r="F1641" s="403">
        <f t="shared" si="6450"/>
        <v>7.96943</v>
      </c>
      <c r="G1641" s="402">
        <v>5.66</v>
      </c>
      <c r="H1641" s="403">
        <f t="shared" si="6450"/>
        <v>7.1712199999999999</v>
      </c>
      <c r="I1641" s="402">
        <v>6.35</v>
      </c>
      <c r="J1641" s="403">
        <f t="shared" ref="J1641" si="6600">I1641+(I1641*$D1641*$D$2)</f>
        <v>8.0454499999999989</v>
      </c>
      <c r="K1641" s="402">
        <v>6.26</v>
      </c>
      <c r="L1641" s="403">
        <f t="shared" ref="L1641" si="6601">K1641+(K1641*$D1641*$D$2)</f>
        <v>7.9314200000000001</v>
      </c>
      <c r="M1641" s="402">
        <v>6.26</v>
      </c>
      <c r="N1641" s="403">
        <f t="shared" ref="N1641" si="6602">M1641+(M1641*$D1641*$D$2)</f>
        <v>7.9314200000000001</v>
      </c>
      <c r="O1641" s="402">
        <v>6.29</v>
      </c>
      <c r="P1641" s="403">
        <f t="shared" ref="P1641" si="6603">O1641+(O1641*$D1641*$D$2)</f>
        <v>7.96943</v>
      </c>
      <c r="Q1641" s="402">
        <v>6.26</v>
      </c>
      <c r="R1641" s="403">
        <f t="shared" si="6455"/>
        <v>7.9314200000000001</v>
      </c>
    </row>
    <row r="1642" spans="1:18" x14ac:dyDescent="0.25">
      <c r="A1642" s="404" t="s">
        <v>2380</v>
      </c>
      <c r="B1642" s="404" t="s">
        <v>4104</v>
      </c>
      <c r="C1642" s="404" t="s">
        <v>467</v>
      </c>
      <c r="D1642" s="406">
        <v>1</v>
      </c>
      <c r="E1642" s="404">
        <v>52.26</v>
      </c>
      <c r="F1642" s="405">
        <f t="shared" si="6450"/>
        <v>66.213419999999999</v>
      </c>
      <c r="G1642" s="404">
        <v>45.36</v>
      </c>
      <c r="H1642" s="405">
        <f t="shared" si="6450"/>
        <v>57.471119999999999</v>
      </c>
      <c r="I1642" s="404">
        <v>50.03</v>
      </c>
      <c r="J1642" s="405">
        <f t="shared" ref="J1642" si="6604">I1642+(I1642*$D1642*$D$2)</f>
        <v>63.388010000000001</v>
      </c>
      <c r="K1642" s="404">
        <v>51.43</v>
      </c>
      <c r="L1642" s="405">
        <f t="shared" ref="L1642" si="6605">K1642+(K1642*$D1642*$D$2)</f>
        <v>65.161810000000003</v>
      </c>
      <c r="M1642" s="404">
        <v>51.38</v>
      </c>
      <c r="N1642" s="405">
        <f t="shared" ref="N1642" si="6606">M1642+(M1642*$D1642*$D$2)</f>
        <v>65.098460000000003</v>
      </c>
      <c r="O1642" s="404">
        <v>52.03</v>
      </c>
      <c r="P1642" s="405">
        <f t="shared" ref="P1642" si="6607">O1642+(O1642*$D1642*$D$2)</f>
        <v>65.92201</v>
      </c>
      <c r="Q1642" s="404">
        <v>51.43</v>
      </c>
      <c r="R1642" s="405">
        <f t="shared" si="6455"/>
        <v>65.161810000000003</v>
      </c>
    </row>
    <row r="1643" spans="1:18" x14ac:dyDescent="0.25">
      <c r="A1643" s="402" t="s">
        <v>292</v>
      </c>
      <c r="B1643" s="402" t="s">
        <v>4105</v>
      </c>
      <c r="C1643" s="402" t="s">
        <v>538</v>
      </c>
      <c r="D1643" s="406">
        <v>1</v>
      </c>
      <c r="E1643" s="402">
        <v>950.95</v>
      </c>
      <c r="F1643" s="403">
        <f t="shared" si="6450"/>
        <v>1204.85365</v>
      </c>
      <c r="G1643" s="402">
        <v>889.26</v>
      </c>
      <c r="H1643" s="403">
        <f t="shared" si="6450"/>
        <v>1126.6924200000001</v>
      </c>
      <c r="I1643" s="402">
        <v>1074.31</v>
      </c>
      <c r="J1643" s="403">
        <f t="shared" ref="J1643" si="6608">I1643+(I1643*$D1643*$D$2)</f>
        <v>1361.15077</v>
      </c>
      <c r="K1643" s="402">
        <v>867.42</v>
      </c>
      <c r="L1643" s="403">
        <f t="shared" ref="L1643" si="6609">K1643+(K1643*$D1643*$D$2)</f>
        <v>1099.0211400000001</v>
      </c>
      <c r="M1643" s="402">
        <v>860.99</v>
      </c>
      <c r="N1643" s="403">
        <f t="shared" ref="N1643" si="6610">M1643+(M1643*$D1643*$D$2)</f>
        <v>1090.8743300000001</v>
      </c>
      <c r="O1643" s="402">
        <v>950.94</v>
      </c>
      <c r="P1643" s="403">
        <f t="shared" ref="P1643" si="6611">O1643+(O1643*$D1643*$D$2)</f>
        <v>1204.8409800000002</v>
      </c>
      <c r="Q1643" s="402">
        <v>867.42</v>
      </c>
      <c r="R1643" s="403">
        <f t="shared" si="6455"/>
        <v>1099.0211400000001</v>
      </c>
    </row>
    <row r="1644" spans="1:18" x14ac:dyDescent="0.25">
      <c r="A1644" s="404" t="s">
        <v>294</v>
      </c>
      <c r="B1644" s="404" t="s">
        <v>4106</v>
      </c>
      <c r="C1644" s="404" t="s">
        <v>538</v>
      </c>
      <c r="D1644" s="406">
        <v>1</v>
      </c>
      <c r="E1644" s="404">
        <v>2282.27</v>
      </c>
      <c r="F1644" s="405">
        <f t="shared" si="6450"/>
        <v>2891.63609</v>
      </c>
      <c r="G1644" s="404">
        <v>2134.23</v>
      </c>
      <c r="H1644" s="405">
        <f t="shared" si="6450"/>
        <v>2704.0694100000001</v>
      </c>
      <c r="I1644" s="404">
        <v>2578.34</v>
      </c>
      <c r="J1644" s="405">
        <f t="shared" ref="J1644" si="6612">I1644+(I1644*$D1644*$D$2)</f>
        <v>3266.7567800000002</v>
      </c>
      <c r="K1644" s="404">
        <v>2081.81</v>
      </c>
      <c r="L1644" s="405">
        <f t="shared" ref="L1644" si="6613">K1644+(K1644*$D1644*$D$2)</f>
        <v>2637.6532699999998</v>
      </c>
      <c r="M1644" s="404">
        <v>2066.38</v>
      </c>
      <c r="N1644" s="405">
        <f t="shared" ref="N1644" si="6614">M1644+(M1644*$D1644*$D$2)</f>
        <v>2618.1034600000003</v>
      </c>
      <c r="O1644" s="404">
        <v>2282.2600000000002</v>
      </c>
      <c r="P1644" s="405">
        <f t="shared" ref="P1644" si="6615">O1644+(O1644*$D1644*$D$2)</f>
        <v>2891.6234200000004</v>
      </c>
      <c r="Q1644" s="404">
        <v>2081.81</v>
      </c>
      <c r="R1644" s="405">
        <f t="shared" si="6455"/>
        <v>2637.6532699999998</v>
      </c>
    </row>
    <row r="1645" spans="1:18" x14ac:dyDescent="0.25">
      <c r="A1645" s="402" t="s">
        <v>296</v>
      </c>
      <c r="B1645" s="402" t="s">
        <v>4107</v>
      </c>
      <c r="C1645" s="402" t="s">
        <v>538</v>
      </c>
      <c r="D1645" s="406">
        <v>1</v>
      </c>
      <c r="E1645" s="402">
        <v>216.09</v>
      </c>
      <c r="F1645" s="403">
        <f t="shared" si="6450"/>
        <v>273.78602999999998</v>
      </c>
      <c r="G1645" s="402">
        <v>199.04</v>
      </c>
      <c r="H1645" s="403">
        <f t="shared" si="6450"/>
        <v>252.18367999999998</v>
      </c>
      <c r="I1645" s="402">
        <v>222.29</v>
      </c>
      <c r="J1645" s="403">
        <f t="shared" ref="J1645" si="6616">I1645+(I1645*$D1645*$D$2)</f>
        <v>281.64143000000001</v>
      </c>
      <c r="K1645" s="402">
        <v>211.66</v>
      </c>
      <c r="L1645" s="403">
        <f t="shared" ref="L1645" si="6617">K1645+(K1645*$D1645*$D$2)</f>
        <v>268.17322000000001</v>
      </c>
      <c r="M1645" s="402">
        <v>211.27</v>
      </c>
      <c r="N1645" s="403">
        <f t="shared" ref="N1645" si="6618">M1645+(M1645*$D1645*$D$2)</f>
        <v>267.67909000000003</v>
      </c>
      <c r="O1645" s="402">
        <v>216.67</v>
      </c>
      <c r="P1645" s="403">
        <f t="shared" ref="P1645" si="6619">O1645+(O1645*$D1645*$D$2)</f>
        <v>274.52089000000001</v>
      </c>
      <c r="Q1645" s="402">
        <v>211.66</v>
      </c>
      <c r="R1645" s="403">
        <f t="shared" si="6455"/>
        <v>268.17322000000001</v>
      </c>
    </row>
    <row r="1646" spans="1:18" x14ac:dyDescent="0.25">
      <c r="A1646" s="404" t="s">
        <v>300</v>
      </c>
      <c r="B1646" s="404" t="s">
        <v>301</v>
      </c>
      <c r="C1646" s="404" t="s">
        <v>465</v>
      </c>
      <c r="D1646" s="406">
        <v>1</v>
      </c>
      <c r="E1646" s="404">
        <v>0.09</v>
      </c>
      <c r="F1646" s="425">
        <f t="shared" si="6450"/>
        <v>0.11402999999999999</v>
      </c>
      <c r="G1646" s="404">
        <v>7.0000000000000007E-2</v>
      </c>
      <c r="H1646" s="405">
        <f t="shared" si="6450"/>
        <v>8.8690000000000005E-2</v>
      </c>
      <c r="I1646" s="404">
        <v>0.09</v>
      </c>
      <c r="J1646" s="405">
        <f t="shared" ref="J1646" si="6620">I1646+(I1646*$D1646*$D$2)</f>
        <v>0.11402999999999999</v>
      </c>
      <c r="K1646" s="404">
        <v>0.09</v>
      </c>
      <c r="L1646" s="405">
        <f t="shared" ref="L1646" si="6621">K1646+(K1646*$D1646*$D$2)</f>
        <v>0.11402999999999999</v>
      </c>
      <c r="M1646" s="404">
        <v>0.09</v>
      </c>
      <c r="N1646" s="405">
        <f t="shared" ref="N1646" si="6622">M1646+(M1646*$D1646*$D$2)</f>
        <v>0.11402999999999999</v>
      </c>
      <c r="O1646" s="404">
        <v>0.09</v>
      </c>
      <c r="P1646" s="405">
        <f t="shared" ref="P1646" si="6623">O1646+(O1646*$D1646*$D$2)</f>
        <v>0.11402999999999999</v>
      </c>
      <c r="Q1646" s="404">
        <v>0.09</v>
      </c>
      <c r="R1646" s="405">
        <f t="shared" si="6455"/>
        <v>0.11402999999999999</v>
      </c>
    </row>
    <row r="1647" spans="1:18" x14ac:dyDescent="0.25">
      <c r="A1647" s="402" t="s">
        <v>298</v>
      </c>
      <c r="B1647" s="402" t="s">
        <v>4108</v>
      </c>
      <c r="C1647" s="402" t="s">
        <v>465</v>
      </c>
      <c r="D1647" s="406">
        <v>1</v>
      </c>
      <c r="E1647" s="402">
        <v>0.38</v>
      </c>
      <c r="F1647" s="403">
        <f t="shared" si="6450"/>
        <v>0.48146</v>
      </c>
      <c r="G1647" s="402">
        <v>0.36</v>
      </c>
      <c r="H1647" s="403">
        <f t="shared" si="6450"/>
        <v>0.45611999999999997</v>
      </c>
      <c r="I1647" s="402">
        <v>0.43</v>
      </c>
      <c r="J1647" s="403">
        <f t="shared" ref="J1647" si="6624">I1647+(I1647*$D1647*$D$2)</f>
        <v>0.54481000000000002</v>
      </c>
      <c r="K1647" s="402">
        <v>0.35</v>
      </c>
      <c r="L1647" s="403">
        <f t="shared" ref="L1647" si="6625">K1647+(K1647*$D1647*$D$2)</f>
        <v>0.44345000000000001</v>
      </c>
      <c r="M1647" s="402">
        <v>0.34</v>
      </c>
      <c r="N1647" s="403">
        <f t="shared" ref="N1647" si="6626">M1647+(M1647*$D1647*$D$2)</f>
        <v>0.43078000000000005</v>
      </c>
      <c r="O1647" s="402">
        <v>0.38</v>
      </c>
      <c r="P1647" s="403">
        <f t="shared" ref="P1647" si="6627">O1647+(O1647*$D1647*$D$2)</f>
        <v>0.48146</v>
      </c>
      <c r="Q1647" s="402">
        <v>0.35</v>
      </c>
      <c r="R1647" s="403">
        <f t="shared" si="6455"/>
        <v>0.44345000000000001</v>
      </c>
    </row>
    <row r="1648" spans="1:18" x14ac:dyDescent="0.25">
      <c r="A1648" s="404" t="s">
        <v>2381</v>
      </c>
      <c r="B1648" s="404" t="s">
        <v>4109</v>
      </c>
      <c r="C1648" s="404" t="s">
        <v>495</v>
      </c>
      <c r="D1648" s="406">
        <v>1</v>
      </c>
      <c r="E1648" s="404">
        <v>0.69</v>
      </c>
      <c r="F1648" s="405">
        <f t="shared" si="6450"/>
        <v>0.87422999999999995</v>
      </c>
      <c r="G1648" s="404">
        <v>0.62</v>
      </c>
      <c r="H1648" s="405">
        <f t="shared" si="6450"/>
        <v>0.78554000000000002</v>
      </c>
      <c r="I1648" s="404">
        <v>0.69</v>
      </c>
      <c r="J1648" s="405">
        <f t="shared" ref="J1648" si="6628">I1648+(I1648*$D1648*$D$2)</f>
        <v>0.87422999999999995</v>
      </c>
      <c r="K1648" s="404">
        <v>0.69</v>
      </c>
      <c r="L1648" s="405">
        <f t="shared" ref="L1648" si="6629">K1648+(K1648*$D1648*$D$2)</f>
        <v>0.87422999999999995</v>
      </c>
      <c r="M1648" s="404">
        <v>0.69</v>
      </c>
      <c r="N1648" s="405">
        <f t="shared" ref="N1648" si="6630">M1648+(M1648*$D1648*$D$2)</f>
        <v>0.87422999999999995</v>
      </c>
      <c r="O1648" s="404">
        <v>0.69</v>
      </c>
      <c r="P1648" s="405">
        <f t="shared" ref="P1648" si="6631">O1648+(O1648*$D1648*$D$2)</f>
        <v>0.87422999999999995</v>
      </c>
      <c r="Q1648" s="404">
        <v>0.69</v>
      </c>
      <c r="R1648" s="405">
        <f t="shared" si="6455"/>
        <v>0.87422999999999995</v>
      </c>
    </row>
    <row r="1649" spans="1:18" x14ac:dyDescent="0.25">
      <c r="A1649" s="402" t="s">
        <v>2382</v>
      </c>
      <c r="B1649" s="402" t="s">
        <v>4110</v>
      </c>
      <c r="C1649" s="402" t="s">
        <v>495</v>
      </c>
      <c r="D1649" s="406">
        <v>1</v>
      </c>
      <c r="E1649" s="402">
        <v>0.75</v>
      </c>
      <c r="F1649" s="403">
        <f t="shared" si="6450"/>
        <v>0.95025000000000004</v>
      </c>
      <c r="G1649" s="402">
        <v>0.7</v>
      </c>
      <c r="H1649" s="403">
        <f t="shared" si="6450"/>
        <v>0.88690000000000002</v>
      </c>
      <c r="I1649" s="402">
        <v>0.75</v>
      </c>
      <c r="J1649" s="403">
        <f t="shared" ref="J1649" si="6632">I1649+(I1649*$D1649*$D$2)</f>
        <v>0.95025000000000004</v>
      </c>
      <c r="K1649" s="402">
        <v>0.75</v>
      </c>
      <c r="L1649" s="403">
        <f t="shared" ref="L1649" si="6633">K1649+(K1649*$D1649*$D$2)</f>
        <v>0.95025000000000004</v>
      </c>
      <c r="M1649" s="402">
        <v>0.75</v>
      </c>
      <c r="N1649" s="403">
        <f t="shared" ref="N1649" si="6634">M1649+(M1649*$D1649*$D$2)</f>
        <v>0.95025000000000004</v>
      </c>
      <c r="O1649" s="402">
        <v>0.75</v>
      </c>
      <c r="P1649" s="403">
        <f t="shared" ref="P1649" si="6635">O1649+(O1649*$D1649*$D$2)</f>
        <v>0.95025000000000004</v>
      </c>
      <c r="Q1649" s="402">
        <v>0.75</v>
      </c>
      <c r="R1649" s="403">
        <f t="shared" si="6455"/>
        <v>0.95025000000000004</v>
      </c>
    </row>
    <row r="1650" spans="1:18" x14ac:dyDescent="0.25">
      <c r="A1650" s="404" t="s">
        <v>2383</v>
      </c>
      <c r="B1650" s="404" t="s">
        <v>4111</v>
      </c>
      <c r="C1650" s="404" t="s">
        <v>495</v>
      </c>
      <c r="D1650" s="406">
        <v>1</v>
      </c>
      <c r="E1650" s="404">
        <v>1.04</v>
      </c>
      <c r="F1650" s="405">
        <f t="shared" si="6450"/>
        <v>1.3176800000000002</v>
      </c>
      <c r="G1650" s="404">
        <v>0.91</v>
      </c>
      <c r="H1650" s="405">
        <f t="shared" si="6450"/>
        <v>1.1529700000000001</v>
      </c>
      <c r="I1650" s="404">
        <v>1.06</v>
      </c>
      <c r="J1650" s="405">
        <f t="shared" ref="J1650" si="6636">I1650+(I1650*$D1650*$D$2)</f>
        <v>1.3430200000000001</v>
      </c>
      <c r="K1650" s="404">
        <v>1.02</v>
      </c>
      <c r="L1650" s="405">
        <f t="shared" ref="L1650" si="6637">K1650+(K1650*$D1650*$D$2)</f>
        <v>1.29234</v>
      </c>
      <c r="M1650" s="404">
        <v>1.02</v>
      </c>
      <c r="N1650" s="405">
        <f t="shared" ref="N1650" si="6638">M1650+(M1650*$D1650*$D$2)</f>
        <v>1.29234</v>
      </c>
      <c r="O1650" s="404">
        <v>1.04</v>
      </c>
      <c r="P1650" s="405">
        <f t="shared" ref="P1650" si="6639">O1650+(O1650*$D1650*$D$2)</f>
        <v>1.3176800000000002</v>
      </c>
      <c r="Q1650" s="404">
        <v>1.02</v>
      </c>
      <c r="R1650" s="405">
        <f t="shared" si="6455"/>
        <v>1.29234</v>
      </c>
    </row>
    <row r="1651" spans="1:18" x14ac:dyDescent="0.25">
      <c r="A1651" s="402" t="s">
        <v>2384</v>
      </c>
      <c r="B1651" s="402" t="s">
        <v>2642</v>
      </c>
      <c r="C1651" s="402" t="s">
        <v>495</v>
      </c>
      <c r="D1651" s="406">
        <v>1</v>
      </c>
      <c r="E1651" s="402">
        <v>0.49</v>
      </c>
      <c r="F1651" s="403">
        <f t="shared" si="6450"/>
        <v>0.62082999999999999</v>
      </c>
      <c r="G1651" s="402">
        <v>0.46</v>
      </c>
      <c r="H1651" s="403">
        <f t="shared" si="6450"/>
        <v>0.58282</v>
      </c>
      <c r="I1651" s="402">
        <v>0.49</v>
      </c>
      <c r="J1651" s="403">
        <f t="shared" ref="J1651" si="6640">I1651+(I1651*$D1651*$D$2)</f>
        <v>0.62082999999999999</v>
      </c>
      <c r="K1651" s="402">
        <v>0.49</v>
      </c>
      <c r="L1651" s="403">
        <f t="shared" ref="L1651" si="6641">K1651+(K1651*$D1651*$D$2)</f>
        <v>0.62082999999999999</v>
      </c>
      <c r="M1651" s="402">
        <v>0.49</v>
      </c>
      <c r="N1651" s="403">
        <f t="shared" ref="N1651" si="6642">M1651+(M1651*$D1651*$D$2)</f>
        <v>0.62082999999999999</v>
      </c>
      <c r="O1651" s="402">
        <v>0.49</v>
      </c>
      <c r="P1651" s="403">
        <f t="shared" ref="P1651" si="6643">O1651+(O1651*$D1651*$D$2)</f>
        <v>0.62082999999999999</v>
      </c>
      <c r="Q1651" s="402">
        <v>0.49</v>
      </c>
      <c r="R1651" s="403">
        <f t="shared" si="6455"/>
        <v>0.62082999999999999</v>
      </c>
    </row>
    <row r="1652" spans="1:18" x14ac:dyDescent="0.25">
      <c r="A1652" s="404" t="s">
        <v>2385</v>
      </c>
      <c r="B1652" s="404" t="s">
        <v>2643</v>
      </c>
      <c r="C1652" s="404" t="s">
        <v>495</v>
      </c>
      <c r="D1652" s="406">
        <v>1</v>
      </c>
      <c r="E1652" s="404">
        <v>0.51</v>
      </c>
      <c r="F1652" s="405">
        <f t="shared" si="6450"/>
        <v>0.64617000000000002</v>
      </c>
      <c r="G1652" s="404">
        <v>0.47</v>
      </c>
      <c r="H1652" s="405">
        <f t="shared" si="6450"/>
        <v>0.59548999999999996</v>
      </c>
      <c r="I1652" s="404">
        <v>0.51</v>
      </c>
      <c r="J1652" s="405">
        <f t="shared" ref="J1652" si="6644">I1652+(I1652*$D1652*$D$2)</f>
        <v>0.64617000000000002</v>
      </c>
      <c r="K1652" s="404">
        <v>0.51</v>
      </c>
      <c r="L1652" s="405">
        <f t="shared" ref="L1652" si="6645">K1652+(K1652*$D1652*$D$2)</f>
        <v>0.64617000000000002</v>
      </c>
      <c r="M1652" s="404">
        <v>0.51</v>
      </c>
      <c r="N1652" s="405">
        <f t="shared" ref="N1652" si="6646">M1652+(M1652*$D1652*$D$2)</f>
        <v>0.64617000000000002</v>
      </c>
      <c r="O1652" s="404">
        <v>0.51</v>
      </c>
      <c r="P1652" s="405">
        <f t="shared" ref="P1652" si="6647">O1652+(O1652*$D1652*$D$2)</f>
        <v>0.64617000000000002</v>
      </c>
      <c r="Q1652" s="404">
        <v>0.51</v>
      </c>
      <c r="R1652" s="405">
        <f t="shared" si="6455"/>
        <v>0.64617000000000002</v>
      </c>
    </row>
    <row r="1653" spans="1:18" x14ac:dyDescent="0.25">
      <c r="A1653" s="402" t="s">
        <v>340</v>
      </c>
      <c r="B1653" s="402" t="s">
        <v>341</v>
      </c>
      <c r="C1653" s="402" t="s">
        <v>495</v>
      </c>
      <c r="D1653" s="406">
        <v>1</v>
      </c>
      <c r="E1653" s="402">
        <v>0.55000000000000004</v>
      </c>
      <c r="F1653" s="403">
        <f t="shared" si="6450"/>
        <v>0.69685000000000008</v>
      </c>
      <c r="G1653" s="402">
        <v>0.49</v>
      </c>
      <c r="H1653" s="403">
        <f t="shared" si="6450"/>
        <v>0.62082999999999999</v>
      </c>
      <c r="I1653" s="402">
        <v>0.55000000000000004</v>
      </c>
      <c r="J1653" s="403">
        <f t="shared" ref="J1653" si="6648">I1653+(I1653*$D1653*$D$2)</f>
        <v>0.69685000000000008</v>
      </c>
      <c r="K1653" s="402">
        <v>0.55000000000000004</v>
      </c>
      <c r="L1653" s="403">
        <f t="shared" ref="L1653" si="6649">K1653+(K1653*$D1653*$D$2)</f>
        <v>0.69685000000000008</v>
      </c>
      <c r="M1653" s="402">
        <v>0.55000000000000004</v>
      </c>
      <c r="N1653" s="403">
        <f t="shared" ref="N1653" si="6650">M1653+(M1653*$D1653*$D$2)</f>
        <v>0.69685000000000008</v>
      </c>
      <c r="O1653" s="402">
        <v>0.55000000000000004</v>
      </c>
      <c r="P1653" s="403">
        <f t="shared" ref="P1653" si="6651">O1653+(O1653*$D1653*$D$2)</f>
        <v>0.69685000000000008</v>
      </c>
      <c r="Q1653" s="402">
        <v>0.55000000000000004</v>
      </c>
      <c r="R1653" s="403">
        <f t="shared" si="6455"/>
        <v>0.69685000000000008</v>
      </c>
    </row>
    <row r="1654" spans="1:18" x14ac:dyDescent="0.25">
      <c r="A1654" s="404" t="s">
        <v>201</v>
      </c>
      <c r="B1654" s="404" t="s">
        <v>4112</v>
      </c>
      <c r="C1654" s="404" t="s">
        <v>495</v>
      </c>
      <c r="D1654" s="406">
        <v>1</v>
      </c>
      <c r="E1654" s="404">
        <v>0.88</v>
      </c>
      <c r="F1654" s="405">
        <f t="shared" si="6450"/>
        <v>1.11496</v>
      </c>
      <c r="G1654" s="404">
        <v>0.78</v>
      </c>
      <c r="H1654" s="405">
        <f t="shared" si="6450"/>
        <v>0.98826000000000003</v>
      </c>
      <c r="I1654" s="404">
        <v>0.88</v>
      </c>
      <c r="J1654" s="405">
        <f t="shared" ref="J1654" si="6652">I1654+(I1654*$D1654*$D$2)</f>
        <v>1.11496</v>
      </c>
      <c r="K1654" s="404">
        <v>0.88</v>
      </c>
      <c r="L1654" s="405">
        <f t="shared" ref="L1654" si="6653">K1654+(K1654*$D1654*$D$2)</f>
        <v>1.11496</v>
      </c>
      <c r="M1654" s="404">
        <v>0.88</v>
      </c>
      <c r="N1654" s="405">
        <f t="shared" ref="N1654" si="6654">M1654+(M1654*$D1654*$D$2)</f>
        <v>1.11496</v>
      </c>
      <c r="O1654" s="404">
        <v>0.88</v>
      </c>
      <c r="P1654" s="405">
        <f t="shared" ref="P1654" si="6655">O1654+(O1654*$D1654*$D$2)</f>
        <v>1.11496</v>
      </c>
      <c r="Q1654" s="404">
        <v>0.88</v>
      </c>
      <c r="R1654" s="405">
        <f t="shared" si="6455"/>
        <v>1.11496</v>
      </c>
    </row>
    <row r="1655" spans="1:18" x14ac:dyDescent="0.25">
      <c r="A1655" s="402" t="s">
        <v>630</v>
      </c>
      <c r="B1655" s="402" t="s">
        <v>4113</v>
      </c>
      <c r="C1655" s="402" t="s">
        <v>495</v>
      </c>
      <c r="D1655" s="406">
        <v>1</v>
      </c>
      <c r="E1655" s="402">
        <v>0.56999999999999995</v>
      </c>
      <c r="F1655" s="403">
        <f t="shared" si="6450"/>
        <v>0.72218999999999989</v>
      </c>
      <c r="G1655" s="402">
        <v>0.53</v>
      </c>
      <c r="H1655" s="403">
        <f t="shared" si="6450"/>
        <v>0.67151000000000005</v>
      </c>
      <c r="I1655" s="402">
        <v>0.56999999999999995</v>
      </c>
      <c r="J1655" s="403">
        <f t="shared" ref="J1655" si="6656">I1655+(I1655*$D1655*$D$2)</f>
        <v>0.72218999999999989</v>
      </c>
      <c r="K1655" s="402">
        <v>0.56999999999999995</v>
      </c>
      <c r="L1655" s="403">
        <f t="shared" ref="L1655" si="6657">K1655+(K1655*$D1655*$D$2)</f>
        <v>0.72218999999999989</v>
      </c>
      <c r="M1655" s="402">
        <v>0.56999999999999995</v>
      </c>
      <c r="N1655" s="403">
        <f t="shared" ref="N1655" si="6658">M1655+(M1655*$D1655*$D$2)</f>
        <v>0.72218999999999989</v>
      </c>
      <c r="O1655" s="402">
        <v>0.56999999999999995</v>
      </c>
      <c r="P1655" s="403">
        <f t="shared" ref="P1655" si="6659">O1655+(O1655*$D1655*$D$2)</f>
        <v>0.72218999999999989</v>
      </c>
      <c r="Q1655" s="402">
        <v>0.56999999999999995</v>
      </c>
      <c r="R1655" s="403">
        <f t="shared" si="6455"/>
        <v>0.72218999999999989</v>
      </c>
    </row>
    <row r="1656" spans="1:18" x14ac:dyDescent="0.25">
      <c r="A1656" s="404" t="s">
        <v>183</v>
      </c>
      <c r="B1656" s="404" t="s">
        <v>4114</v>
      </c>
      <c r="C1656" s="404" t="s">
        <v>495</v>
      </c>
      <c r="D1656" s="406">
        <v>1</v>
      </c>
      <c r="E1656" s="404">
        <v>0.81</v>
      </c>
      <c r="F1656" s="405">
        <f t="shared" si="6450"/>
        <v>1.02627</v>
      </c>
      <c r="G1656" s="404">
        <v>0.71</v>
      </c>
      <c r="H1656" s="405">
        <f t="shared" si="6450"/>
        <v>0.89956999999999998</v>
      </c>
      <c r="I1656" s="404">
        <v>0.83</v>
      </c>
      <c r="J1656" s="405">
        <f t="shared" ref="J1656" si="6660">I1656+(I1656*$D1656*$D$2)</f>
        <v>1.0516099999999999</v>
      </c>
      <c r="K1656" s="404">
        <v>0.8</v>
      </c>
      <c r="L1656" s="405">
        <f t="shared" ref="L1656" si="6661">K1656+(K1656*$D1656*$D$2)</f>
        <v>1.0136000000000001</v>
      </c>
      <c r="M1656" s="404">
        <v>0.79</v>
      </c>
      <c r="N1656" s="405">
        <f t="shared" ref="N1656" si="6662">M1656+(M1656*$D1656*$D$2)</f>
        <v>1.0009300000000001</v>
      </c>
      <c r="O1656" s="404">
        <v>0.82</v>
      </c>
      <c r="P1656" s="405">
        <f t="shared" ref="P1656" si="6663">O1656+(O1656*$D1656*$D$2)</f>
        <v>1.03894</v>
      </c>
      <c r="Q1656" s="404">
        <v>0.8</v>
      </c>
      <c r="R1656" s="405">
        <f t="shared" si="6455"/>
        <v>1.0136000000000001</v>
      </c>
    </row>
    <row r="1657" spans="1:18" x14ac:dyDescent="0.25">
      <c r="A1657" s="402" t="s">
        <v>2386</v>
      </c>
      <c r="B1657" s="402" t="s">
        <v>418</v>
      </c>
      <c r="C1657" s="402" t="s">
        <v>495</v>
      </c>
      <c r="D1657" s="406">
        <v>1</v>
      </c>
      <c r="E1657" s="402">
        <v>0.33</v>
      </c>
      <c r="F1657" s="403">
        <f t="shared" si="6450"/>
        <v>0.41811000000000004</v>
      </c>
      <c r="G1657" s="402">
        <v>0.3</v>
      </c>
      <c r="H1657" s="403">
        <f t="shared" si="6450"/>
        <v>0.38009999999999999</v>
      </c>
      <c r="I1657" s="402">
        <v>0.33</v>
      </c>
      <c r="J1657" s="403">
        <f t="shared" ref="J1657" si="6664">I1657+(I1657*$D1657*$D$2)</f>
        <v>0.41811000000000004</v>
      </c>
      <c r="K1657" s="402">
        <v>0.33</v>
      </c>
      <c r="L1657" s="403">
        <f t="shared" ref="L1657" si="6665">K1657+(K1657*$D1657*$D$2)</f>
        <v>0.41811000000000004</v>
      </c>
      <c r="M1657" s="402">
        <v>0.33</v>
      </c>
      <c r="N1657" s="403">
        <f t="shared" ref="N1657" si="6666">M1657+(M1657*$D1657*$D$2)</f>
        <v>0.41811000000000004</v>
      </c>
      <c r="O1657" s="402">
        <v>0.33</v>
      </c>
      <c r="P1657" s="403">
        <f t="shared" ref="P1657" si="6667">O1657+(O1657*$D1657*$D$2)</f>
        <v>0.41811000000000004</v>
      </c>
      <c r="Q1657" s="402">
        <v>0.33</v>
      </c>
      <c r="R1657" s="403">
        <f t="shared" si="6455"/>
        <v>0.41811000000000004</v>
      </c>
    </row>
    <row r="1658" spans="1:18" x14ac:dyDescent="0.25">
      <c r="A1658" s="404" t="s">
        <v>447</v>
      </c>
      <c r="B1658" s="404" t="s">
        <v>448</v>
      </c>
      <c r="C1658" s="404" t="s">
        <v>495</v>
      </c>
      <c r="D1658" s="406">
        <v>1</v>
      </c>
      <c r="E1658" s="404">
        <v>0.34</v>
      </c>
      <c r="F1658" s="405">
        <f t="shared" si="6450"/>
        <v>0.43078000000000005</v>
      </c>
      <c r="G1658" s="404">
        <v>0.32</v>
      </c>
      <c r="H1658" s="405">
        <f t="shared" si="6450"/>
        <v>0.40544000000000002</v>
      </c>
      <c r="I1658" s="404">
        <v>0.34</v>
      </c>
      <c r="J1658" s="405">
        <f t="shared" ref="J1658" si="6668">I1658+(I1658*$D1658*$D$2)</f>
        <v>0.43078000000000005</v>
      </c>
      <c r="K1658" s="404">
        <v>0.34</v>
      </c>
      <c r="L1658" s="405">
        <f t="shared" ref="L1658" si="6669">K1658+(K1658*$D1658*$D$2)</f>
        <v>0.43078000000000005</v>
      </c>
      <c r="M1658" s="404">
        <v>0.34</v>
      </c>
      <c r="N1658" s="405">
        <f t="shared" ref="N1658" si="6670">M1658+(M1658*$D1658*$D$2)</f>
        <v>0.43078000000000005</v>
      </c>
      <c r="O1658" s="404">
        <v>0.34</v>
      </c>
      <c r="P1658" s="405">
        <f t="shared" ref="P1658" si="6671">O1658+(O1658*$D1658*$D$2)</f>
        <v>0.43078000000000005</v>
      </c>
      <c r="Q1658" s="404">
        <v>0.34</v>
      </c>
      <c r="R1658" s="405">
        <f t="shared" si="6455"/>
        <v>0.43078000000000005</v>
      </c>
    </row>
    <row r="1659" spans="1:18" x14ac:dyDescent="0.25">
      <c r="A1659" s="402" t="s">
        <v>277</v>
      </c>
      <c r="B1659" s="402" t="s">
        <v>278</v>
      </c>
      <c r="C1659" s="402" t="s">
        <v>495</v>
      </c>
      <c r="D1659" s="406">
        <v>1</v>
      </c>
      <c r="E1659" s="402">
        <v>1.17</v>
      </c>
      <c r="F1659" s="403">
        <f t="shared" si="6450"/>
        <v>1.4823899999999999</v>
      </c>
      <c r="G1659" s="402">
        <v>1.07</v>
      </c>
      <c r="H1659" s="403">
        <f t="shared" si="6450"/>
        <v>1.3556900000000001</v>
      </c>
      <c r="I1659" s="402">
        <v>1.18</v>
      </c>
      <c r="J1659" s="403">
        <f t="shared" ref="J1659" si="6672">I1659+(I1659*$D1659*$D$2)</f>
        <v>1.4950600000000001</v>
      </c>
      <c r="K1659" s="402">
        <v>1.17</v>
      </c>
      <c r="L1659" s="403">
        <f t="shared" ref="L1659" si="6673">K1659+(K1659*$D1659*$D$2)</f>
        <v>1.4823899999999999</v>
      </c>
      <c r="M1659" s="402">
        <v>1.1599999999999999</v>
      </c>
      <c r="N1659" s="403">
        <f t="shared" ref="N1659" si="6674">M1659+(M1659*$D1659*$D$2)</f>
        <v>1.4697199999999999</v>
      </c>
      <c r="O1659" s="402">
        <v>1.18</v>
      </c>
      <c r="P1659" s="403">
        <f t="shared" ref="P1659" si="6675">O1659+(O1659*$D1659*$D$2)</f>
        <v>1.4950600000000001</v>
      </c>
      <c r="Q1659" s="402">
        <v>1.17</v>
      </c>
      <c r="R1659" s="403">
        <f t="shared" si="6455"/>
        <v>1.4823899999999999</v>
      </c>
    </row>
    <row r="1660" spans="1:18" x14ac:dyDescent="0.25">
      <c r="A1660" s="404" t="s">
        <v>2387</v>
      </c>
      <c r="B1660" s="404" t="s">
        <v>2652</v>
      </c>
      <c r="C1660" s="404" t="s">
        <v>495</v>
      </c>
      <c r="D1660" s="406">
        <v>1</v>
      </c>
      <c r="E1660" s="404">
        <v>1.19</v>
      </c>
      <c r="F1660" s="405">
        <f t="shared" si="6450"/>
        <v>1.50773</v>
      </c>
      <c r="G1660" s="404">
        <v>1.07</v>
      </c>
      <c r="H1660" s="405">
        <f t="shared" si="6450"/>
        <v>1.3556900000000001</v>
      </c>
      <c r="I1660" s="404">
        <v>1.2</v>
      </c>
      <c r="J1660" s="405">
        <f t="shared" ref="J1660" si="6676">I1660+(I1660*$D1660*$D$2)</f>
        <v>1.5204</v>
      </c>
      <c r="K1660" s="404">
        <v>1.18</v>
      </c>
      <c r="L1660" s="405">
        <f t="shared" ref="L1660" si="6677">K1660+(K1660*$D1660*$D$2)</f>
        <v>1.4950600000000001</v>
      </c>
      <c r="M1660" s="404">
        <v>1.18</v>
      </c>
      <c r="N1660" s="405">
        <f t="shared" ref="N1660" si="6678">M1660+(M1660*$D1660*$D$2)</f>
        <v>1.4950600000000001</v>
      </c>
      <c r="O1660" s="404">
        <v>1.19</v>
      </c>
      <c r="P1660" s="405">
        <f t="shared" ref="P1660" si="6679">O1660+(O1660*$D1660*$D$2)</f>
        <v>1.50773</v>
      </c>
      <c r="Q1660" s="404">
        <v>1.18</v>
      </c>
      <c r="R1660" s="405">
        <f t="shared" si="6455"/>
        <v>1.4950600000000001</v>
      </c>
    </row>
    <row r="1661" spans="1:18" x14ac:dyDescent="0.25">
      <c r="A1661" s="402" t="s">
        <v>2388</v>
      </c>
      <c r="B1661" s="402" t="s">
        <v>4115</v>
      </c>
      <c r="C1661" s="402" t="s">
        <v>495</v>
      </c>
      <c r="D1661" s="406">
        <v>1</v>
      </c>
      <c r="E1661" s="402">
        <v>0.93</v>
      </c>
      <c r="F1661" s="403">
        <f t="shared" si="6450"/>
        <v>1.1783100000000002</v>
      </c>
      <c r="G1661" s="402">
        <v>0.83</v>
      </c>
      <c r="H1661" s="403">
        <f t="shared" si="6450"/>
        <v>1.0516099999999999</v>
      </c>
      <c r="I1661" s="402">
        <v>0.94</v>
      </c>
      <c r="J1661" s="403">
        <f t="shared" ref="J1661" si="6680">I1661+(I1661*$D1661*$D$2)</f>
        <v>1.1909799999999999</v>
      </c>
      <c r="K1661" s="402">
        <v>0.92</v>
      </c>
      <c r="L1661" s="403">
        <f t="shared" ref="L1661" si="6681">K1661+(K1661*$D1661*$D$2)</f>
        <v>1.16564</v>
      </c>
      <c r="M1661" s="402">
        <v>0.92</v>
      </c>
      <c r="N1661" s="403">
        <f t="shared" ref="N1661" si="6682">M1661+(M1661*$D1661*$D$2)</f>
        <v>1.16564</v>
      </c>
      <c r="O1661" s="402">
        <v>0.93</v>
      </c>
      <c r="P1661" s="403">
        <f t="shared" ref="P1661" si="6683">O1661+(O1661*$D1661*$D$2)</f>
        <v>1.1783100000000002</v>
      </c>
      <c r="Q1661" s="402">
        <v>0.92</v>
      </c>
      <c r="R1661" s="403">
        <f t="shared" si="6455"/>
        <v>1.16564</v>
      </c>
    </row>
    <row r="1662" spans="1:18" x14ac:dyDescent="0.25">
      <c r="A1662" s="404" t="s">
        <v>186</v>
      </c>
      <c r="B1662" s="404" t="s">
        <v>187</v>
      </c>
      <c r="C1662" s="404" t="s">
        <v>467</v>
      </c>
      <c r="D1662" s="406">
        <v>1</v>
      </c>
      <c r="E1662" s="404">
        <v>210.66</v>
      </c>
      <c r="F1662" s="405">
        <f t="shared" si="6450"/>
        <v>266.90622000000002</v>
      </c>
      <c r="G1662" s="404">
        <v>191.55</v>
      </c>
      <c r="H1662" s="405">
        <f t="shared" si="6450"/>
        <v>242.69385000000003</v>
      </c>
      <c r="I1662" s="404">
        <v>206.08</v>
      </c>
      <c r="J1662" s="405">
        <f t="shared" ref="J1662" si="6684">I1662+(I1662*$D1662*$D$2)</f>
        <v>261.10336000000001</v>
      </c>
      <c r="K1662" s="404">
        <v>193.87</v>
      </c>
      <c r="L1662" s="405">
        <f t="shared" ref="L1662" si="6685">K1662+(K1662*$D1662*$D$2)</f>
        <v>245.63329000000002</v>
      </c>
      <c r="M1662" s="404">
        <v>197.79</v>
      </c>
      <c r="N1662" s="405">
        <f t="shared" ref="N1662" si="6686">M1662+(M1662*$D1662*$D$2)</f>
        <v>250.59993</v>
      </c>
      <c r="O1662" s="404">
        <v>219.65</v>
      </c>
      <c r="P1662" s="405">
        <f t="shared" ref="P1662" si="6687">O1662+(O1662*$D1662*$D$2)</f>
        <v>278.29655000000002</v>
      </c>
      <c r="Q1662" s="404">
        <v>193.87</v>
      </c>
      <c r="R1662" s="405">
        <f t="shared" si="6455"/>
        <v>245.63329000000002</v>
      </c>
    </row>
    <row r="1663" spans="1:18" x14ac:dyDescent="0.25">
      <c r="A1663" s="402" t="s">
        <v>314</v>
      </c>
      <c r="B1663" s="402" t="s">
        <v>315</v>
      </c>
      <c r="C1663" s="402" t="s">
        <v>467</v>
      </c>
      <c r="D1663" s="406">
        <v>1</v>
      </c>
      <c r="E1663" s="402">
        <v>229.97</v>
      </c>
      <c r="F1663" s="403">
        <f t="shared" si="6450"/>
        <v>291.37198999999998</v>
      </c>
      <c r="G1663" s="402">
        <v>223.98</v>
      </c>
      <c r="H1663" s="403">
        <f t="shared" si="6450"/>
        <v>283.78265999999996</v>
      </c>
      <c r="I1663" s="402">
        <v>247.15</v>
      </c>
      <c r="J1663" s="403">
        <f t="shared" ref="J1663" si="6688">I1663+(I1663*$D1663*$D$2)</f>
        <v>313.13905</v>
      </c>
      <c r="K1663" s="402">
        <v>238.51</v>
      </c>
      <c r="L1663" s="403">
        <f t="shared" ref="L1663" si="6689">K1663+(K1663*$D1663*$D$2)</f>
        <v>302.19216999999998</v>
      </c>
      <c r="M1663" s="402">
        <v>203.47</v>
      </c>
      <c r="N1663" s="403">
        <f t="shared" ref="N1663" si="6690">M1663+(M1663*$D1663*$D$2)</f>
        <v>257.79649000000001</v>
      </c>
      <c r="O1663" s="402">
        <v>226.05</v>
      </c>
      <c r="P1663" s="403">
        <f t="shared" ref="P1663" si="6691">O1663+(O1663*$D1663*$D$2)</f>
        <v>286.40535</v>
      </c>
      <c r="Q1663" s="402">
        <v>238.51</v>
      </c>
      <c r="R1663" s="403">
        <f t="shared" si="6455"/>
        <v>302.19216999999998</v>
      </c>
    </row>
    <row r="1664" spans="1:18" x14ac:dyDescent="0.25">
      <c r="A1664" s="404" t="s">
        <v>409</v>
      </c>
      <c r="B1664" s="404" t="s">
        <v>410</v>
      </c>
      <c r="C1664" s="404" t="s">
        <v>467</v>
      </c>
      <c r="D1664" s="406">
        <v>1</v>
      </c>
      <c r="E1664" s="404">
        <v>268.20999999999998</v>
      </c>
      <c r="F1664" s="405">
        <f t="shared" si="6450"/>
        <v>339.82207</v>
      </c>
      <c r="G1664" s="404">
        <v>244.84</v>
      </c>
      <c r="H1664" s="405">
        <f t="shared" si="6450"/>
        <v>310.21228000000002</v>
      </c>
      <c r="I1664" s="404">
        <v>255.93</v>
      </c>
      <c r="J1664" s="405">
        <f t="shared" ref="J1664" si="6692">I1664+(I1664*$D1664*$D$2)</f>
        <v>324.26331000000005</v>
      </c>
      <c r="K1664" s="404">
        <v>243.03</v>
      </c>
      <c r="L1664" s="405">
        <f t="shared" ref="L1664" si="6693">K1664+(K1664*$D1664*$D$2)</f>
        <v>307.91901000000001</v>
      </c>
      <c r="M1664" s="404">
        <v>250.57</v>
      </c>
      <c r="N1664" s="405">
        <f t="shared" ref="N1664" si="6694">M1664+(M1664*$D1664*$D$2)</f>
        <v>317.47219000000001</v>
      </c>
      <c r="O1664" s="404">
        <v>283.94</v>
      </c>
      <c r="P1664" s="405">
        <f t="shared" ref="P1664" si="6695">O1664+(O1664*$D1664*$D$2)</f>
        <v>359.75198</v>
      </c>
      <c r="Q1664" s="404">
        <v>243.03</v>
      </c>
      <c r="R1664" s="405">
        <f t="shared" si="6455"/>
        <v>307.91901000000001</v>
      </c>
    </row>
    <row r="1665" spans="1:18" x14ac:dyDescent="0.25">
      <c r="A1665" s="402" t="s">
        <v>2389</v>
      </c>
      <c r="B1665" s="402" t="s">
        <v>4116</v>
      </c>
      <c r="C1665" s="402" t="s">
        <v>467</v>
      </c>
      <c r="D1665" s="406">
        <v>1</v>
      </c>
      <c r="E1665" s="402">
        <v>289.14</v>
      </c>
      <c r="F1665" s="403">
        <f t="shared" si="6450"/>
        <v>366.34037999999998</v>
      </c>
      <c r="G1665" s="402">
        <v>283.95</v>
      </c>
      <c r="H1665" s="403">
        <f t="shared" si="6450"/>
        <v>359.76464999999996</v>
      </c>
      <c r="I1665" s="402">
        <v>303.51</v>
      </c>
      <c r="J1665" s="403">
        <f t="shared" ref="J1665" si="6696">I1665+(I1665*$D1665*$D$2)</f>
        <v>384.54716999999999</v>
      </c>
      <c r="K1665" s="402">
        <v>296.66000000000003</v>
      </c>
      <c r="L1665" s="403">
        <f t="shared" ref="L1665" si="6697">K1665+(K1665*$D1665*$D$2)</f>
        <v>375.86822000000006</v>
      </c>
      <c r="M1665" s="402">
        <v>259.20999999999998</v>
      </c>
      <c r="N1665" s="403">
        <f t="shared" ref="N1665" si="6698">M1665+(M1665*$D1665*$D$2)</f>
        <v>328.41906999999998</v>
      </c>
      <c r="O1665" s="402">
        <v>293.67</v>
      </c>
      <c r="P1665" s="403">
        <f t="shared" ref="P1665" si="6699">O1665+(O1665*$D1665*$D$2)</f>
        <v>372.07989000000003</v>
      </c>
      <c r="Q1665" s="402">
        <v>296.66000000000003</v>
      </c>
      <c r="R1665" s="403">
        <f t="shared" si="6455"/>
        <v>375.86822000000006</v>
      </c>
    </row>
    <row r="1666" spans="1:18" x14ac:dyDescent="0.25">
      <c r="A1666" s="404" t="s">
        <v>217</v>
      </c>
      <c r="B1666" s="404" t="s">
        <v>218</v>
      </c>
      <c r="C1666" s="404" t="s">
        <v>13</v>
      </c>
      <c r="D1666" s="406">
        <v>1</v>
      </c>
      <c r="E1666" s="404">
        <v>6.08</v>
      </c>
      <c r="F1666" s="405">
        <f t="shared" si="6450"/>
        <v>7.70336</v>
      </c>
      <c r="G1666" s="404">
        <v>5.89</v>
      </c>
      <c r="H1666" s="405">
        <f t="shared" si="6450"/>
        <v>7.4626299999999999</v>
      </c>
      <c r="I1666" s="404">
        <v>6.35</v>
      </c>
      <c r="J1666" s="405">
        <f t="shared" ref="J1666" si="6700">I1666+(I1666*$D1666*$D$2)</f>
        <v>8.0454499999999989</v>
      </c>
      <c r="K1666" s="404">
        <v>5.75</v>
      </c>
      <c r="L1666" s="405">
        <f t="shared" ref="L1666" si="6701">K1666+(K1666*$D1666*$D$2)</f>
        <v>7.2852499999999996</v>
      </c>
      <c r="M1666" s="404">
        <v>5.65</v>
      </c>
      <c r="N1666" s="405">
        <f t="shared" ref="N1666" si="6702">M1666+(M1666*$D1666*$D$2)</f>
        <v>7.1585500000000009</v>
      </c>
      <c r="O1666" s="404">
        <v>5.81</v>
      </c>
      <c r="P1666" s="405">
        <f t="shared" ref="P1666" si="6703">O1666+(O1666*$D1666*$D$2)</f>
        <v>7.3612699999999993</v>
      </c>
      <c r="Q1666" s="404">
        <v>5.75</v>
      </c>
      <c r="R1666" s="405">
        <f t="shared" si="6455"/>
        <v>7.2852499999999996</v>
      </c>
    </row>
    <row r="1667" spans="1:18" x14ac:dyDescent="0.25">
      <c r="A1667" s="402" t="s">
        <v>2390</v>
      </c>
      <c r="B1667" s="402" t="s">
        <v>416</v>
      </c>
      <c r="C1667" s="402" t="s">
        <v>465</v>
      </c>
      <c r="D1667" s="406">
        <v>1</v>
      </c>
      <c r="E1667" s="402">
        <v>41.17</v>
      </c>
      <c r="F1667" s="403">
        <f t="shared" si="6450"/>
        <v>52.162390000000002</v>
      </c>
      <c r="G1667" s="402">
        <v>39.53</v>
      </c>
      <c r="H1667" s="403">
        <f t="shared" si="6450"/>
        <v>50.084510000000002</v>
      </c>
      <c r="I1667" s="402">
        <v>44.78</v>
      </c>
      <c r="J1667" s="403">
        <f t="shared" ref="J1667" si="6704">I1667+(I1667*$D1667*$D$2)</f>
        <v>56.736260000000001</v>
      </c>
      <c r="K1667" s="402">
        <v>38.229999999999997</v>
      </c>
      <c r="L1667" s="403">
        <f t="shared" ref="L1667" si="6705">K1667+(K1667*$D1667*$D$2)</f>
        <v>48.43741</v>
      </c>
      <c r="M1667" s="402">
        <v>37</v>
      </c>
      <c r="N1667" s="403">
        <f t="shared" ref="N1667" si="6706">M1667+(M1667*$D1667*$D$2)</f>
        <v>46.879000000000005</v>
      </c>
      <c r="O1667" s="402">
        <v>38.229999999999997</v>
      </c>
      <c r="P1667" s="403">
        <f t="shared" ref="P1667" si="6707">O1667+(O1667*$D1667*$D$2)</f>
        <v>48.43741</v>
      </c>
      <c r="Q1667" s="402">
        <v>38.229999999999997</v>
      </c>
      <c r="R1667" s="403">
        <f t="shared" si="6455"/>
        <v>48.43741</v>
      </c>
    </row>
    <row r="1668" spans="1:18" x14ac:dyDescent="0.25">
      <c r="A1668" s="404" t="s">
        <v>147</v>
      </c>
      <c r="B1668" s="404" t="s">
        <v>148</v>
      </c>
      <c r="C1668" s="404" t="s">
        <v>23</v>
      </c>
      <c r="D1668" s="406">
        <v>1</v>
      </c>
      <c r="E1668" s="404">
        <v>253.12</v>
      </c>
      <c r="F1668" s="405">
        <f t="shared" ref="F1668:H1731" si="6708">E1668+(E1668*$D1668*$D$2)</f>
        <v>320.70303999999999</v>
      </c>
      <c r="G1668" s="404">
        <v>230</v>
      </c>
      <c r="H1668" s="405">
        <f t="shared" si="6708"/>
        <v>291.41000000000003</v>
      </c>
      <c r="I1668" s="404">
        <v>231.5</v>
      </c>
      <c r="J1668" s="405">
        <f t="shared" ref="J1668" si="6709">I1668+(I1668*$D1668*$D$2)</f>
        <v>293.31049999999999</v>
      </c>
      <c r="K1668" s="404">
        <v>230.73</v>
      </c>
      <c r="L1668" s="405">
        <f t="shared" ref="L1668" si="6710">K1668+(K1668*$D1668*$D$2)</f>
        <v>292.33490999999998</v>
      </c>
      <c r="M1668" s="404">
        <v>230.63</v>
      </c>
      <c r="N1668" s="405">
        <f t="shared" ref="N1668" si="6711">M1668+(M1668*$D1668*$D$2)</f>
        <v>292.20821000000001</v>
      </c>
      <c r="O1668" s="404">
        <v>230.65</v>
      </c>
      <c r="P1668" s="405">
        <f t="shared" ref="P1668" si="6712">O1668+(O1668*$D1668*$D$2)</f>
        <v>292.23355000000004</v>
      </c>
      <c r="Q1668" s="404">
        <v>230.73</v>
      </c>
      <c r="R1668" s="405">
        <f t="shared" ref="R1668:R1731" si="6713">L1668</f>
        <v>292.33490999999998</v>
      </c>
    </row>
    <row r="1669" spans="1:18" x14ac:dyDescent="0.25">
      <c r="A1669" s="402" t="s">
        <v>149</v>
      </c>
      <c r="B1669" s="402" t="s">
        <v>4117</v>
      </c>
      <c r="C1669" s="402" t="s">
        <v>23</v>
      </c>
      <c r="D1669" s="406">
        <v>1</v>
      </c>
      <c r="E1669" s="402">
        <v>278.83999999999997</v>
      </c>
      <c r="F1669" s="403">
        <f t="shared" si="6708"/>
        <v>353.29027999999994</v>
      </c>
      <c r="G1669" s="402">
        <v>252.16</v>
      </c>
      <c r="H1669" s="403">
        <f t="shared" si="6708"/>
        <v>319.48671999999999</v>
      </c>
      <c r="I1669" s="402">
        <v>258.43</v>
      </c>
      <c r="J1669" s="403">
        <f t="shared" ref="J1669" si="6714">I1669+(I1669*$D1669*$D$2)</f>
        <v>327.43081000000001</v>
      </c>
      <c r="K1669" s="402">
        <v>255.22</v>
      </c>
      <c r="L1669" s="403">
        <f t="shared" ref="L1669" si="6715">K1669+(K1669*$D1669*$D$2)</f>
        <v>323.36374000000001</v>
      </c>
      <c r="M1669" s="402">
        <v>254.78</v>
      </c>
      <c r="N1669" s="403">
        <f t="shared" ref="N1669" si="6716">M1669+(M1669*$D1669*$D$2)</f>
        <v>322.80626000000001</v>
      </c>
      <c r="O1669" s="402">
        <v>254.88</v>
      </c>
      <c r="P1669" s="403">
        <f t="shared" ref="P1669" si="6717">O1669+(O1669*$D1669*$D$2)</f>
        <v>322.93295999999998</v>
      </c>
      <c r="Q1669" s="402">
        <v>255.22</v>
      </c>
      <c r="R1669" s="403">
        <f t="shared" si="6713"/>
        <v>323.36374000000001</v>
      </c>
    </row>
    <row r="1670" spans="1:18" x14ac:dyDescent="0.25">
      <c r="A1670" s="404" t="s">
        <v>151</v>
      </c>
      <c r="B1670" s="404" t="s">
        <v>4118</v>
      </c>
      <c r="C1670" s="404" t="s">
        <v>23</v>
      </c>
      <c r="D1670" s="406">
        <v>1</v>
      </c>
      <c r="E1670" s="404">
        <v>314.14999999999998</v>
      </c>
      <c r="F1670" s="405">
        <f t="shared" si="6708"/>
        <v>398.02805000000001</v>
      </c>
      <c r="G1670" s="404">
        <v>287.75</v>
      </c>
      <c r="H1670" s="405">
        <f t="shared" si="6708"/>
        <v>364.57925</v>
      </c>
      <c r="I1670" s="404">
        <v>289.63</v>
      </c>
      <c r="J1670" s="405">
        <f t="shared" ref="J1670" si="6718">I1670+(I1670*$D1670*$D$2)</f>
        <v>366.96120999999999</v>
      </c>
      <c r="K1670" s="404">
        <v>288.67</v>
      </c>
      <c r="L1670" s="405">
        <f t="shared" ref="L1670" si="6719">K1670+(K1670*$D1670*$D$2)</f>
        <v>365.74489000000005</v>
      </c>
      <c r="M1670" s="404">
        <v>288.52999999999997</v>
      </c>
      <c r="N1670" s="405">
        <f t="shared" ref="N1670" si="6720">M1670+(M1670*$D1670*$D$2)</f>
        <v>365.56750999999997</v>
      </c>
      <c r="O1670" s="404">
        <v>288.57</v>
      </c>
      <c r="P1670" s="405">
        <f t="shared" ref="P1670" si="6721">O1670+(O1670*$D1670*$D$2)</f>
        <v>365.61819000000003</v>
      </c>
      <c r="Q1670" s="404">
        <v>288.67</v>
      </c>
      <c r="R1670" s="405">
        <f t="shared" si="6713"/>
        <v>365.74489000000005</v>
      </c>
    </row>
    <row r="1671" spans="1:18" x14ac:dyDescent="0.25">
      <c r="A1671" s="402" t="s">
        <v>153</v>
      </c>
      <c r="B1671" s="402" t="s">
        <v>4119</v>
      </c>
      <c r="C1671" s="402" t="s">
        <v>23</v>
      </c>
      <c r="D1671" s="406">
        <v>1</v>
      </c>
      <c r="E1671" s="402">
        <v>344.61</v>
      </c>
      <c r="F1671" s="403">
        <f t="shared" si="6708"/>
        <v>436.62087000000002</v>
      </c>
      <c r="G1671" s="402">
        <v>313.99</v>
      </c>
      <c r="H1671" s="403">
        <f t="shared" si="6708"/>
        <v>397.82533000000001</v>
      </c>
      <c r="I1671" s="402">
        <v>321.52</v>
      </c>
      <c r="J1671" s="403">
        <f t="shared" ref="J1671" si="6722">I1671+(I1671*$D1671*$D$2)</f>
        <v>407.36583999999999</v>
      </c>
      <c r="K1671" s="402">
        <v>317.66000000000003</v>
      </c>
      <c r="L1671" s="403">
        <f t="shared" ref="L1671" si="6723">K1671+(K1671*$D1671*$D$2)</f>
        <v>402.47522000000004</v>
      </c>
      <c r="M1671" s="402">
        <v>317.14</v>
      </c>
      <c r="N1671" s="403">
        <f t="shared" ref="N1671" si="6724">M1671+(M1671*$D1671*$D$2)</f>
        <v>401.81637999999998</v>
      </c>
      <c r="O1671" s="402">
        <v>317.26</v>
      </c>
      <c r="P1671" s="403">
        <f t="shared" ref="P1671" si="6725">O1671+(O1671*$D1671*$D$2)</f>
        <v>401.96841999999998</v>
      </c>
      <c r="Q1671" s="402">
        <v>317.66000000000003</v>
      </c>
      <c r="R1671" s="403">
        <f t="shared" si="6713"/>
        <v>402.47522000000004</v>
      </c>
    </row>
    <row r="1672" spans="1:18" x14ac:dyDescent="0.25">
      <c r="A1672" s="404" t="s">
        <v>155</v>
      </c>
      <c r="B1672" s="404" t="s">
        <v>4120</v>
      </c>
      <c r="C1672" s="404" t="s">
        <v>23</v>
      </c>
      <c r="D1672" s="406">
        <v>1</v>
      </c>
      <c r="E1672" s="404">
        <v>174.77</v>
      </c>
      <c r="F1672" s="405">
        <f t="shared" si="6708"/>
        <v>221.43359000000001</v>
      </c>
      <c r="G1672" s="404">
        <v>157.83000000000001</v>
      </c>
      <c r="H1672" s="405">
        <f t="shared" si="6708"/>
        <v>199.97061000000002</v>
      </c>
      <c r="I1672" s="404">
        <v>159.09</v>
      </c>
      <c r="J1672" s="405">
        <f t="shared" ref="J1672" si="6726">I1672+(I1672*$D1672*$D$2)</f>
        <v>201.56703000000002</v>
      </c>
      <c r="K1672" s="404">
        <v>158.44</v>
      </c>
      <c r="L1672" s="405">
        <f t="shared" ref="L1672" si="6727">K1672+(K1672*$D1672*$D$2)</f>
        <v>200.74348000000001</v>
      </c>
      <c r="M1672" s="404">
        <v>158.36000000000001</v>
      </c>
      <c r="N1672" s="405">
        <f t="shared" ref="N1672" si="6728">M1672+(M1672*$D1672*$D$2)</f>
        <v>200.64212000000003</v>
      </c>
      <c r="O1672" s="404">
        <v>158.38</v>
      </c>
      <c r="P1672" s="405">
        <f t="shared" ref="P1672" si="6729">O1672+(O1672*$D1672*$D$2)</f>
        <v>200.66746000000001</v>
      </c>
      <c r="Q1672" s="404">
        <v>158.44</v>
      </c>
      <c r="R1672" s="405">
        <f t="shared" si="6713"/>
        <v>200.74348000000001</v>
      </c>
    </row>
    <row r="1673" spans="1:18" x14ac:dyDescent="0.25">
      <c r="A1673" s="402" t="s">
        <v>157</v>
      </c>
      <c r="B1673" s="402" t="s">
        <v>4121</v>
      </c>
      <c r="C1673" s="402" t="s">
        <v>23</v>
      </c>
      <c r="D1673" s="406">
        <v>1</v>
      </c>
      <c r="E1673" s="402">
        <v>193.38</v>
      </c>
      <c r="F1673" s="403">
        <f t="shared" si="6708"/>
        <v>245.01246</v>
      </c>
      <c r="G1673" s="402">
        <v>173.87</v>
      </c>
      <c r="H1673" s="403">
        <f t="shared" si="6708"/>
        <v>220.29329000000001</v>
      </c>
      <c r="I1673" s="402">
        <v>178.57</v>
      </c>
      <c r="J1673" s="403">
        <f t="shared" ref="J1673" si="6730">I1673+(I1673*$D1673*$D$2)</f>
        <v>226.24818999999999</v>
      </c>
      <c r="K1673" s="402">
        <v>176.16</v>
      </c>
      <c r="L1673" s="403">
        <f t="shared" ref="L1673" si="6731">K1673+(K1673*$D1673*$D$2)</f>
        <v>223.19471999999999</v>
      </c>
      <c r="M1673" s="402">
        <v>175.84</v>
      </c>
      <c r="N1673" s="403">
        <f t="shared" ref="N1673" si="6732">M1673+(M1673*$D1673*$D$2)</f>
        <v>222.78928000000002</v>
      </c>
      <c r="O1673" s="402">
        <v>175.91</v>
      </c>
      <c r="P1673" s="403">
        <f t="shared" ref="P1673" si="6733">O1673+(O1673*$D1673*$D$2)</f>
        <v>222.87797</v>
      </c>
      <c r="Q1673" s="402">
        <v>176.16</v>
      </c>
      <c r="R1673" s="403">
        <f t="shared" si="6713"/>
        <v>223.19471999999999</v>
      </c>
    </row>
    <row r="1674" spans="1:18" x14ac:dyDescent="0.25">
      <c r="A1674" s="404" t="s">
        <v>159</v>
      </c>
      <c r="B1674" s="404" t="s">
        <v>4122</v>
      </c>
      <c r="C1674" s="404" t="s">
        <v>23</v>
      </c>
      <c r="D1674" s="406">
        <v>1</v>
      </c>
      <c r="E1674" s="404">
        <v>302.14999999999998</v>
      </c>
      <c r="F1674" s="405">
        <f t="shared" si="6708"/>
        <v>382.82404999999994</v>
      </c>
      <c r="G1674" s="404">
        <v>272.75</v>
      </c>
      <c r="H1674" s="405">
        <f t="shared" si="6708"/>
        <v>345.57425000000001</v>
      </c>
      <c r="I1674" s="404">
        <v>274.63</v>
      </c>
      <c r="J1674" s="405">
        <f t="shared" ref="J1674" si="6734">I1674+(I1674*$D1674*$D$2)</f>
        <v>347.95621</v>
      </c>
      <c r="K1674" s="404">
        <v>273.67</v>
      </c>
      <c r="L1674" s="405">
        <f t="shared" ref="L1674" si="6735">K1674+(K1674*$D1674*$D$2)</f>
        <v>346.73989000000006</v>
      </c>
      <c r="M1674" s="404">
        <v>273.52999999999997</v>
      </c>
      <c r="N1674" s="405">
        <f t="shared" ref="N1674" si="6736">M1674+(M1674*$D1674*$D$2)</f>
        <v>346.56250999999997</v>
      </c>
      <c r="O1674" s="404">
        <v>273.57</v>
      </c>
      <c r="P1674" s="405">
        <f t="shared" ref="P1674" si="6737">O1674+(O1674*$D1674*$D$2)</f>
        <v>346.61318999999997</v>
      </c>
      <c r="Q1674" s="404">
        <v>273.67</v>
      </c>
      <c r="R1674" s="405">
        <f t="shared" si="6713"/>
        <v>346.73989000000006</v>
      </c>
    </row>
    <row r="1675" spans="1:18" x14ac:dyDescent="0.25">
      <c r="A1675" s="402" t="s">
        <v>161</v>
      </c>
      <c r="B1675" s="402" t="s">
        <v>4123</v>
      </c>
      <c r="C1675" s="402" t="s">
        <v>23</v>
      </c>
      <c r="D1675" s="406">
        <v>1</v>
      </c>
      <c r="E1675" s="402">
        <v>331.84</v>
      </c>
      <c r="F1675" s="403">
        <f t="shared" si="6708"/>
        <v>420.44128000000001</v>
      </c>
      <c r="G1675" s="402">
        <v>298.3</v>
      </c>
      <c r="H1675" s="403">
        <f t="shared" si="6708"/>
        <v>377.9461</v>
      </c>
      <c r="I1675" s="402">
        <v>305.68</v>
      </c>
      <c r="J1675" s="403">
        <f t="shared" ref="J1675" si="6738">I1675+(I1675*$D1675*$D$2)</f>
        <v>387.29656</v>
      </c>
      <c r="K1675" s="402">
        <v>301.98</v>
      </c>
      <c r="L1675" s="403">
        <f t="shared" ref="L1675" si="6739">K1675+(K1675*$D1675*$D$2)</f>
        <v>382.60866000000004</v>
      </c>
      <c r="M1675" s="402">
        <v>301.48</v>
      </c>
      <c r="N1675" s="403">
        <f t="shared" ref="N1675" si="6740">M1675+(M1675*$D1675*$D$2)</f>
        <v>381.97516000000002</v>
      </c>
      <c r="O1675" s="402">
        <v>301.60000000000002</v>
      </c>
      <c r="P1675" s="403">
        <f t="shared" ref="P1675" si="6741">O1675+(O1675*$D1675*$D$2)</f>
        <v>382.12720000000002</v>
      </c>
      <c r="Q1675" s="402">
        <v>301.98</v>
      </c>
      <c r="R1675" s="403">
        <f t="shared" si="6713"/>
        <v>382.60866000000004</v>
      </c>
    </row>
    <row r="1676" spans="1:18" x14ac:dyDescent="0.25">
      <c r="A1676" s="404" t="s">
        <v>231</v>
      </c>
      <c r="B1676" s="404" t="s">
        <v>232</v>
      </c>
      <c r="C1676" s="404" t="s">
        <v>23</v>
      </c>
      <c r="D1676" s="406">
        <v>1</v>
      </c>
      <c r="E1676" s="404">
        <v>217.85</v>
      </c>
      <c r="F1676" s="405">
        <f t="shared" si="6708"/>
        <v>276.01594999999998</v>
      </c>
      <c r="G1676" s="404">
        <v>203.52</v>
      </c>
      <c r="H1676" s="405">
        <f t="shared" si="6708"/>
        <v>257.85984000000002</v>
      </c>
      <c r="I1676" s="404">
        <v>221.05</v>
      </c>
      <c r="J1676" s="405">
        <f t="shared" ref="J1676" si="6742">I1676+(I1676*$D1676*$D$2)</f>
        <v>280.07035000000002</v>
      </c>
      <c r="K1676" s="404">
        <v>200.06</v>
      </c>
      <c r="L1676" s="405">
        <f t="shared" ref="L1676" si="6743">K1676+(K1676*$D1676*$D$2)</f>
        <v>253.47602000000001</v>
      </c>
      <c r="M1676" s="404">
        <v>200.3</v>
      </c>
      <c r="N1676" s="405">
        <f t="shared" ref="N1676" si="6744">M1676+(M1676*$D1676*$D$2)</f>
        <v>253.7801</v>
      </c>
      <c r="O1676" s="404">
        <v>217.29</v>
      </c>
      <c r="P1676" s="405">
        <f t="shared" ref="P1676" si="6745">O1676+(O1676*$D1676*$D$2)</f>
        <v>275.30642999999998</v>
      </c>
      <c r="Q1676" s="404">
        <v>200.06</v>
      </c>
      <c r="R1676" s="405">
        <f t="shared" si="6713"/>
        <v>253.47602000000001</v>
      </c>
    </row>
    <row r="1677" spans="1:18" x14ac:dyDescent="0.25">
      <c r="A1677" s="402" t="s">
        <v>306</v>
      </c>
      <c r="B1677" s="402" t="s">
        <v>307</v>
      </c>
      <c r="C1677" s="402" t="s">
        <v>23</v>
      </c>
      <c r="D1677" s="406">
        <v>1</v>
      </c>
      <c r="E1677" s="402">
        <v>231.71</v>
      </c>
      <c r="F1677" s="403">
        <f t="shared" si="6708"/>
        <v>293.57657</v>
      </c>
      <c r="G1677" s="402">
        <v>224.74</v>
      </c>
      <c r="H1677" s="403">
        <f t="shared" si="6708"/>
        <v>284.74558000000002</v>
      </c>
      <c r="I1677" s="402">
        <v>246.96</v>
      </c>
      <c r="J1677" s="403">
        <f t="shared" ref="J1677" si="6746">I1677+(I1677*$D1677*$D$2)</f>
        <v>312.89832000000001</v>
      </c>
      <c r="K1677" s="402">
        <v>228.53</v>
      </c>
      <c r="L1677" s="403">
        <f t="shared" ref="L1677" si="6747">K1677+(K1677*$D1677*$D$2)</f>
        <v>289.54750999999999</v>
      </c>
      <c r="M1677" s="402">
        <v>208.75</v>
      </c>
      <c r="N1677" s="403">
        <f t="shared" ref="N1677" si="6748">M1677+(M1677*$D1677*$D$2)</f>
        <v>264.48624999999998</v>
      </c>
      <c r="O1677" s="402">
        <v>226.3</v>
      </c>
      <c r="P1677" s="403">
        <f t="shared" ref="P1677" si="6749">O1677+(O1677*$D1677*$D$2)</f>
        <v>286.72210000000001</v>
      </c>
      <c r="Q1677" s="402">
        <v>228.53</v>
      </c>
      <c r="R1677" s="403">
        <f t="shared" si="6713"/>
        <v>289.54750999999999</v>
      </c>
    </row>
    <row r="1678" spans="1:18" x14ac:dyDescent="0.25">
      <c r="A1678" s="404" t="s">
        <v>2391</v>
      </c>
      <c r="B1678" s="404" t="s">
        <v>4124</v>
      </c>
      <c r="C1678" s="404" t="s">
        <v>465</v>
      </c>
      <c r="D1678" s="406">
        <v>1</v>
      </c>
      <c r="E1678" s="404">
        <v>10.34</v>
      </c>
      <c r="F1678" s="405">
        <f t="shared" si="6708"/>
        <v>13.10078</v>
      </c>
      <c r="G1678" s="404">
        <v>10.14</v>
      </c>
      <c r="H1678" s="405">
        <f t="shared" si="6708"/>
        <v>12.847380000000001</v>
      </c>
      <c r="I1678" s="404">
        <v>10.56</v>
      </c>
      <c r="J1678" s="405">
        <f t="shared" ref="J1678" si="6750">I1678+(I1678*$D1678*$D$2)</f>
        <v>13.379520000000001</v>
      </c>
      <c r="K1678" s="404">
        <v>10.46</v>
      </c>
      <c r="L1678" s="405">
        <f t="shared" ref="L1678" si="6751">K1678+(K1678*$D1678*$D$2)</f>
        <v>13.252820000000002</v>
      </c>
      <c r="M1678" s="404">
        <v>10.46</v>
      </c>
      <c r="N1678" s="405">
        <f t="shared" ref="N1678" si="6752">M1678+(M1678*$D1678*$D$2)</f>
        <v>13.252820000000002</v>
      </c>
      <c r="O1678" s="404">
        <v>10.49</v>
      </c>
      <c r="P1678" s="405">
        <f t="shared" ref="P1678" si="6753">O1678+(O1678*$D1678*$D$2)</f>
        <v>13.29083</v>
      </c>
      <c r="Q1678" s="404">
        <v>10.46</v>
      </c>
      <c r="R1678" s="405">
        <f t="shared" si="6713"/>
        <v>13.252820000000002</v>
      </c>
    </row>
    <row r="1679" spans="1:18" x14ac:dyDescent="0.25">
      <c r="A1679" s="402" t="s">
        <v>2392</v>
      </c>
      <c r="B1679" s="402" t="s">
        <v>4125</v>
      </c>
      <c r="C1679" s="402" t="s">
        <v>465</v>
      </c>
      <c r="D1679" s="406">
        <v>1</v>
      </c>
      <c r="E1679" s="402">
        <v>16.37</v>
      </c>
      <c r="F1679" s="403">
        <f t="shared" si="6708"/>
        <v>20.740790000000001</v>
      </c>
      <c r="G1679" s="402">
        <v>14.92</v>
      </c>
      <c r="H1679" s="403">
        <f t="shared" si="6708"/>
        <v>18.903639999999999</v>
      </c>
      <c r="I1679" s="402">
        <v>16.75</v>
      </c>
      <c r="J1679" s="403">
        <f t="shared" ref="J1679" si="6754">I1679+(I1679*$D1679*$D$2)</f>
        <v>21.222249999999999</v>
      </c>
      <c r="K1679" s="402">
        <v>16.399999999999999</v>
      </c>
      <c r="L1679" s="403">
        <f t="shared" ref="L1679" si="6755">K1679+(K1679*$D1679*$D$2)</f>
        <v>20.778799999999997</v>
      </c>
      <c r="M1679" s="402">
        <v>16.39</v>
      </c>
      <c r="N1679" s="403">
        <f t="shared" ref="N1679" si="6756">M1679+(M1679*$D1679*$D$2)</f>
        <v>20.76613</v>
      </c>
      <c r="O1679" s="402">
        <v>16.5</v>
      </c>
      <c r="P1679" s="403">
        <f t="shared" ref="P1679" si="6757">O1679+(O1679*$D1679*$D$2)</f>
        <v>20.9055</v>
      </c>
      <c r="Q1679" s="402">
        <v>16.399999999999999</v>
      </c>
      <c r="R1679" s="403">
        <f t="shared" si="6713"/>
        <v>20.778799999999997</v>
      </c>
    </row>
    <row r="1680" spans="1:18" x14ac:dyDescent="0.25">
      <c r="A1680" s="404" t="s">
        <v>2393</v>
      </c>
      <c r="B1680" s="404" t="s">
        <v>4126</v>
      </c>
      <c r="C1680" s="404" t="s">
        <v>465</v>
      </c>
      <c r="D1680" s="406">
        <v>1</v>
      </c>
      <c r="E1680" s="404">
        <v>10.050000000000001</v>
      </c>
      <c r="F1680" s="405">
        <f t="shared" si="6708"/>
        <v>12.733350000000002</v>
      </c>
      <c r="G1680" s="404">
        <v>9.9600000000000009</v>
      </c>
      <c r="H1680" s="405">
        <f t="shared" si="6708"/>
        <v>12.619320000000002</v>
      </c>
      <c r="I1680" s="404">
        <v>10.38</v>
      </c>
      <c r="J1680" s="405">
        <f t="shared" ref="J1680" si="6758">I1680+(I1680*$D1680*$D$2)</f>
        <v>13.15146</v>
      </c>
      <c r="K1680" s="404">
        <v>10.28</v>
      </c>
      <c r="L1680" s="405">
        <f t="shared" ref="L1680" si="6759">K1680+(K1680*$D1680*$D$2)</f>
        <v>13.024759999999999</v>
      </c>
      <c r="M1680" s="404">
        <v>10.28</v>
      </c>
      <c r="N1680" s="405">
        <f t="shared" ref="N1680" si="6760">M1680+(M1680*$D1680*$D$2)</f>
        <v>13.024759999999999</v>
      </c>
      <c r="O1680" s="404">
        <v>10.32</v>
      </c>
      <c r="P1680" s="405">
        <f t="shared" ref="P1680" si="6761">O1680+(O1680*$D1680*$D$2)</f>
        <v>13.07544</v>
      </c>
      <c r="Q1680" s="404">
        <v>10.28</v>
      </c>
      <c r="R1680" s="405">
        <f t="shared" si="6713"/>
        <v>13.024759999999999</v>
      </c>
    </row>
    <row r="1681" spans="1:18" x14ac:dyDescent="0.25">
      <c r="A1681" s="402" t="s">
        <v>2394</v>
      </c>
      <c r="B1681" s="402" t="s">
        <v>4127</v>
      </c>
      <c r="C1681" s="402" t="s">
        <v>465</v>
      </c>
      <c r="D1681" s="406">
        <v>1</v>
      </c>
      <c r="E1681" s="402">
        <v>16.73</v>
      </c>
      <c r="F1681" s="403">
        <f t="shared" si="6708"/>
        <v>21.196910000000003</v>
      </c>
      <c r="G1681" s="402">
        <v>15.39</v>
      </c>
      <c r="H1681" s="403">
        <f t="shared" si="6708"/>
        <v>19.499130000000001</v>
      </c>
      <c r="I1681" s="402">
        <v>17.3</v>
      </c>
      <c r="J1681" s="403">
        <f t="shared" ref="J1681" si="6762">I1681+(I1681*$D1681*$D$2)</f>
        <v>21.9191</v>
      </c>
      <c r="K1681" s="402">
        <v>16.809999999999999</v>
      </c>
      <c r="L1681" s="403">
        <f t="shared" ref="L1681" si="6763">K1681+(K1681*$D1681*$D$2)</f>
        <v>21.298269999999999</v>
      </c>
      <c r="M1681" s="402">
        <v>16.8</v>
      </c>
      <c r="N1681" s="403">
        <f t="shared" ref="N1681" si="6764">M1681+(M1681*$D1681*$D$2)</f>
        <v>21.285600000000002</v>
      </c>
      <c r="O1681" s="402">
        <v>16.989999999999998</v>
      </c>
      <c r="P1681" s="403">
        <f t="shared" ref="P1681" si="6765">O1681+(O1681*$D1681*$D$2)</f>
        <v>21.526329999999998</v>
      </c>
      <c r="Q1681" s="402">
        <v>16.809999999999999</v>
      </c>
      <c r="R1681" s="403">
        <f t="shared" si="6713"/>
        <v>21.298269999999999</v>
      </c>
    </row>
    <row r="1682" spans="1:18" x14ac:dyDescent="0.25">
      <c r="A1682" s="404" t="s">
        <v>163</v>
      </c>
      <c r="B1682" s="404" t="s">
        <v>4128</v>
      </c>
      <c r="C1682" s="404" t="s">
        <v>465</v>
      </c>
      <c r="D1682" s="406">
        <v>1</v>
      </c>
      <c r="E1682" s="404">
        <v>13.71</v>
      </c>
      <c r="F1682" s="405">
        <f t="shared" si="6708"/>
        <v>17.370570000000001</v>
      </c>
      <c r="G1682" s="404">
        <v>13.46</v>
      </c>
      <c r="H1682" s="405">
        <f t="shared" si="6708"/>
        <v>17.053820000000002</v>
      </c>
      <c r="I1682" s="404">
        <v>13.93</v>
      </c>
      <c r="J1682" s="405">
        <f t="shared" ref="J1682" si="6766">I1682+(I1682*$D1682*$D$2)</f>
        <v>17.64931</v>
      </c>
      <c r="K1682" s="404">
        <v>13.82</v>
      </c>
      <c r="L1682" s="405">
        <f t="shared" ref="L1682" si="6767">K1682+(K1682*$D1682*$D$2)</f>
        <v>17.50994</v>
      </c>
      <c r="M1682" s="404">
        <v>13.82</v>
      </c>
      <c r="N1682" s="405">
        <f t="shared" ref="N1682" si="6768">M1682+(M1682*$D1682*$D$2)</f>
        <v>17.50994</v>
      </c>
      <c r="O1682" s="404">
        <v>13.86</v>
      </c>
      <c r="P1682" s="405">
        <f t="shared" ref="P1682" si="6769">O1682+(O1682*$D1682*$D$2)</f>
        <v>17.56062</v>
      </c>
      <c r="Q1682" s="404">
        <v>13.82</v>
      </c>
      <c r="R1682" s="405">
        <f t="shared" si="6713"/>
        <v>17.50994</v>
      </c>
    </row>
    <row r="1683" spans="1:18" x14ac:dyDescent="0.25">
      <c r="A1683" s="402" t="s">
        <v>165</v>
      </c>
      <c r="B1683" s="402" t="s">
        <v>4129</v>
      </c>
      <c r="C1683" s="402" t="s">
        <v>465</v>
      </c>
      <c r="D1683" s="406">
        <v>1</v>
      </c>
      <c r="E1683" s="402">
        <v>19.46</v>
      </c>
      <c r="F1683" s="403">
        <f t="shared" si="6708"/>
        <v>24.655820000000002</v>
      </c>
      <c r="G1683" s="402">
        <v>18.010000000000002</v>
      </c>
      <c r="H1683" s="403">
        <f t="shared" si="6708"/>
        <v>22.818670000000004</v>
      </c>
      <c r="I1683" s="402">
        <v>19.84</v>
      </c>
      <c r="J1683" s="403">
        <f t="shared" ref="J1683" si="6770">I1683+(I1683*$D1683*$D$2)</f>
        <v>25.137280000000001</v>
      </c>
      <c r="K1683" s="402">
        <v>19.489999999999998</v>
      </c>
      <c r="L1683" s="403">
        <f t="shared" ref="L1683" si="6771">K1683+(K1683*$D1683*$D$2)</f>
        <v>24.693829999999998</v>
      </c>
      <c r="M1683" s="402">
        <v>19.48</v>
      </c>
      <c r="N1683" s="403">
        <f t="shared" ref="N1683" si="6772">M1683+(M1683*$D1683*$D$2)</f>
        <v>24.681160000000002</v>
      </c>
      <c r="O1683" s="402">
        <v>19.59</v>
      </c>
      <c r="P1683" s="403">
        <f t="shared" ref="P1683" si="6773">O1683+(O1683*$D1683*$D$2)</f>
        <v>24.820529999999998</v>
      </c>
      <c r="Q1683" s="402">
        <v>19.489999999999998</v>
      </c>
      <c r="R1683" s="403">
        <f t="shared" si="6713"/>
        <v>24.693829999999998</v>
      </c>
    </row>
    <row r="1684" spans="1:18" x14ac:dyDescent="0.25">
      <c r="A1684" s="404" t="s">
        <v>2395</v>
      </c>
      <c r="B1684" s="404" t="s">
        <v>4130</v>
      </c>
      <c r="C1684" s="404" t="s">
        <v>465</v>
      </c>
      <c r="D1684" s="406">
        <v>1</v>
      </c>
      <c r="E1684" s="404">
        <v>13.51</v>
      </c>
      <c r="F1684" s="405">
        <f t="shared" si="6708"/>
        <v>17.117170000000002</v>
      </c>
      <c r="G1684" s="404">
        <v>13.51</v>
      </c>
      <c r="H1684" s="405">
        <f t="shared" si="6708"/>
        <v>17.117170000000002</v>
      </c>
      <c r="I1684" s="404">
        <v>13.98</v>
      </c>
      <c r="J1684" s="405">
        <f t="shared" ref="J1684" si="6774">I1684+(I1684*$D1684*$D$2)</f>
        <v>17.71266</v>
      </c>
      <c r="K1684" s="404">
        <v>13.87</v>
      </c>
      <c r="L1684" s="405">
        <f t="shared" ref="L1684" si="6775">K1684+(K1684*$D1684*$D$2)</f>
        <v>17.57329</v>
      </c>
      <c r="M1684" s="404">
        <v>13.87</v>
      </c>
      <c r="N1684" s="405">
        <f t="shared" ref="N1684" si="6776">M1684+(M1684*$D1684*$D$2)</f>
        <v>17.57329</v>
      </c>
      <c r="O1684" s="404">
        <v>13.91</v>
      </c>
      <c r="P1684" s="405">
        <f t="shared" ref="P1684" si="6777">O1684+(O1684*$D1684*$D$2)</f>
        <v>17.62397</v>
      </c>
      <c r="Q1684" s="404">
        <v>13.87</v>
      </c>
      <c r="R1684" s="405">
        <f t="shared" si="6713"/>
        <v>17.57329</v>
      </c>
    </row>
    <row r="1685" spans="1:18" x14ac:dyDescent="0.25">
      <c r="A1685" s="402" t="s">
        <v>2396</v>
      </c>
      <c r="B1685" s="402" t="s">
        <v>4131</v>
      </c>
      <c r="C1685" s="402" t="s">
        <v>465</v>
      </c>
      <c r="D1685" s="406">
        <v>1</v>
      </c>
      <c r="E1685" s="402">
        <v>19.91</v>
      </c>
      <c r="F1685" s="403">
        <f t="shared" si="6708"/>
        <v>25.22597</v>
      </c>
      <c r="G1685" s="402">
        <v>18.71</v>
      </c>
      <c r="H1685" s="403">
        <f t="shared" si="6708"/>
        <v>23.705570000000002</v>
      </c>
      <c r="I1685" s="402">
        <v>20.62</v>
      </c>
      <c r="J1685" s="403">
        <f t="shared" ref="J1685" si="6778">I1685+(I1685*$D1685*$D$2)</f>
        <v>26.125540000000001</v>
      </c>
      <c r="K1685" s="402">
        <v>20.13</v>
      </c>
      <c r="L1685" s="403">
        <f t="shared" ref="L1685" si="6779">K1685+(K1685*$D1685*$D$2)</f>
        <v>25.504709999999999</v>
      </c>
      <c r="M1685" s="402">
        <v>20.12</v>
      </c>
      <c r="N1685" s="403">
        <f t="shared" ref="N1685" si="6780">M1685+(M1685*$D1685*$D$2)</f>
        <v>25.492040000000003</v>
      </c>
      <c r="O1685" s="402">
        <v>20.3</v>
      </c>
      <c r="P1685" s="403">
        <f t="shared" ref="P1685" si="6781">O1685+(O1685*$D1685*$D$2)</f>
        <v>25.720100000000002</v>
      </c>
      <c r="Q1685" s="402">
        <v>20.13</v>
      </c>
      <c r="R1685" s="403">
        <f t="shared" si="6713"/>
        <v>25.504709999999999</v>
      </c>
    </row>
    <row r="1686" spans="1:18" x14ac:dyDescent="0.25">
      <c r="A1686" s="404" t="s">
        <v>167</v>
      </c>
      <c r="B1686" s="404" t="s">
        <v>168</v>
      </c>
      <c r="C1686" s="404" t="s">
        <v>465</v>
      </c>
      <c r="D1686" s="406">
        <v>1</v>
      </c>
      <c r="E1686" s="404">
        <v>29.36</v>
      </c>
      <c r="F1686" s="405">
        <f t="shared" si="6708"/>
        <v>37.199120000000001</v>
      </c>
      <c r="G1686" s="404">
        <v>29.45</v>
      </c>
      <c r="H1686" s="405">
        <f t="shared" si="6708"/>
        <v>37.31315</v>
      </c>
      <c r="I1686" s="404">
        <v>30.06</v>
      </c>
      <c r="J1686" s="405">
        <f t="shared" ref="J1686" si="6782">I1686+(I1686*$D1686*$D$2)</f>
        <v>38.086019999999998</v>
      </c>
      <c r="K1686" s="404">
        <v>29.9</v>
      </c>
      <c r="L1686" s="405">
        <f t="shared" ref="L1686" si="6783">K1686+(K1686*$D1686*$D$2)</f>
        <v>37.883299999999998</v>
      </c>
      <c r="M1686" s="404">
        <v>29.9</v>
      </c>
      <c r="N1686" s="405">
        <f t="shared" ref="N1686" si="6784">M1686+(M1686*$D1686*$D$2)</f>
        <v>37.883299999999998</v>
      </c>
      <c r="O1686" s="404">
        <v>29.96</v>
      </c>
      <c r="P1686" s="405">
        <f t="shared" ref="P1686" si="6785">O1686+(O1686*$D1686*$D$2)</f>
        <v>37.959320000000005</v>
      </c>
      <c r="Q1686" s="404">
        <v>29.9</v>
      </c>
      <c r="R1686" s="405">
        <f t="shared" si="6713"/>
        <v>37.883299999999998</v>
      </c>
    </row>
    <row r="1687" spans="1:18" x14ac:dyDescent="0.25">
      <c r="A1687" s="402" t="s">
        <v>169</v>
      </c>
      <c r="B1687" s="402" t="s">
        <v>4132</v>
      </c>
      <c r="C1687" s="402" t="s">
        <v>465</v>
      </c>
      <c r="D1687" s="406">
        <v>1</v>
      </c>
      <c r="E1687" s="402">
        <v>40.24</v>
      </c>
      <c r="F1687" s="403">
        <f t="shared" si="6708"/>
        <v>50.984080000000006</v>
      </c>
      <c r="G1687" s="402">
        <v>38.26</v>
      </c>
      <c r="H1687" s="403">
        <f t="shared" si="6708"/>
        <v>48.47542</v>
      </c>
      <c r="I1687" s="402">
        <v>41.2</v>
      </c>
      <c r="J1687" s="403">
        <f t="shared" ref="J1687" si="6786">I1687+(I1687*$D1687*$D$2)</f>
        <v>52.200400000000002</v>
      </c>
      <c r="K1687" s="402">
        <v>40.630000000000003</v>
      </c>
      <c r="L1687" s="403">
        <f t="shared" ref="L1687" si="6787">K1687+(K1687*$D1687*$D$2)</f>
        <v>51.478210000000004</v>
      </c>
      <c r="M1687" s="402">
        <v>40.619999999999997</v>
      </c>
      <c r="N1687" s="403">
        <f t="shared" ref="N1687" si="6788">M1687+(M1687*$D1687*$D$2)</f>
        <v>51.465539999999997</v>
      </c>
      <c r="O1687" s="402">
        <v>40.79</v>
      </c>
      <c r="P1687" s="403">
        <f t="shared" ref="P1687" si="6789">O1687+(O1687*$D1687*$D$2)</f>
        <v>51.680930000000004</v>
      </c>
      <c r="Q1687" s="402">
        <v>40.630000000000003</v>
      </c>
      <c r="R1687" s="403">
        <f t="shared" si="6713"/>
        <v>51.478210000000004</v>
      </c>
    </row>
    <row r="1688" spans="1:18" x14ac:dyDescent="0.25">
      <c r="A1688" s="404" t="s">
        <v>2397</v>
      </c>
      <c r="B1688" s="404" t="s">
        <v>4133</v>
      </c>
      <c r="C1688" s="404" t="s">
        <v>465</v>
      </c>
      <c r="D1688" s="406">
        <v>1</v>
      </c>
      <c r="E1688" s="404">
        <v>45.97</v>
      </c>
      <c r="F1688" s="405">
        <f t="shared" si="6708"/>
        <v>58.243989999999997</v>
      </c>
      <c r="G1688" s="404">
        <v>43.83</v>
      </c>
      <c r="H1688" s="405">
        <f t="shared" si="6708"/>
        <v>55.532609999999998</v>
      </c>
      <c r="I1688" s="404">
        <v>47.49</v>
      </c>
      <c r="J1688" s="405">
        <f t="shared" ref="J1688" si="6790">I1688+(I1688*$D1688*$D$2)</f>
        <v>60.169830000000005</v>
      </c>
      <c r="K1688" s="404">
        <v>46.79</v>
      </c>
      <c r="L1688" s="405">
        <f t="shared" ref="L1688" si="6791">K1688+(K1688*$D1688*$D$2)</f>
        <v>59.28293</v>
      </c>
      <c r="M1688" s="404">
        <v>46.77</v>
      </c>
      <c r="N1688" s="405">
        <f t="shared" ref="N1688" si="6792">M1688+(M1688*$D1688*$D$2)</f>
        <v>59.257590000000008</v>
      </c>
      <c r="O1688" s="404">
        <v>46.99</v>
      </c>
      <c r="P1688" s="405">
        <f t="shared" ref="P1688" si="6793">O1688+(O1688*$D1688*$D$2)</f>
        <v>59.536330000000007</v>
      </c>
      <c r="Q1688" s="404">
        <v>46.79</v>
      </c>
      <c r="R1688" s="405">
        <f t="shared" si="6713"/>
        <v>59.28293</v>
      </c>
    </row>
    <row r="1689" spans="1:18" x14ac:dyDescent="0.25">
      <c r="A1689" s="402" t="s">
        <v>2398</v>
      </c>
      <c r="B1689" s="402" t="s">
        <v>4134</v>
      </c>
      <c r="C1689" s="402" t="s">
        <v>465</v>
      </c>
      <c r="D1689" s="406">
        <v>1</v>
      </c>
      <c r="E1689" s="402">
        <v>87.31</v>
      </c>
      <c r="F1689" s="403">
        <f t="shared" si="6708"/>
        <v>110.62177</v>
      </c>
      <c r="G1689" s="402">
        <v>85.77</v>
      </c>
      <c r="H1689" s="403">
        <f t="shared" si="6708"/>
        <v>108.67059</v>
      </c>
      <c r="I1689" s="402">
        <v>87.62</v>
      </c>
      <c r="J1689" s="403">
        <f t="shared" ref="J1689" si="6794">I1689+(I1689*$D1689*$D$2)</f>
        <v>111.01454000000001</v>
      </c>
      <c r="K1689" s="402">
        <v>87.12</v>
      </c>
      <c r="L1689" s="403">
        <f t="shared" ref="L1689" si="6795">K1689+(K1689*$D1689*$D$2)</f>
        <v>110.38104000000001</v>
      </c>
      <c r="M1689" s="402">
        <v>87.11</v>
      </c>
      <c r="N1689" s="403">
        <f t="shared" ref="N1689" si="6796">M1689+(M1689*$D1689*$D$2)</f>
        <v>110.36837</v>
      </c>
      <c r="O1689" s="402">
        <v>87.24</v>
      </c>
      <c r="P1689" s="403">
        <f t="shared" ref="P1689" si="6797">O1689+(O1689*$D1689*$D$2)</f>
        <v>110.53308</v>
      </c>
      <c r="Q1689" s="402">
        <v>87.12</v>
      </c>
      <c r="R1689" s="403">
        <f t="shared" si="6713"/>
        <v>110.38104000000001</v>
      </c>
    </row>
    <row r="1690" spans="1:18" x14ac:dyDescent="0.25">
      <c r="A1690" s="404" t="s">
        <v>173</v>
      </c>
      <c r="B1690" s="404" t="s">
        <v>4135</v>
      </c>
      <c r="C1690" s="404" t="s">
        <v>505</v>
      </c>
      <c r="D1690" s="406">
        <v>1</v>
      </c>
      <c r="E1690" s="404">
        <v>9.89</v>
      </c>
      <c r="F1690" s="405">
        <f t="shared" si="6708"/>
        <v>12.53063</v>
      </c>
      <c r="G1690" s="404">
        <v>9.39</v>
      </c>
      <c r="H1690" s="405">
        <f t="shared" si="6708"/>
        <v>11.897130000000001</v>
      </c>
      <c r="I1690" s="404">
        <v>10.01</v>
      </c>
      <c r="J1690" s="405">
        <f t="shared" ref="J1690" si="6798">I1690+(I1690*$D1690*$D$2)</f>
        <v>12.68267</v>
      </c>
      <c r="K1690" s="404">
        <v>9.76</v>
      </c>
      <c r="L1690" s="405">
        <f t="shared" ref="L1690" si="6799">K1690+(K1690*$D1690*$D$2)</f>
        <v>12.365919999999999</v>
      </c>
      <c r="M1690" s="404">
        <v>9.73</v>
      </c>
      <c r="N1690" s="405">
        <f t="shared" ref="N1690" si="6800">M1690+(M1690*$D1690*$D$2)</f>
        <v>12.327910000000001</v>
      </c>
      <c r="O1690" s="404">
        <v>9.74</v>
      </c>
      <c r="P1690" s="405">
        <f t="shared" ref="P1690" si="6801">O1690+(O1690*$D1690*$D$2)</f>
        <v>12.340580000000001</v>
      </c>
      <c r="Q1690" s="404">
        <v>9.76</v>
      </c>
      <c r="R1690" s="405">
        <f t="shared" si="6713"/>
        <v>12.365919999999999</v>
      </c>
    </row>
    <row r="1691" spans="1:18" x14ac:dyDescent="0.25">
      <c r="A1691" s="402" t="s">
        <v>175</v>
      </c>
      <c r="B1691" s="402" t="s">
        <v>4136</v>
      </c>
      <c r="C1691" s="402" t="s">
        <v>505</v>
      </c>
      <c r="D1691" s="406">
        <v>1</v>
      </c>
      <c r="E1691" s="402">
        <v>23.67</v>
      </c>
      <c r="F1691" s="403">
        <f t="shared" si="6708"/>
        <v>29.989890000000003</v>
      </c>
      <c r="G1691" s="402">
        <v>22.54</v>
      </c>
      <c r="H1691" s="403">
        <f t="shared" si="6708"/>
        <v>28.55818</v>
      </c>
      <c r="I1691" s="402">
        <v>23.94</v>
      </c>
      <c r="J1691" s="403">
        <f t="shared" ref="J1691" si="6802">I1691+(I1691*$D1691*$D$2)</f>
        <v>30.331980000000001</v>
      </c>
      <c r="K1691" s="402">
        <v>23.39</v>
      </c>
      <c r="L1691" s="403">
        <f t="shared" ref="L1691" si="6803">K1691+(K1691*$D1691*$D$2)</f>
        <v>29.63513</v>
      </c>
      <c r="M1691" s="402">
        <v>23.32</v>
      </c>
      <c r="N1691" s="403">
        <f t="shared" ref="N1691" si="6804">M1691+(M1691*$D1691*$D$2)</f>
        <v>29.54644</v>
      </c>
      <c r="O1691" s="402">
        <v>23.34</v>
      </c>
      <c r="P1691" s="403">
        <f t="shared" ref="P1691" si="6805">O1691+(O1691*$D1691*$D$2)</f>
        <v>29.57178</v>
      </c>
      <c r="Q1691" s="402">
        <v>23.39</v>
      </c>
      <c r="R1691" s="403">
        <f t="shared" si="6713"/>
        <v>29.63513</v>
      </c>
    </row>
    <row r="1692" spans="1:18" x14ac:dyDescent="0.25">
      <c r="A1692" s="404" t="s">
        <v>171</v>
      </c>
      <c r="B1692" s="404" t="s">
        <v>172</v>
      </c>
      <c r="C1692" s="404" t="s">
        <v>505</v>
      </c>
      <c r="D1692" s="406">
        <v>1</v>
      </c>
      <c r="E1692" s="404">
        <v>10.19</v>
      </c>
      <c r="F1692" s="405">
        <f t="shared" si="6708"/>
        <v>12.910729999999999</v>
      </c>
      <c r="G1692" s="404">
        <v>9.69</v>
      </c>
      <c r="H1692" s="405">
        <f t="shared" si="6708"/>
        <v>12.277229999999999</v>
      </c>
      <c r="I1692" s="404">
        <v>10.31</v>
      </c>
      <c r="J1692" s="405">
        <f t="shared" ref="J1692" si="6806">I1692+(I1692*$D1692*$D$2)</f>
        <v>13.06277</v>
      </c>
      <c r="K1692" s="404">
        <v>10.06</v>
      </c>
      <c r="L1692" s="405">
        <f t="shared" ref="L1692" si="6807">K1692+(K1692*$D1692*$D$2)</f>
        <v>12.746020000000001</v>
      </c>
      <c r="M1692" s="404">
        <v>10.029999999999999</v>
      </c>
      <c r="N1692" s="405">
        <f t="shared" ref="N1692" si="6808">M1692+(M1692*$D1692*$D$2)</f>
        <v>12.70801</v>
      </c>
      <c r="O1692" s="404">
        <v>10.039999999999999</v>
      </c>
      <c r="P1692" s="405">
        <f t="shared" ref="P1692" si="6809">O1692+(O1692*$D1692*$D$2)</f>
        <v>12.720679999999998</v>
      </c>
      <c r="Q1692" s="404">
        <v>10.06</v>
      </c>
      <c r="R1692" s="405">
        <f t="shared" si="6713"/>
        <v>12.746020000000001</v>
      </c>
    </row>
    <row r="1693" spans="1:18" x14ac:dyDescent="0.25">
      <c r="A1693" s="402" t="s">
        <v>177</v>
      </c>
      <c r="B1693" s="402" t="s">
        <v>4137</v>
      </c>
      <c r="C1693" s="402" t="s">
        <v>505</v>
      </c>
      <c r="D1693" s="406">
        <v>1</v>
      </c>
      <c r="E1693" s="402">
        <v>24.67</v>
      </c>
      <c r="F1693" s="403">
        <f t="shared" si="6708"/>
        <v>31.256890000000002</v>
      </c>
      <c r="G1693" s="402">
        <v>23.54</v>
      </c>
      <c r="H1693" s="403">
        <f t="shared" si="6708"/>
        <v>29.82518</v>
      </c>
      <c r="I1693" s="402">
        <v>24.94</v>
      </c>
      <c r="J1693" s="403">
        <f t="shared" ref="J1693" si="6810">I1693+(I1693*$D1693*$D$2)</f>
        <v>31.598980000000001</v>
      </c>
      <c r="K1693" s="402">
        <v>24.39</v>
      </c>
      <c r="L1693" s="403">
        <f t="shared" ref="L1693" si="6811">K1693+(K1693*$D1693*$D$2)</f>
        <v>30.90213</v>
      </c>
      <c r="M1693" s="402">
        <v>24.32</v>
      </c>
      <c r="N1693" s="403">
        <f t="shared" ref="N1693" si="6812">M1693+(M1693*$D1693*$D$2)</f>
        <v>30.81344</v>
      </c>
      <c r="O1693" s="402">
        <v>24.34</v>
      </c>
      <c r="P1693" s="403">
        <f t="shared" ref="P1693" si="6813">O1693+(O1693*$D1693*$D$2)</f>
        <v>30.83878</v>
      </c>
      <c r="Q1693" s="402">
        <v>24.39</v>
      </c>
      <c r="R1693" s="403">
        <f t="shared" si="6713"/>
        <v>30.90213</v>
      </c>
    </row>
    <row r="1694" spans="1:18" x14ac:dyDescent="0.25">
      <c r="A1694" s="404" t="s">
        <v>2399</v>
      </c>
      <c r="B1694" s="404" t="s">
        <v>4138</v>
      </c>
      <c r="C1694" s="404" t="s">
        <v>465</v>
      </c>
      <c r="D1694" s="406">
        <v>1</v>
      </c>
      <c r="E1694" s="404">
        <v>218.47</v>
      </c>
      <c r="F1694" s="405">
        <f t="shared" si="6708"/>
        <v>276.80149</v>
      </c>
      <c r="G1694" s="404">
        <v>212.31</v>
      </c>
      <c r="H1694" s="405">
        <f t="shared" si="6708"/>
        <v>268.99677000000003</v>
      </c>
      <c r="I1694" s="404">
        <v>223.27</v>
      </c>
      <c r="J1694" s="405">
        <f t="shared" ref="J1694" si="6814">I1694+(I1694*$D1694*$D$2)</f>
        <v>282.88309000000004</v>
      </c>
      <c r="K1694" s="404">
        <v>214.66</v>
      </c>
      <c r="L1694" s="405">
        <f t="shared" ref="L1694" si="6815">K1694+(K1694*$D1694*$D$2)</f>
        <v>271.97422</v>
      </c>
      <c r="M1694" s="404">
        <v>213.23</v>
      </c>
      <c r="N1694" s="405">
        <f t="shared" ref="N1694" si="6816">M1694+(M1694*$D1694*$D$2)</f>
        <v>270.16240999999997</v>
      </c>
      <c r="O1694" s="404">
        <v>214.82</v>
      </c>
      <c r="P1694" s="405">
        <f t="shared" ref="P1694" si="6817">O1694+(O1694*$D1694*$D$2)</f>
        <v>272.17694</v>
      </c>
      <c r="Q1694" s="404">
        <v>214.66</v>
      </c>
      <c r="R1694" s="405">
        <f t="shared" si="6713"/>
        <v>271.97422</v>
      </c>
    </row>
    <row r="1695" spans="1:18" x14ac:dyDescent="0.25">
      <c r="A1695" s="402" t="s">
        <v>188</v>
      </c>
      <c r="B1695" s="402" t="s">
        <v>189</v>
      </c>
      <c r="C1695" s="402" t="s">
        <v>465</v>
      </c>
      <c r="D1695" s="406">
        <v>1</v>
      </c>
      <c r="E1695" s="402">
        <v>281.27999999999997</v>
      </c>
      <c r="F1695" s="403">
        <f t="shared" si="6708"/>
        <v>356.38175999999999</v>
      </c>
      <c r="G1695" s="402">
        <v>275.08</v>
      </c>
      <c r="H1695" s="403">
        <f t="shared" si="6708"/>
        <v>348.52635999999995</v>
      </c>
      <c r="I1695" s="402">
        <v>286.12</v>
      </c>
      <c r="J1695" s="403">
        <f t="shared" ref="J1695" si="6818">I1695+(I1695*$D1695*$D$2)</f>
        <v>362.51404000000002</v>
      </c>
      <c r="K1695" s="402">
        <v>277.29000000000002</v>
      </c>
      <c r="L1695" s="403">
        <f t="shared" ref="L1695" si="6819">K1695+(K1695*$D1695*$D$2)</f>
        <v>351.32643000000002</v>
      </c>
      <c r="M1695" s="402">
        <v>275.76</v>
      </c>
      <c r="N1695" s="403">
        <f t="shared" ref="N1695" si="6820">M1695+(M1695*$D1695*$D$2)</f>
        <v>349.38792000000001</v>
      </c>
      <c r="O1695" s="402">
        <v>277.10000000000002</v>
      </c>
      <c r="P1695" s="403">
        <f t="shared" ref="P1695" si="6821">O1695+(O1695*$D1695*$D$2)</f>
        <v>351.08570000000003</v>
      </c>
      <c r="Q1695" s="402">
        <v>277.29000000000002</v>
      </c>
      <c r="R1695" s="403">
        <f t="shared" si="6713"/>
        <v>351.32643000000002</v>
      </c>
    </row>
    <row r="1696" spans="1:18" x14ac:dyDescent="0.25">
      <c r="A1696" s="404" t="s">
        <v>233</v>
      </c>
      <c r="B1696" s="404" t="s">
        <v>4139</v>
      </c>
      <c r="C1696" s="404" t="s">
        <v>465</v>
      </c>
      <c r="D1696" s="406">
        <v>1</v>
      </c>
      <c r="E1696" s="404">
        <v>16.850000000000001</v>
      </c>
      <c r="F1696" s="405">
        <f t="shared" si="6708"/>
        <v>21.348950000000002</v>
      </c>
      <c r="G1696" s="404">
        <v>14.68</v>
      </c>
      <c r="H1696" s="405">
        <f t="shared" si="6708"/>
        <v>18.59956</v>
      </c>
      <c r="I1696" s="404">
        <v>17.75</v>
      </c>
      <c r="J1696" s="405">
        <f t="shared" ref="J1696" si="6822">I1696+(I1696*$D1696*$D$2)</f>
        <v>22.489249999999998</v>
      </c>
      <c r="K1696" s="404">
        <v>16.27</v>
      </c>
      <c r="L1696" s="405">
        <f t="shared" ref="L1696" si="6823">K1696+(K1696*$D1696*$D$2)</f>
        <v>20.614090000000001</v>
      </c>
      <c r="M1696" s="404">
        <v>16.23</v>
      </c>
      <c r="N1696" s="405">
        <f t="shared" ref="N1696" si="6824">M1696+(M1696*$D1696*$D$2)</f>
        <v>20.563410000000001</v>
      </c>
      <c r="O1696" s="404">
        <v>16.77</v>
      </c>
      <c r="P1696" s="405">
        <f t="shared" ref="P1696" si="6825">O1696+(O1696*$D1696*$D$2)</f>
        <v>21.247589999999999</v>
      </c>
      <c r="Q1696" s="404">
        <v>16.27</v>
      </c>
      <c r="R1696" s="405">
        <f t="shared" si="6713"/>
        <v>20.614090000000001</v>
      </c>
    </row>
    <row r="1697" spans="1:18" x14ac:dyDescent="0.25">
      <c r="A1697" s="402" t="s">
        <v>235</v>
      </c>
      <c r="B1697" s="402" t="s">
        <v>236</v>
      </c>
      <c r="C1697" s="402" t="s">
        <v>465</v>
      </c>
      <c r="D1697" s="406">
        <v>1</v>
      </c>
      <c r="E1697" s="402">
        <v>35.619999999999997</v>
      </c>
      <c r="F1697" s="403">
        <f t="shared" si="6708"/>
        <v>45.130539999999996</v>
      </c>
      <c r="G1697" s="402">
        <v>32.14</v>
      </c>
      <c r="H1697" s="403">
        <f t="shared" si="6708"/>
        <v>40.721380000000003</v>
      </c>
      <c r="I1697" s="402">
        <v>37.46</v>
      </c>
      <c r="J1697" s="403">
        <f t="shared" ref="J1697" si="6826">I1697+(I1697*$D1697*$D$2)</f>
        <v>47.461820000000003</v>
      </c>
      <c r="K1697" s="402">
        <v>33.5</v>
      </c>
      <c r="L1697" s="403">
        <f t="shared" ref="L1697" si="6827">K1697+(K1697*$D1697*$D$2)</f>
        <v>42.444499999999998</v>
      </c>
      <c r="M1697" s="402">
        <v>32.42</v>
      </c>
      <c r="N1697" s="403">
        <f t="shared" ref="N1697" si="6828">M1697+(M1697*$D1697*$D$2)</f>
        <v>41.076140000000002</v>
      </c>
      <c r="O1697" s="402">
        <v>31.27</v>
      </c>
      <c r="P1697" s="403">
        <f t="shared" ref="P1697" si="6829">O1697+(O1697*$D1697*$D$2)</f>
        <v>39.61909</v>
      </c>
      <c r="Q1697" s="402">
        <v>33.5</v>
      </c>
      <c r="R1697" s="403">
        <f t="shared" si="6713"/>
        <v>42.444499999999998</v>
      </c>
    </row>
    <row r="1698" spans="1:18" x14ac:dyDescent="0.25">
      <c r="A1698" s="404" t="s">
        <v>2400</v>
      </c>
      <c r="B1698" s="404" t="s">
        <v>4140</v>
      </c>
      <c r="C1698" s="404" t="s">
        <v>465</v>
      </c>
      <c r="D1698" s="406">
        <v>1</v>
      </c>
      <c r="E1698" s="404">
        <v>171.16</v>
      </c>
      <c r="F1698" s="405">
        <f t="shared" si="6708"/>
        <v>216.85971999999998</v>
      </c>
      <c r="G1698" s="404">
        <v>169.4</v>
      </c>
      <c r="H1698" s="405">
        <f t="shared" si="6708"/>
        <v>214.62980000000002</v>
      </c>
      <c r="I1698" s="404">
        <v>172.82</v>
      </c>
      <c r="J1698" s="405">
        <f t="shared" ref="J1698" si="6830">I1698+(I1698*$D1698*$D$2)</f>
        <v>218.96294</v>
      </c>
      <c r="K1698" s="404">
        <v>169.71</v>
      </c>
      <c r="L1698" s="405">
        <f t="shared" ref="L1698" si="6831">K1698+(K1698*$D1698*$D$2)</f>
        <v>215.02257000000003</v>
      </c>
      <c r="M1698" s="404">
        <v>168.81</v>
      </c>
      <c r="N1698" s="405">
        <f t="shared" ref="N1698" si="6832">M1698+(M1698*$D1698*$D$2)</f>
        <v>213.88227000000001</v>
      </c>
      <c r="O1698" s="404">
        <v>168.99</v>
      </c>
      <c r="P1698" s="405">
        <f t="shared" ref="P1698" si="6833">O1698+(O1698*$D1698*$D$2)</f>
        <v>214.11033</v>
      </c>
      <c r="Q1698" s="404">
        <v>169.71</v>
      </c>
      <c r="R1698" s="405">
        <f t="shared" si="6713"/>
        <v>215.02257000000003</v>
      </c>
    </row>
    <row r="1699" spans="1:18" x14ac:dyDescent="0.25">
      <c r="A1699" s="402" t="s">
        <v>2401</v>
      </c>
      <c r="B1699" s="402" t="s">
        <v>4141</v>
      </c>
      <c r="C1699" s="402" t="s">
        <v>465</v>
      </c>
      <c r="D1699" s="406">
        <v>1</v>
      </c>
      <c r="E1699" s="402">
        <v>233.98</v>
      </c>
      <c r="F1699" s="403">
        <f t="shared" si="6708"/>
        <v>296.45265999999998</v>
      </c>
      <c r="G1699" s="402">
        <v>232.16</v>
      </c>
      <c r="H1699" s="403">
        <f t="shared" si="6708"/>
        <v>294.14672000000002</v>
      </c>
      <c r="I1699" s="402">
        <v>235.67</v>
      </c>
      <c r="J1699" s="403">
        <f t="shared" ref="J1699" si="6834">I1699+(I1699*$D1699*$D$2)</f>
        <v>298.59388999999999</v>
      </c>
      <c r="K1699" s="402">
        <v>232.34</v>
      </c>
      <c r="L1699" s="403">
        <f t="shared" ref="L1699" si="6835">K1699+(K1699*$D1699*$D$2)</f>
        <v>294.37477999999999</v>
      </c>
      <c r="M1699" s="402">
        <v>231.34</v>
      </c>
      <c r="N1699" s="403">
        <f t="shared" ref="N1699" si="6836">M1699+(M1699*$D1699*$D$2)</f>
        <v>293.10777999999999</v>
      </c>
      <c r="O1699" s="402">
        <v>231.27</v>
      </c>
      <c r="P1699" s="403">
        <f t="shared" ref="P1699" si="6837">O1699+(O1699*$D1699*$D$2)</f>
        <v>293.01909000000001</v>
      </c>
      <c r="Q1699" s="402">
        <v>232.34</v>
      </c>
      <c r="R1699" s="403">
        <f t="shared" si="6713"/>
        <v>294.37477999999999</v>
      </c>
    </row>
    <row r="1700" spans="1:18" x14ac:dyDescent="0.25">
      <c r="A1700" s="404" t="s">
        <v>2402</v>
      </c>
      <c r="B1700" s="404" t="s">
        <v>4142</v>
      </c>
      <c r="C1700" s="404" t="s">
        <v>465</v>
      </c>
      <c r="D1700" s="406">
        <v>1</v>
      </c>
      <c r="E1700" s="404">
        <v>80.39</v>
      </c>
      <c r="F1700" s="405">
        <f t="shared" si="6708"/>
        <v>101.85413</v>
      </c>
      <c r="G1700" s="404">
        <v>78.28</v>
      </c>
      <c r="H1700" s="405">
        <f t="shared" si="6708"/>
        <v>99.180760000000006</v>
      </c>
      <c r="I1700" s="404">
        <v>82.74</v>
      </c>
      <c r="J1700" s="405">
        <f t="shared" ref="J1700" si="6838">I1700+(I1700*$D1700*$D$2)</f>
        <v>104.83158</v>
      </c>
      <c r="K1700" s="404">
        <v>77.209999999999994</v>
      </c>
      <c r="L1700" s="405">
        <f t="shared" ref="L1700" si="6839">K1700+(K1700*$D1700*$D$2)</f>
        <v>97.825069999999997</v>
      </c>
      <c r="M1700" s="404">
        <v>75.56</v>
      </c>
      <c r="N1700" s="405">
        <f t="shared" ref="N1700" si="6840">M1700+(M1700*$D1700*$D$2)</f>
        <v>95.734520000000003</v>
      </c>
      <c r="O1700" s="404">
        <v>74.02</v>
      </c>
      <c r="P1700" s="405">
        <f t="shared" ref="P1700" si="6841">O1700+(O1700*$D1700*$D$2)</f>
        <v>93.783339999999995</v>
      </c>
      <c r="Q1700" s="404">
        <v>77.209999999999994</v>
      </c>
      <c r="R1700" s="405">
        <f t="shared" si="6713"/>
        <v>97.825069999999997</v>
      </c>
    </row>
    <row r="1701" spans="1:18" x14ac:dyDescent="0.25">
      <c r="A1701" s="402" t="s">
        <v>239</v>
      </c>
      <c r="B1701" s="402" t="s">
        <v>240</v>
      </c>
      <c r="C1701" s="402" t="s">
        <v>465</v>
      </c>
      <c r="D1701" s="406">
        <v>1</v>
      </c>
      <c r="E1701" s="402">
        <v>139.80000000000001</v>
      </c>
      <c r="F1701" s="403">
        <f t="shared" si="6708"/>
        <v>177.12660000000002</v>
      </c>
      <c r="G1701" s="402">
        <v>137.77000000000001</v>
      </c>
      <c r="H1701" s="403">
        <f t="shared" si="6708"/>
        <v>174.55459000000002</v>
      </c>
      <c r="I1701" s="402">
        <v>142.09</v>
      </c>
      <c r="J1701" s="403">
        <f t="shared" ref="J1701" si="6842">I1701+(I1701*$D1701*$D$2)</f>
        <v>180.02803</v>
      </c>
      <c r="K1701" s="402">
        <v>136.94</v>
      </c>
      <c r="L1701" s="403">
        <f t="shared" ref="L1701" si="6843">K1701+(K1701*$D1701*$D$2)</f>
        <v>173.50298000000001</v>
      </c>
      <c r="M1701" s="402">
        <v>135.47</v>
      </c>
      <c r="N1701" s="403">
        <f t="shared" ref="N1701" si="6844">M1701+(M1701*$D1701*$D$2)</f>
        <v>171.64049</v>
      </c>
      <c r="O1701" s="402">
        <v>134.11000000000001</v>
      </c>
      <c r="P1701" s="403">
        <f t="shared" ref="P1701" si="6845">O1701+(O1701*$D1701*$D$2)</f>
        <v>169.91737000000001</v>
      </c>
      <c r="Q1701" s="402">
        <v>136.94</v>
      </c>
      <c r="R1701" s="403">
        <f t="shared" si="6713"/>
        <v>173.50298000000001</v>
      </c>
    </row>
    <row r="1702" spans="1:18" x14ac:dyDescent="0.25">
      <c r="A1702" s="404" t="s">
        <v>241</v>
      </c>
      <c r="B1702" s="404" t="s">
        <v>4143</v>
      </c>
      <c r="C1702" s="404" t="s">
        <v>505</v>
      </c>
      <c r="D1702" s="406">
        <v>1</v>
      </c>
      <c r="E1702" s="404">
        <v>24.63</v>
      </c>
      <c r="F1702" s="405">
        <f t="shared" si="6708"/>
        <v>31.206209999999999</v>
      </c>
      <c r="G1702" s="404">
        <v>23.5</v>
      </c>
      <c r="H1702" s="405">
        <f t="shared" si="6708"/>
        <v>29.7745</v>
      </c>
      <c r="I1702" s="404">
        <v>26.43</v>
      </c>
      <c r="J1702" s="405">
        <f t="shared" ref="J1702" si="6846">I1702+(I1702*$D1702*$D$2)</f>
        <v>33.486809999999998</v>
      </c>
      <c r="K1702" s="404">
        <v>23.15</v>
      </c>
      <c r="L1702" s="405">
        <f t="shared" ref="L1702" si="6847">K1702+(K1702*$D1702*$D$2)</f>
        <v>29.331049999999998</v>
      </c>
      <c r="M1702" s="404">
        <v>22.68</v>
      </c>
      <c r="N1702" s="405">
        <f t="shared" ref="N1702" si="6848">M1702+(M1702*$D1702*$D$2)</f>
        <v>28.73556</v>
      </c>
      <c r="O1702" s="404">
        <v>23.27</v>
      </c>
      <c r="P1702" s="405">
        <f t="shared" ref="P1702" si="6849">O1702+(O1702*$D1702*$D$2)</f>
        <v>29.483090000000001</v>
      </c>
      <c r="Q1702" s="404">
        <v>23.15</v>
      </c>
      <c r="R1702" s="405">
        <f t="shared" si="6713"/>
        <v>29.331049999999998</v>
      </c>
    </row>
    <row r="1703" spans="1:18" x14ac:dyDescent="0.25">
      <c r="A1703" s="402" t="s">
        <v>179</v>
      </c>
      <c r="B1703" s="402" t="s">
        <v>180</v>
      </c>
      <c r="C1703" s="402" t="s">
        <v>505</v>
      </c>
      <c r="D1703" s="406">
        <v>1</v>
      </c>
      <c r="E1703" s="402">
        <v>26.2</v>
      </c>
      <c r="F1703" s="403">
        <f t="shared" si="6708"/>
        <v>33.195399999999999</v>
      </c>
      <c r="G1703" s="402">
        <v>22.62</v>
      </c>
      <c r="H1703" s="403">
        <f t="shared" si="6708"/>
        <v>28.65954</v>
      </c>
      <c r="I1703" s="402">
        <v>27.2</v>
      </c>
      <c r="J1703" s="403">
        <f t="shared" ref="J1703" si="6850">I1703+(I1703*$D1703*$D$2)</f>
        <v>34.462400000000002</v>
      </c>
      <c r="K1703" s="402">
        <v>24.98</v>
      </c>
      <c r="L1703" s="403">
        <f t="shared" ref="L1703" si="6851">K1703+(K1703*$D1703*$D$2)</f>
        <v>31.649660000000001</v>
      </c>
      <c r="M1703" s="402">
        <v>24.82</v>
      </c>
      <c r="N1703" s="403">
        <f t="shared" ref="N1703" si="6852">M1703+(M1703*$D1703*$D$2)</f>
        <v>31.446940000000001</v>
      </c>
      <c r="O1703" s="402">
        <v>25.62</v>
      </c>
      <c r="P1703" s="403">
        <f t="shared" ref="P1703" si="6853">O1703+(O1703*$D1703*$D$2)</f>
        <v>32.460540000000002</v>
      </c>
      <c r="Q1703" s="402">
        <v>24.98</v>
      </c>
      <c r="R1703" s="403">
        <f t="shared" si="6713"/>
        <v>31.649660000000001</v>
      </c>
    </row>
    <row r="1704" spans="1:18" x14ac:dyDescent="0.25">
      <c r="A1704" s="404" t="s">
        <v>2403</v>
      </c>
      <c r="B1704" s="404" t="s">
        <v>4144</v>
      </c>
      <c r="C1704" s="404" t="s">
        <v>505</v>
      </c>
      <c r="D1704" s="406">
        <v>1</v>
      </c>
      <c r="E1704" s="404">
        <v>192.62</v>
      </c>
      <c r="F1704" s="405">
        <f t="shared" si="6708"/>
        <v>244.04954000000001</v>
      </c>
      <c r="G1704" s="404">
        <v>189.24</v>
      </c>
      <c r="H1704" s="405">
        <f t="shared" si="6708"/>
        <v>239.76708000000002</v>
      </c>
      <c r="I1704" s="404">
        <v>192.98</v>
      </c>
      <c r="J1704" s="405">
        <f t="shared" ref="J1704" si="6854">I1704+(I1704*$D1704*$D$2)</f>
        <v>244.50565999999998</v>
      </c>
      <c r="K1704" s="404">
        <v>190.58</v>
      </c>
      <c r="L1704" s="405">
        <f t="shared" ref="L1704" si="6855">K1704+(K1704*$D1704*$D$2)</f>
        <v>241.46486000000002</v>
      </c>
      <c r="M1704" s="404">
        <v>190.67</v>
      </c>
      <c r="N1704" s="405">
        <f t="shared" ref="N1704" si="6856">M1704+(M1704*$D1704*$D$2)</f>
        <v>241.57889</v>
      </c>
      <c r="O1704" s="404">
        <v>192.33</v>
      </c>
      <c r="P1704" s="405">
        <f t="shared" ref="P1704" si="6857">O1704+(O1704*$D1704*$D$2)</f>
        <v>243.68211000000002</v>
      </c>
      <c r="Q1704" s="404">
        <v>190.58</v>
      </c>
      <c r="R1704" s="405">
        <f t="shared" si="6713"/>
        <v>241.46486000000002</v>
      </c>
    </row>
    <row r="1705" spans="1:18" x14ac:dyDescent="0.25">
      <c r="A1705" s="402" t="s">
        <v>2404</v>
      </c>
      <c r="B1705" s="402" t="s">
        <v>4145</v>
      </c>
      <c r="C1705" s="402" t="s">
        <v>505</v>
      </c>
      <c r="D1705" s="406">
        <v>1</v>
      </c>
      <c r="E1705" s="402">
        <v>189.12</v>
      </c>
      <c r="F1705" s="403">
        <f t="shared" si="6708"/>
        <v>239.61504000000002</v>
      </c>
      <c r="G1705" s="402">
        <v>185.74</v>
      </c>
      <c r="H1705" s="403">
        <f t="shared" si="6708"/>
        <v>235.33258000000001</v>
      </c>
      <c r="I1705" s="402">
        <v>189.48</v>
      </c>
      <c r="J1705" s="403">
        <f t="shared" ref="J1705" si="6858">I1705+(I1705*$D1705*$D$2)</f>
        <v>240.07115999999999</v>
      </c>
      <c r="K1705" s="402">
        <v>187.08</v>
      </c>
      <c r="L1705" s="403">
        <f t="shared" ref="L1705" si="6859">K1705+(K1705*$D1705*$D$2)</f>
        <v>237.03036000000003</v>
      </c>
      <c r="M1705" s="402">
        <v>187.17</v>
      </c>
      <c r="N1705" s="403">
        <f t="shared" ref="N1705" si="6860">M1705+(M1705*$D1705*$D$2)</f>
        <v>237.14438999999999</v>
      </c>
      <c r="O1705" s="402">
        <v>188.83</v>
      </c>
      <c r="P1705" s="403">
        <f t="shared" ref="P1705" si="6861">O1705+(O1705*$D1705*$D$2)</f>
        <v>239.24761000000001</v>
      </c>
      <c r="Q1705" s="402">
        <v>187.08</v>
      </c>
      <c r="R1705" s="403">
        <f t="shared" si="6713"/>
        <v>237.03036000000003</v>
      </c>
    </row>
    <row r="1706" spans="1:18" x14ac:dyDescent="0.25">
      <c r="A1706" s="404" t="s">
        <v>2405</v>
      </c>
      <c r="B1706" s="404" t="s">
        <v>4146</v>
      </c>
      <c r="C1706" s="404" t="s">
        <v>505</v>
      </c>
      <c r="D1706" s="406">
        <v>1</v>
      </c>
      <c r="E1706" s="404">
        <v>26.37</v>
      </c>
      <c r="F1706" s="405">
        <f t="shared" si="6708"/>
        <v>33.410789999999999</v>
      </c>
      <c r="G1706" s="404">
        <v>22.9</v>
      </c>
      <c r="H1706" s="405">
        <f t="shared" si="6708"/>
        <v>29.014299999999999</v>
      </c>
      <c r="I1706" s="404">
        <v>27.55</v>
      </c>
      <c r="J1706" s="405">
        <f t="shared" ref="J1706" si="6862">I1706+(I1706*$D1706*$D$2)</f>
        <v>34.905850000000001</v>
      </c>
      <c r="K1706" s="404">
        <v>25.37</v>
      </c>
      <c r="L1706" s="405">
        <f t="shared" ref="L1706" si="6863">K1706+(K1706*$D1706*$D$2)</f>
        <v>32.143790000000003</v>
      </c>
      <c r="M1706" s="404">
        <v>24.87</v>
      </c>
      <c r="N1706" s="405">
        <f t="shared" ref="N1706" si="6864">M1706+(M1706*$D1706*$D$2)</f>
        <v>31.510290000000001</v>
      </c>
      <c r="O1706" s="404">
        <v>25.68</v>
      </c>
      <c r="P1706" s="405">
        <f t="shared" ref="P1706" si="6865">O1706+(O1706*$D1706*$D$2)</f>
        <v>32.536560000000001</v>
      </c>
      <c r="Q1706" s="404">
        <v>25.37</v>
      </c>
      <c r="R1706" s="405">
        <f t="shared" si="6713"/>
        <v>32.143790000000003</v>
      </c>
    </row>
    <row r="1707" spans="1:18" x14ac:dyDescent="0.25">
      <c r="A1707" s="402" t="s">
        <v>2406</v>
      </c>
      <c r="B1707" s="402" t="s">
        <v>4147</v>
      </c>
      <c r="C1707" s="402" t="s">
        <v>465</v>
      </c>
      <c r="D1707" s="406">
        <v>1</v>
      </c>
      <c r="E1707" s="402">
        <v>11.33</v>
      </c>
      <c r="F1707" s="403">
        <f t="shared" si="6708"/>
        <v>14.35511</v>
      </c>
      <c r="G1707" s="402">
        <v>10.95</v>
      </c>
      <c r="H1707" s="403">
        <f t="shared" si="6708"/>
        <v>13.87365</v>
      </c>
      <c r="I1707" s="402">
        <v>11.58</v>
      </c>
      <c r="J1707" s="403">
        <f t="shared" ref="J1707" si="6866">I1707+(I1707*$D1707*$D$2)</f>
        <v>14.671860000000001</v>
      </c>
      <c r="K1707" s="402">
        <v>11.43</v>
      </c>
      <c r="L1707" s="403">
        <f t="shared" ref="L1707" si="6867">K1707+(K1707*$D1707*$D$2)</f>
        <v>14.481809999999999</v>
      </c>
      <c r="M1707" s="402">
        <v>11.43</v>
      </c>
      <c r="N1707" s="403">
        <f t="shared" ref="N1707" si="6868">M1707+(M1707*$D1707*$D$2)</f>
        <v>14.481809999999999</v>
      </c>
      <c r="O1707" s="402">
        <v>11.49</v>
      </c>
      <c r="P1707" s="403">
        <f t="shared" ref="P1707" si="6869">O1707+(O1707*$D1707*$D$2)</f>
        <v>14.557830000000001</v>
      </c>
      <c r="Q1707" s="402">
        <v>11.43</v>
      </c>
      <c r="R1707" s="403">
        <f t="shared" si="6713"/>
        <v>14.481809999999999</v>
      </c>
    </row>
    <row r="1708" spans="1:18" x14ac:dyDescent="0.25">
      <c r="A1708" s="404" t="s">
        <v>2407</v>
      </c>
      <c r="B1708" s="404" t="s">
        <v>4148</v>
      </c>
      <c r="C1708" s="404" t="s">
        <v>465</v>
      </c>
      <c r="D1708" s="406">
        <v>1</v>
      </c>
      <c r="E1708" s="404">
        <v>11.08</v>
      </c>
      <c r="F1708" s="405">
        <f t="shared" si="6708"/>
        <v>14.038360000000001</v>
      </c>
      <c r="G1708" s="404">
        <v>10.8</v>
      </c>
      <c r="H1708" s="405">
        <f t="shared" si="6708"/>
        <v>13.683600000000002</v>
      </c>
      <c r="I1708" s="404">
        <v>11.44</v>
      </c>
      <c r="J1708" s="405">
        <f t="shared" ref="J1708" si="6870">I1708+(I1708*$D1708*$D$2)</f>
        <v>14.494479999999999</v>
      </c>
      <c r="K1708" s="404">
        <v>11.29</v>
      </c>
      <c r="L1708" s="405">
        <f t="shared" ref="L1708" si="6871">K1708+(K1708*$D1708*$D$2)</f>
        <v>14.30443</v>
      </c>
      <c r="M1708" s="404">
        <v>11.29</v>
      </c>
      <c r="N1708" s="405">
        <f t="shared" ref="N1708" si="6872">M1708+(M1708*$D1708*$D$2)</f>
        <v>14.30443</v>
      </c>
      <c r="O1708" s="404">
        <v>11.34</v>
      </c>
      <c r="P1708" s="405">
        <f t="shared" ref="P1708" si="6873">O1708+(O1708*$D1708*$D$2)</f>
        <v>14.36778</v>
      </c>
      <c r="Q1708" s="404">
        <v>11.29</v>
      </c>
      <c r="R1708" s="405">
        <f t="shared" si="6713"/>
        <v>14.30443</v>
      </c>
    </row>
    <row r="1709" spans="1:18" x14ac:dyDescent="0.25">
      <c r="A1709" s="402" t="s">
        <v>2408</v>
      </c>
      <c r="B1709" s="402" t="s">
        <v>4149</v>
      </c>
      <c r="C1709" s="402" t="s">
        <v>465</v>
      </c>
      <c r="D1709" s="406">
        <v>1</v>
      </c>
      <c r="E1709" s="402">
        <v>14.95</v>
      </c>
      <c r="F1709" s="403">
        <f t="shared" si="6708"/>
        <v>18.941649999999999</v>
      </c>
      <c r="G1709" s="402">
        <v>14.47</v>
      </c>
      <c r="H1709" s="403">
        <f t="shared" si="6708"/>
        <v>18.333490000000001</v>
      </c>
      <c r="I1709" s="402">
        <v>15.21</v>
      </c>
      <c r="J1709" s="403">
        <f t="shared" ref="J1709" si="6874">I1709+(I1709*$D1709*$D$2)</f>
        <v>19.271070000000002</v>
      </c>
      <c r="K1709" s="402">
        <v>15.04</v>
      </c>
      <c r="L1709" s="403">
        <f t="shared" ref="L1709" si="6875">K1709+(K1709*$D1709*$D$2)</f>
        <v>19.055679999999999</v>
      </c>
      <c r="M1709" s="402">
        <v>15.03</v>
      </c>
      <c r="N1709" s="403">
        <f t="shared" ref="N1709" si="6876">M1709+(M1709*$D1709*$D$2)</f>
        <v>19.043009999999999</v>
      </c>
      <c r="O1709" s="402">
        <v>15.1</v>
      </c>
      <c r="P1709" s="403">
        <f t="shared" ref="P1709" si="6877">O1709+(O1709*$D1709*$D$2)</f>
        <v>19.131699999999999</v>
      </c>
      <c r="Q1709" s="402">
        <v>15.04</v>
      </c>
      <c r="R1709" s="403">
        <f t="shared" si="6713"/>
        <v>19.055679999999999</v>
      </c>
    </row>
    <row r="1710" spans="1:18" x14ac:dyDescent="0.25">
      <c r="A1710" s="404" t="s">
        <v>2409</v>
      </c>
      <c r="B1710" s="404" t="s">
        <v>4150</v>
      </c>
      <c r="C1710" s="404" t="s">
        <v>465</v>
      </c>
      <c r="D1710" s="406">
        <v>1</v>
      </c>
      <c r="E1710" s="404">
        <v>14.75</v>
      </c>
      <c r="F1710" s="405">
        <f t="shared" si="6708"/>
        <v>18.68825</v>
      </c>
      <c r="G1710" s="404">
        <v>14.52</v>
      </c>
      <c r="H1710" s="405">
        <f t="shared" si="6708"/>
        <v>18.396840000000001</v>
      </c>
      <c r="I1710" s="404">
        <v>15.26</v>
      </c>
      <c r="J1710" s="405">
        <f t="shared" ref="J1710" si="6878">I1710+(I1710*$D1710*$D$2)</f>
        <v>19.334420000000001</v>
      </c>
      <c r="K1710" s="404">
        <v>15.09</v>
      </c>
      <c r="L1710" s="405">
        <f t="shared" ref="L1710" si="6879">K1710+(K1710*$D1710*$D$2)</f>
        <v>19.119030000000002</v>
      </c>
      <c r="M1710" s="404">
        <v>15.09</v>
      </c>
      <c r="N1710" s="405">
        <f t="shared" ref="N1710" si="6880">M1710+(M1710*$D1710*$D$2)</f>
        <v>19.119030000000002</v>
      </c>
      <c r="O1710" s="404">
        <v>15.15</v>
      </c>
      <c r="P1710" s="405">
        <f t="shared" ref="P1710" si="6881">O1710+(O1710*$D1710*$D$2)</f>
        <v>19.195050000000002</v>
      </c>
      <c r="Q1710" s="404">
        <v>15.09</v>
      </c>
      <c r="R1710" s="405">
        <f t="shared" si="6713"/>
        <v>19.119030000000002</v>
      </c>
    </row>
    <row r="1711" spans="1:18" x14ac:dyDescent="0.25">
      <c r="A1711" s="402" t="s">
        <v>2410</v>
      </c>
      <c r="B1711" s="402" t="s">
        <v>4151</v>
      </c>
      <c r="C1711" s="402" t="s">
        <v>465</v>
      </c>
      <c r="D1711" s="406">
        <v>1</v>
      </c>
      <c r="E1711" s="402">
        <v>31.31</v>
      </c>
      <c r="F1711" s="403">
        <f t="shared" si="6708"/>
        <v>39.66977</v>
      </c>
      <c r="G1711" s="402">
        <v>31.08</v>
      </c>
      <c r="H1711" s="403">
        <f t="shared" si="6708"/>
        <v>39.378360000000001</v>
      </c>
      <c r="I1711" s="402">
        <v>32.04</v>
      </c>
      <c r="J1711" s="403">
        <f t="shared" ref="J1711" si="6882">I1711+(I1711*$D1711*$D$2)</f>
        <v>40.594679999999997</v>
      </c>
      <c r="K1711" s="402">
        <v>31.82</v>
      </c>
      <c r="L1711" s="403">
        <f t="shared" ref="L1711" si="6883">K1711+(K1711*$D1711*$D$2)</f>
        <v>40.315939999999998</v>
      </c>
      <c r="M1711" s="402">
        <v>31.81</v>
      </c>
      <c r="N1711" s="403">
        <f t="shared" ref="N1711" si="6884">M1711+(M1711*$D1711*$D$2)</f>
        <v>40.303269999999998</v>
      </c>
      <c r="O1711" s="402">
        <v>31.9</v>
      </c>
      <c r="P1711" s="403">
        <f t="shared" ref="P1711" si="6885">O1711+(O1711*$D1711*$D$2)</f>
        <v>40.417299999999997</v>
      </c>
      <c r="Q1711" s="402">
        <v>31.82</v>
      </c>
      <c r="R1711" s="403">
        <f t="shared" si="6713"/>
        <v>40.315939999999998</v>
      </c>
    </row>
    <row r="1712" spans="1:18" x14ac:dyDescent="0.25">
      <c r="A1712" s="404" t="s">
        <v>2411</v>
      </c>
      <c r="B1712" s="404" t="s">
        <v>4152</v>
      </c>
      <c r="C1712" s="404" t="s">
        <v>495</v>
      </c>
      <c r="D1712" s="406">
        <v>1</v>
      </c>
      <c r="E1712" s="404">
        <v>0.49</v>
      </c>
      <c r="F1712" s="405">
        <f t="shared" si="6708"/>
        <v>0.62082999999999999</v>
      </c>
      <c r="G1712" s="404">
        <v>0.46</v>
      </c>
      <c r="H1712" s="405">
        <f t="shared" si="6708"/>
        <v>0.58282</v>
      </c>
      <c r="I1712" s="404">
        <v>0.49</v>
      </c>
      <c r="J1712" s="405">
        <f t="shared" ref="J1712" si="6886">I1712+(I1712*$D1712*$D$2)</f>
        <v>0.62082999999999999</v>
      </c>
      <c r="K1712" s="404">
        <v>0.49</v>
      </c>
      <c r="L1712" s="405">
        <f t="shared" ref="L1712" si="6887">K1712+(K1712*$D1712*$D$2)</f>
        <v>0.62082999999999999</v>
      </c>
      <c r="M1712" s="404">
        <v>0.49</v>
      </c>
      <c r="N1712" s="405">
        <f t="shared" ref="N1712" si="6888">M1712+(M1712*$D1712*$D$2)</f>
        <v>0.62082999999999999</v>
      </c>
      <c r="O1712" s="404">
        <v>0.49</v>
      </c>
      <c r="P1712" s="405">
        <f t="shared" ref="P1712" si="6889">O1712+(O1712*$D1712*$D$2)</f>
        <v>0.62082999999999999</v>
      </c>
      <c r="Q1712" s="404">
        <v>0.49</v>
      </c>
      <c r="R1712" s="405">
        <f t="shared" si="6713"/>
        <v>0.62082999999999999</v>
      </c>
    </row>
    <row r="1713" spans="1:18" x14ac:dyDescent="0.25">
      <c r="A1713" s="402" t="s">
        <v>2412</v>
      </c>
      <c r="B1713" s="402" t="s">
        <v>2643</v>
      </c>
      <c r="C1713" s="402" t="s">
        <v>495</v>
      </c>
      <c r="D1713" s="406">
        <v>1</v>
      </c>
      <c r="E1713" s="402">
        <v>0.51</v>
      </c>
      <c r="F1713" s="403">
        <f t="shared" si="6708"/>
        <v>0.64617000000000002</v>
      </c>
      <c r="G1713" s="402">
        <v>0.47</v>
      </c>
      <c r="H1713" s="403">
        <f t="shared" si="6708"/>
        <v>0.59548999999999996</v>
      </c>
      <c r="I1713" s="402">
        <v>0.51</v>
      </c>
      <c r="J1713" s="403">
        <f t="shared" ref="J1713" si="6890">I1713+(I1713*$D1713*$D$2)</f>
        <v>0.64617000000000002</v>
      </c>
      <c r="K1713" s="402">
        <v>0.51</v>
      </c>
      <c r="L1713" s="403">
        <f t="shared" ref="L1713" si="6891">K1713+(K1713*$D1713*$D$2)</f>
        <v>0.64617000000000002</v>
      </c>
      <c r="M1713" s="402">
        <v>0.51</v>
      </c>
      <c r="N1713" s="403">
        <f t="shared" ref="N1713" si="6892">M1713+(M1713*$D1713*$D$2)</f>
        <v>0.64617000000000002</v>
      </c>
      <c r="O1713" s="402">
        <v>0.51</v>
      </c>
      <c r="P1713" s="403">
        <f t="shared" ref="P1713" si="6893">O1713+(O1713*$D1713*$D$2)</f>
        <v>0.64617000000000002</v>
      </c>
      <c r="Q1713" s="402">
        <v>0.51</v>
      </c>
      <c r="R1713" s="403">
        <f t="shared" si="6713"/>
        <v>0.64617000000000002</v>
      </c>
    </row>
    <row r="1714" spans="1:18" x14ac:dyDescent="0.25">
      <c r="A1714" s="404" t="s">
        <v>308</v>
      </c>
      <c r="B1714" s="404" t="s">
        <v>309</v>
      </c>
      <c r="C1714" s="404" t="s">
        <v>495</v>
      </c>
      <c r="D1714" s="406">
        <v>1</v>
      </c>
      <c r="E1714" s="404">
        <v>0.55000000000000004</v>
      </c>
      <c r="F1714" s="405">
        <f t="shared" si="6708"/>
        <v>0.69685000000000008</v>
      </c>
      <c r="G1714" s="404">
        <v>0.49</v>
      </c>
      <c r="H1714" s="405">
        <f t="shared" si="6708"/>
        <v>0.62082999999999999</v>
      </c>
      <c r="I1714" s="404">
        <v>0.55000000000000004</v>
      </c>
      <c r="J1714" s="405">
        <f t="shared" ref="J1714" si="6894">I1714+(I1714*$D1714*$D$2)</f>
        <v>0.69685000000000008</v>
      </c>
      <c r="K1714" s="404">
        <v>0.55000000000000004</v>
      </c>
      <c r="L1714" s="405">
        <f t="shared" ref="L1714" si="6895">K1714+(K1714*$D1714*$D$2)</f>
        <v>0.69685000000000008</v>
      </c>
      <c r="M1714" s="404">
        <v>0.55000000000000004</v>
      </c>
      <c r="N1714" s="405">
        <f t="shared" ref="N1714" si="6896">M1714+(M1714*$D1714*$D$2)</f>
        <v>0.69685000000000008</v>
      </c>
      <c r="O1714" s="404">
        <v>0.55000000000000004</v>
      </c>
      <c r="P1714" s="405">
        <f t="shared" ref="P1714" si="6897">O1714+(O1714*$D1714*$D$2)</f>
        <v>0.69685000000000008</v>
      </c>
      <c r="Q1714" s="404">
        <v>0.55000000000000004</v>
      </c>
      <c r="R1714" s="405">
        <f t="shared" si="6713"/>
        <v>0.69685000000000008</v>
      </c>
    </row>
    <row r="1715" spans="1:18" x14ac:dyDescent="0.25">
      <c r="A1715" s="402" t="s">
        <v>310</v>
      </c>
      <c r="B1715" s="402" t="s">
        <v>311</v>
      </c>
      <c r="C1715" s="402" t="s">
        <v>495</v>
      </c>
      <c r="D1715" s="406">
        <v>1</v>
      </c>
      <c r="E1715" s="402">
        <v>0.81</v>
      </c>
      <c r="F1715" s="403">
        <f t="shared" si="6708"/>
        <v>1.02627</v>
      </c>
      <c r="G1715" s="402">
        <v>0.71</v>
      </c>
      <c r="H1715" s="403">
        <f t="shared" si="6708"/>
        <v>0.89956999999999998</v>
      </c>
      <c r="I1715" s="402">
        <v>0.83</v>
      </c>
      <c r="J1715" s="403">
        <f t="shared" ref="J1715" si="6898">I1715+(I1715*$D1715*$D$2)</f>
        <v>1.0516099999999999</v>
      </c>
      <c r="K1715" s="402">
        <v>0.8</v>
      </c>
      <c r="L1715" s="403">
        <f t="shared" ref="L1715" si="6899">K1715+(K1715*$D1715*$D$2)</f>
        <v>1.0136000000000001</v>
      </c>
      <c r="M1715" s="402">
        <v>0.79</v>
      </c>
      <c r="N1715" s="403">
        <f t="shared" ref="N1715" si="6900">M1715+(M1715*$D1715*$D$2)</f>
        <v>1.0009300000000001</v>
      </c>
      <c r="O1715" s="402">
        <v>0.82</v>
      </c>
      <c r="P1715" s="403">
        <f t="shared" ref="P1715" si="6901">O1715+(O1715*$D1715*$D$2)</f>
        <v>1.03894</v>
      </c>
      <c r="Q1715" s="402">
        <v>0.8</v>
      </c>
      <c r="R1715" s="403">
        <f t="shared" si="6713"/>
        <v>1.0136000000000001</v>
      </c>
    </row>
    <row r="1716" spans="1:18" x14ac:dyDescent="0.25">
      <c r="A1716" s="404" t="s">
        <v>724</v>
      </c>
      <c r="B1716" s="404" t="s">
        <v>4153</v>
      </c>
      <c r="C1716" s="404" t="s">
        <v>495</v>
      </c>
      <c r="D1716" s="406">
        <v>1</v>
      </c>
      <c r="E1716" s="404">
        <v>0.33</v>
      </c>
      <c r="F1716" s="405">
        <f t="shared" si="6708"/>
        <v>0.41811000000000004</v>
      </c>
      <c r="G1716" s="404">
        <v>0.3</v>
      </c>
      <c r="H1716" s="405">
        <f t="shared" si="6708"/>
        <v>0.38009999999999999</v>
      </c>
      <c r="I1716" s="404">
        <v>0.33</v>
      </c>
      <c r="J1716" s="405">
        <f t="shared" ref="J1716" si="6902">I1716+(I1716*$D1716*$D$2)</f>
        <v>0.41811000000000004</v>
      </c>
      <c r="K1716" s="404">
        <v>0.33</v>
      </c>
      <c r="L1716" s="405">
        <f t="shared" ref="L1716" si="6903">K1716+(K1716*$D1716*$D$2)</f>
        <v>0.41811000000000004</v>
      </c>
      <c r="M1716" s="404">
        <v>0.33</v>
      </c>
      <c r="N1716" s="405">
        <f t="shared" ref="N1716" si="6904">M1716+(M1716*$D1716*$D$2)</f>
        <v>0.41811000000000004</v>
      </c>
      <c r="O1716" s="404">
        <v>0.33</v>
      </c>
      <c r="P1716" s="405">
        <f t="shared" ref="P1716" si="6905">O1716+(O1716*$D1716*$D$2)</f>
        <v>0.41811000000000004</v>
      </c>
      <c r="Q1716" s="404">
        <v>0.33</v>
      </c>
      <c r="R1716" s="405">
        <f t="shared" si="6713"/>
        <v>0.41811000000000004</v>
      </c>
    </row>
    <row r="1717" spans="1:18" x14ac:dyDescent="0.25">
      <c r="A1717" s="402" t="s">
        <v>725</v>
      </c>
      <c r="B1717" s="402" t="s">
        <v>448</v>
      </c>
      <c r="C1717" s="402" t="s">
        <v>495</v>
      </c>
      <c r="D1717" s="406">
        <v>1</v>
      </c>
      <c r="E1717" s="402">
        <v>0.34</v>
      </c>
      <c r="F1717" s="403">
        <f t="shared" si="6708"/>
        <v>0.43078000000000005</v>
      </c>
      <c r="G1717" s="402">
        <v>0.32</v>
      </c>
      <c r="H1717" s="403">
        <f t="shared" si="6708"/>
        <v>0.40544000000000002</v>
      </c>
      <c r="I1717" s="402">
        <v>0.34</v>
      </c>
      <c r="J1717" s="403">
        <f t="shared" ref="J1717" si="6906">I1717+(I1717*$D1717*$D$2)</f>
        <v>0.43078000000000005</v>
      </c>
      <c r="K1717" s="402">
        <v>0.34</v>
      </c>
      <c r="L1717" s="403">
        <f t="shared" ref="L1717" si="6907">K1717+(K1717*$D1717*$D$2)</f>
        <v>0.43078000000000005</v>
      </c>
      <c r="M1717" s="402">
        <v>0.34</v>
      </c>
      <c r="N1717" s="403">
        <f t="shared" ref="N1717" si="6908">M1717+(M1717*$D1717*$D$2)</f>
        <v>0.43078000000000005</v>
      </c>
      <c r="O1717" s="402">
        <v>0.34</v>
      </c>
      <c r="P1717" s="403">
        <f t="shared" ref="P1717" si="6909">O1717+(O1717*$D1717*$D$2)</f>
        <v>0.43078000000000005</v>
      </c>
      <c r="Q1717" s="402">
        <v>0.34</v>
      </c>
      <c r="R1717" s="403">
        <f t="shared" si="6713"/>
        <v>0.43078000000000005</v>
      </c>
    </row>
    <row r="1718" spans="1:18" x14ac:dyDescent="0.25">
      <c r="A1718" s="404" t="s">
        <v>2413</v>
      </c>
      <c r="B1718" s="404" t="s">
        <v>276</v>
      </c>
      <c r="C1718" s="404" t="s">
        <v>495</v>
      </c>
      <c r="D1718" s="406">
        <v>1</v>
      </c>
      <c r="E1718" s="404">
        <v>0.93</v>
      </c>
      <c r="F1718" s="405">
        <f t="shared" si="6708"/>
        <v>1.1783100000000002</v>
      </c>
      <c r="G1718" s="404">
        <v>0.83</v>
      </c>
      <c r="H1718" s="405">
        <f t="shared" si="6708"/>
        <v>1.0516099999999999</v>
      </c>
      <c r="I1718" s="404">
        <v>0.94</v>
      </c>
      <c r="J1718" s="405">
        <f t="shared" ref="J1718" si="6910">I1718+(I1718*$D1718*$D$2)</f>
        <v>1.1909799999999999</v>
      </c>
      <c r="K1718" s="404">
        <v>0.92</v>
      </c>
      <c r="L1718" s="405">
        <f t="shared" ref="L1718" si="6911">K1718+(K1718*$D1718*$D$2)</f>
        <v>1.16564</v>
      </c>
      <c r="M1718" s="404">
        <v>0.92</v>
      </c>
      <c r="N1718" s="405">
        <f t="shared" ref="N1718" si="6912">M1718+(M1718*$D1718*$D$2)</f>
        <v>1.16564</v>
      </c>
      <c r="O1718" s="404">
        <v>0.93</v>
      </c>
      <c r="P1718" s="405">
        <f t="shared" ref="P1718" si="6913">O1718+(O1718*$D1718*$D$2)</f>
        <v>1.1783100000000002</v>
      </c>
      <c r="Q1718" s="404">
        <v>0.92</v>
      </c>
      <c r="R1718" s="405">
        <f t="shared" si="6713"/>
        <v>1.16564</v>
      </c>
    </row>
    <row r="1719" spans="1:18" x14ac:dyDescent="0.25">
      <c r="A1719" s="402" t="s">
        <v>661</v>
      </c>
      <c r="B1719" s="402" t="s">
        <v>844</v>
      </c>
      <c r="C1719" s="402" t="s">
        <v>465</v>
      </c>
      <c r="D1719" s="406">
        <v>1</v>
      </c>
      <c r="E1719" s="402">
        <v>0.28000000000000003</v>
      </c>
      <c r="F1719" s="403">
        <f t="shared" si="6708"/>
        <v>0.35476000000000002</v>
      </c>
      <c r="G1719" s="402">
        <v>0.27</v>
      </c>
      <c r="H1719" s="403">
        <f t="shared" si="6708"/>
        <v>0.34209000000000001</v>
      </c>
      <c r="I1719" s="402">
        <v>0.28000000000000003</v>
      </c>
      <c r="J1719" s="403">
        <f t="shared" ref="J1719" si="6914">I1719+(I1719*$D1719*$D$2)</f>
        <v>0.35476000000000002</v>
      </c>
      <c r="K1719" s="402">
        <v>0.28000000000000003</v>
      </c>
      <c r="L1719" s="403">
        <f t="shared" ref="L1719" si="6915">K1719+(K1719*$D1719*$D$2)</f>
        <v>0.35476000000000002</v>
      </c>
      <c r="M1719" s="402">
        <v>0.27</v>
      </c>
      <c r="N1719" s="403">
        <f t="shared" ref="N1719" si="6916">M1719+(M1719*$D1719*$D$2)</f>
        <v>0.34209000000000001</v>
      </c>
      <c r="O1719" s="402">
        <v>0.28000000000000003</v>
      </c>
      <c r="P1719" s="403">
        <f t="shared" ref="P1719" si="6917">O1719+(O1719*$D1719*$D$2)</f>
        <v>0.35476000000000002</v>
      </c>
      <c r="Q1719" s="402">
        <v>0.28000000000000003</v>
      </c>
      <c r="R1719" s="403">
        <f t="shared" si="6713"/>
        <v>0.35476000000000002</v>
      </c>
    </row>
    <row r="1720" spans="1:18" x14ac:dyDescent="0.25">
      <c r="A1720" s="404" t="s">
        <v>2414</v>
      </c>
      <c r="B1720" s="404" t="s">
        <v>4154</v>
      </c>
      <c r="C1720" s="404" t="s">
        <v>505</v>
      </c>
      <c r="D1720" s="406">
        <v>1</v>
      </c>
      <c r="E1720" s="404">
        <v>24.09</v>
      </c>
      <c r="F1720" s="405">
        <f t="shared" si="6708"/>
        <v>30.522030000000001</v>
      </c>
      <c r="G1720" s="404">
        <v>23.15</v>
      </c>
      <c r="H1720" s="405">
        <f t="shared" si="6708"/>
        <v>29.331049999999998</v>
      </c>
      <c r="I1720" s="404">
        <v>24.38</v>
      </c>
      <c r="J1720" s="405">
        <f t="shared" ref="J1720" si="6918">I1720+(I1720*$D1720*$D$2)</f>
        <v>30.88946</v>
      </c>
      <c r="K1720" s="404">
        <v>23.92</v>
      </c>
      <c r="L1720" s="405">
        <f t="shared" ref="L1720" si="6919">K1720+(K1720*$D1720*$D$2)</f>
        <v>30.306640000000002</v>
      </c>
      <c r="M1720" s="404">
        <v>23.91</v>
      </c>
      <c r="N1720" s="405">
        <f t="shared" ref="N1720" si="6920">M1720+(M1720*$D1720*$D$2)</f>
        <v>30.293970000000002</v>
      </c>
      <c r="O1720" s="404">
        <v>24.05</v>
      </c>
      <c r="P1720" s="405">
        <f t="shared" ref="P1720" si="6921">O1720+(O1720*$D1720*$D$2)</f>
        <v>30.471350000000001</v>
      </c>
      <c r="Q1720" s="404">
        <v>23.92</v>
      </c>
      <c r="R1720" s="405">
        <f t="shared" si="6713"/>
        <v>30.306640000000002</v>
      </c>
    </row>
    <row r="1721" spans="1:18" x14ac:dyDescent="0.25">
      <c r="A1721" s="402" t="s">
        <v>2415</v>
      </c>
      <c r="B1721" s="402" t="s">
        <v>4155</v>
      </c>
      <c r="C1721" s="402" t="s">
        <v>505</v>
      </c>
      <c r="D1721" s="406">
        <v>1</v>
      </c>
      <c r="E1721" s="402">
        <v>60.24</v>
      </c>
      <c r="F1721" s="403">
        <f t="shared" si="6708"/>
        <v>76.324080000000009</v>
      </c>
      <c r="G1721" s="402">
        <v>57.89</v>
      </c>
      <c r="H1721" s="403">
        <f t="shared" si="6708"/>
        <v>73.346630000000005</v>
      </c>
      <c r="I1721" s="402">
        <v>60.94</v>
      </c>
      <c r="J1721" s="403">
        <f t="shared" ref="J1721" si="6922">I1721+(I1721*$D1721*$D$2)</f>
        <v>77.210980000000006</v>
      </c>
      <c r="K1721" s="402">
        <v>59.81</v>
      </c>
      <c r="L1721" s="403">
        <f t="shared" ref="L1721" si="6923">K1721+(K1721*$D1721*$D$2)</f>
        <v>75.779269999999997</v>
      </c>
      <c r="M1721" s="402">
        <v>59.78</v>
      </c>
      <c r="N1721" s="403">
        <f t="shared" ref="N1721" si="6924">M1721+(M1721*$D1721*$D$2)</f>
        <v>75.741259999999997</v>
      </c>
      <c r="O1721" s="402">
        <v>60.13</v>
      </c>
      <c r="P1721" s="403">
        <f t="shared" ref="P1721" si="6925">O1721+(O1721*$D1721*$D$2)</f>
        <v>76.184709999999995</v>
      </c>
      <c r="Q1721" s="402">
        <v>59.81</v>
      </c>
      <c r="R1721" s="403">
        <f t="shared" si="6713"/>
        <v>75.779269999999997</v>
      </c>
    </row>
    <row r="1722" spans="1:18" x14ac:dyDescent="0.25">
      <c r="A1722" s="404" t="s">
        <v>2416</v>
      </c>
      <c r="B1722" s="404" t="s">
        <v>4156</v>
      </c>
      <c r="C1722" s="404" t="s">
        <v>467</v>
      </c>
      <c r="D1722" s="406">
        <v>1</v>
      </c>
      <c r="E1722" s="404">
        <v>1.4</v>
      </c>
      <c r="F1722" s="405">
        <f t="shared" si="6708"/>
        <v>1.7738</v>
      </c>
      <c r="G1722" s="404">
        <v>1.35</v>
      </c>
      <c r="H1722" s="405">
        <f t="shared" si="6708"/>
        <v>1.7104500000000002</v>
      </c>
      <c r="I1722" s="404">
        <v>1.41</v>
      </c>
      <c r="J1722" s="405">
        <f t="shared" ref="J1722" si="6926">I1722+(I1722*$D1722*$D$2)</f>
        <v>1.78647</v>
      </c>
      <c r="K1722" s="404">
        <v>1.4</v>
      </c>
      <c r="L1722" s="405">
        <f t="shared" ref="L1722" si="6927">K1722+(K1722*$D1722*$D$2)</f>
        <v>1.7738</v>
      </c>
      <c r="M1722" s="404">
        <v>1.4</v>
      </c>
      <c r="N1722" s="405">
        <f t="shared" ref="N1722" si="6928">M1722+(M1722*$D1722*$D$2)</f>
        <v>1.7738</v>
      </c>
      <c r="O1722" s="404">
        <v>1.4</v>
      </c>
      <c r="P1722" s="405">
        <f t="shared" ref="P1722" si="6929">O1722+(O1722*$D1722*$D$2)</f>
        <v>1.7738</v>
      </c>
      <c r="Q1722" s="404">
        <v>1.4</v>
      </c>
      <c r="R1722" s="405">
        <f t="shared" si="6713"/>
        <v>1.7738</v>
      </c>
    </row>
    <row r="1723" spans="1:18" x14ac:dyDescent="0.25">
      <c r="A1723" s="402" t="s">
        <v>2417</v>
      </c>
      <c r="B1723" s="402" t="s">
        <v>4157</v>
      </c>
      <c r="C1723" s="402" t="s">
        <v>467</v>
      </c>
      <c r="D1723" s="406">
        <v>1</v>
      </c>
      <c r="E1723" s="402">
        <v>5.63</v>
      </c>
      <c r="F1723" s="403">
        <f t="shared" si="6708"/>
        <v>7.1332100000000001</v>
      </c>
      <c r="G1723" s="402">
        <v>5.3</v>
      </c>
      <c r="H1723" s="403">
        <f t="shared" si="6708"/>
        <v>6.7150999999999996</v>
      </c>
      <c r="I1723" s="402">
        <v>5.68</v>
      </c>
      <c r="J1723" s="403">
        <f t="shared" ref="J1723" si="6930">I1723+(I1723*$D1723*$D$2)</f>
        <v>7.1965599999999998</v>
      </c>
      <c r="K1723" s="402">
        <v>5.62</v>
      </c>
      <c r="L1723" s="403">
        <f t="shared" ref="L1723" si="6931">K1723+(K1723*$D1723*$D$2)</f>
        <v>7.1205400000000001</v>
      </c>
      <c r="M1723" s="402">
        <v>5.62</v>
      </c>
      <c r="N1723" s="403">
        <f t="shared" ref="N1723" si="6932">M1723+(M1723*$D1723*$D$2)</f>
        <v>7.1205400000000001</v>
      </c>
      <c r="O1723" s="402">
        <v>5.63</v>
      </c>
      <c r="P1723" s="403">
        <f t="shared" ref="P1723" si="6933">O1723+(O1723*$D1723*$D$2)</f>
        <v>7.1332100000000001</v>
      </c>
      <c r="Q1723" s="402">
        <v>5.62</v>
      </c>
      <c r="R1723" s="403">
        <f t="shared" si="6713"/>
        <v>7.1205400000000001</v>
      </c>
    </row>
    <row r="1724" spans="1:18" x14ac:dyDescent="0.25">
      <c r="A1724" s="404" t="s">
        <v>2418</v>
      </c>
      <c r="B1724" s="404" t="s">
        <v>4158</v>
      </c>
      <c r="C1724" s="404" t="s">
        <v>467</v>
      </c>
      <c r="D1724" s="406">
        <v>1</v>
      </c>
      <c r="E1724" s="404">
        <v>6.15</v>
      </c>
      <c r="F1724" s="405">
        <f t="shared" si="6708"/>
        <v>7.7920500000000006</v>
      </c>
      <c r="G1724" s="404">
        <v>5.77</v>
      </c>
      <c r="H1724" s="405">
        <f t="shared" si="6708"/>
        <v>7.3105899999999995</v>
      </c>
      <c r="I1724" s="404">
        <v>6.2</v>
      </c>
      <c r="J1724" s="405">
        <f t="shared" ref="J1724" si="6934">I1724+(I1724*$D1724*$D$2)</f>
        <v>7.8554000000000004</v>
      </c>
      <c r="K1724" s="404">
        <v>6.14</v>
      </c>
      <c r="L1724" s="405">
        <f t="shared" ref="L1724" si="6935">K1724+(K1724*$D1724*$D$2)</f>
        <v>7.7793799999999997</v>
      </c>
      <c r="M1724" s="404">
        <v>6.13</v>
      </c>
      <c r="N1724" s="405">
        <f t="shared" ref="N1724" si="6936">M1724+(M1724*$D1724*$D$2)</f>
        <v>7.7667099999999998</v>
      </c>
      <c r="O1724" s="404">
        <v>6.15</v>
      </c>
      <c r="P1724" s="405">
        <f t="shared" ref="P1724" si="6937">O1724+(O1724*$D1724*$D$2)</f>
        <v>7.7920500000000006</v>
      </c>
      <c r="Q1724" s="404">
        <v>6.14</v>
      </c>
      <c r="R1724" s="405">
        <f t="shared" si="6713"/>
        <v>7.7793799999999997</v>
      </c>
    </row>
    <row r="1725" spans="1:18" x14ac:dyDescent="0.25">
      <c r="A1725" s="402" t="s">
        <v>2419</v>
      </c>
      <c r="B1725" s="402" t="s">
        <v>4159</v>
      </c>
      <c r="C1725" s="402" t="s">
        <v>467</v>
      </c>
      <c r="D1725" s="406">
        <v>1</v>
      </c>
      <c r="E1725" s="402">
        <v>6.43</v>
      </c>
      <c r="F1725" s="403">
        <f t="shared" si="6708"/>
        <v>8.1468100000000003</v>
      </c>
      <c r="G1725" s="402">
        <v>6.05</v>
      </c>
      <c r="H1725" s="403">
        <f t="shared" si="6708"/>
        <v>7.6653500000000001</v>
      </c>
      <c r="I1725" s="402">
        <v>6.48</v>
      </c>
      <c r="J1725" s="403">
        <f t="shared" ref="J1725" si="6938">I1725+(I1725*$D1725*$D$2)</f>
        <v>8.2101600000000001</v>
      </c>
      <c r="K1725" s="402">
        <v>6.41</v>
      </c>
      <c r="L1725" s="403">
        <f t="shared" ref="L1725" si="6939">K1725+(K1725*$D1725*$D$2)</f>
        <v>8.1214700000000004</v>
      </c>
      <c r="M1725" s="402">
        <v>6.41</v>
      </c>
      <c r="N1725" s="403">
        <f t="shared" ref="N1725" si="6940">M1725+(M1725*$D1725*$D$2)</f>
        <v>8.1214700000000004</v>
      </c>
      <c r="O1725" s="402">
        <v>6.43</v>
      </c>
      <c r="P1725" s="403">
        <f t="shared" ref="P1725" si="6941">O1725+(O1725*$D1725*$D$2)</f>
        <v>8.1468100000000003</v>
      </c>
      <c r="Q1725" s="402">
        <v>6.41</v>
      </c>
      <c r="R1725" s="403">
        <f t="shared" si="6713"/>
        <v>8.1214700000000004</v>
      </c>
    </row>
    <row r="1726" spans="1:18" x14ac:dyDescent="0.25">
      <c r="A1726" s="404" t="s">
        <v>2420</v>
      </c>
      <c r="B1726" s="404" t="s">
        <v>4160</v>
      </c>
      <c r="C1726" s="404" t="s">
        <v>467</v>
      </c>
      <c r="D1726" s="406">
        <v>1</v>
      </c>
      <c r="E1726" s="404">
        <v>6.68</v>
      </c>
      <c r="F1726" s="405">
        <f t="shared" si="6708"/>
        <v>8.4635599999999993</v>
      </c>
      <c r="G1726" s="404">
        <v>6.3</v>
      </c>
      <c r="H1726" s="405">
        <f t="shared" si="6708"/>
        <v>7.9821</v>
      </c>
      <c r="I1726" s="404">
        <v>6.73</v>
      </c>
      <c r="J1726" s="405">
        <f t="shared" ref="J1726" si="6942">I1726+(I1726*$D1726*$D$2)</f>
        <v>8.5269100000000009</v>
      </c>
      <c r="K1726" s="404">
        <v>6.67</v>
      </c>
      <c r="L1726" s="405">
        <f t="shared" ref="L1726" si="6943">K1726+(K1726*$D1726*$D$2)</f>
        <v>8.4508899999999993</v>
      </c>
      <c r="M1726" s="404">
        <v>6.67</v>
      </c>
      <c r="N1726" s="405">
        <f t="shared" ref="N1726" si="6944">M1726+(M1726*$D1726*$D$2)</f>
        <v>8.4508899999999993</v>
      </c>
      <c r="O1726" s="404">
        <v>6.68</v>
      </c>
      <c r="P1726" s="405">
        <f t="shared" ref="P1726" si="6945">O1726+(O1726*$D1726*$D$2)</f>
        <v>8.4635599999999993</v>
      </c>
      <c r="Q1726" s="404">
        <v>6.67</v>
      </c>
      <c r="R1726" s="405">
        <f t="shared" si="6713"/>
        <v>8.4508899999999993</v>
      </c>
    </row>
    <row r="1727" spans="1:18" x14ac:dyDescent="0.25">
      <c r="A1727" s="402" t="s">
        <v>2421</v>
      </c>
      <c r="B1727" s="402" t="s">
        <v>4161</v>
      </c>
      <c r="C1727" s="402" t="s">
        <v>467</v>
      </c>
      <c r="D1727" s="406">
        <v>1</v>
      </c>
      <c r="E1727" s="402">
        <v>7.14</v>
      </c>
      <c r="F1727" s="403">
        <f t="shared" si="6708"/>
        <v>9.0463799999999992</v>
      </c>
      <c r="G1727" s="402">
        <v>6.71</v>
      </c>
      <c r="H1727" s="403">
        <f t="shared" si="6708"/>
        <v>8.501570000000001</v>
      </c>
      <c r="I1727" s="402">
        <v>7.19</v>
      </c>
      <c r="J1727" s="403">
        <f t="shared" ref="J1727" si="6946">I1727+(I1727*$D1727*$D$2)</f>
        <v>9.1097300000000008</v>
      </c>
      <c r="K1727" s="402">
        <v>7.12</v>
      </c>
      <c r="L1727" s="403">
        <f t="shared" ref="L1727" si="6947">K1727+(K1727*$D1727*$D$2)</f>
        <v>9.0210399999999993</v>
      </c>
      <c r="M1727" s="402">
        <v>7.12</v>
      </c>
      <c r="N1727" s="403">
        <f t="shared" ref="N1727" si="6948">M1727+(M1727*$D1727*$D$2)</f>
        <v>9.0210399999999993</v>
      </c>
      <c r="O1727" s="402">
        <v>7.14</v>
      </c>
      <c r="P1727" s="403">
        <f t="shared" ref="P1727" si="6949">O1727+(O1727*$D1727*$D$2)</f>
        <v>9.0463799999999992</v>
      </c>
      <c r="Q1727" s="402">
        <v>7.12</v>
      </c>
      <c r="R1727" s="403">
        <f t="shared" si="6713"/>
        <v>9.0210399999999993</v>
      </c>
    </row>
    <row r="1728" spans="1:18" x14ac:dyDescent="0.25">
      <c r="A1728" s="404" t="s">
        <v>2422</v>
      </c>
      <c r="B1728" s="404" t="s">
        <v>4162</v>
      </c>
      <c r="C1728" s="404" t="s">
        <v>467</v>
      </c>
      <c r="D1728" s="406">
        <v>1</v>
      </c>
      <c r="E1728" s="404">
        <v>7.52</v>
      </c>
      <c r="F1728" s="405">
        <f t="shared" si="6708"/>
        <v>9.5278399999999994</v>
      </c>
      <c r="G1728" s="404">
        <v>7.09</v>
      </c>
      <c r="H1728" s="405">
        <f t="shared" si="6708"/>
        <v>8.9830299999999994</v>
      </c>
      <c r="I1728" s="404">
        <v>7.57</v>
      </c>
      <c r="J1728" s="405">
        <f t="shared" ref="J1728" si="6950">I1728+(I1728*$D1728*$D$2)</f>
        <v>9.591190000000001</v>
      </c>
      <c r="K1728" s="404">
        <v>7.51</v>
      </c>
      <c r="L1728" s="405">
        <f t="shared" ref="L1728" si="6951">K1728+(K1728*$D1728*$D$2)</f>
        <v>9.5151699999999995</v>
      </c>
      <c r="M1728" s="404">
        <v>7.51</v>
      </c>
      <c r="N1728" s="405">
        <f t="shared" ref="N1728" si="6952">M1728+(M1728*$D1728*$D$2)</f>
        <v>9.5151699999999995</v>
      </c>
      <c r="O1728" s="404">
        <v>7.52</v>
      </c>
      <c r="P1728" s="405">
        <f t="shared" ref="P1728" si="6953">O1728+(O1728*$D1728*$D$2)</f>
        <v>9.5278399999999994</v>
      </c>
      <c r="Q1728" s="404">
        <v>7.51</v>
      </c>
      <c r="R1728" s="405">
        <f t="shared" si="6713"/>
        <v>9.5151699999999995</v>
      </c>
    </row>
    <row r="1729" spans="1:18" x14ac:dyDescent="0.25">
      <c r="A1729" s="402" t="s">
        <v>2423</v>
      </c>
      <c r="B1729" s="402" t="s">
        <v>4163</v>
      </c>
      <c r="C1729" s="402" t="s">
        <v>467</v>
      </c>
      <c r="D1729" s="406">
        <v>1</v>
      </c>
      <c r="E1729" s="402">
        <v>7.68</v>
      </c>
      <c r="F1729" s="403">
        <f t="shared" si="6708"/>
        <v>9.7305600000000005</v>
      </c>
      <c r="G1729" s="402">
        <v>7.25</v>
      </c>
      <c r="H1729" s="403">
        <f t="shared" si="6708"/>
        <v>9.1857500000000005</v>
      </c>
      <c r="I1729" s="402">
        <v>7.72</v>
      </c>
      <c r="J1729" s="403">
        <f t="shared" ref="J1729" si="6954">I1729+(I1729*$D1729*$D$2)</f>
        <v>9.7812400000000004</v>
      </c>
      <c r="K1729" s="402">
        <v>7.66</v>
      </c>
      <c r="L1729" s="403">
        <f t="shared" ref="L1729" si="6955">K1729+(K1729*$D1729*$D$2)</f>
        <v>9.7052200000000006</v>
      </c>
      <c r="M1729" s="402">
        <v>7.66</v>
      </c>
      <c r="N1729" s="403">
        <f t="shared" ref="N1729" si="6956">M1729+(M1729*$D1729*$D$2)</f>
        <v>9.7052200000000006</v>
      </c>
      <c r="O1729" s="402">
        <v>7.68</v>
      </c>
      <c r="P1729" s="403">
        <f t="shared" ref="P1729" si="6957">O1729+(O1729*$D1729*$D$2)</f>
        <v>9.7305600000000005</v>
      </c>
      <c r="Q1729" s="402">
        <v>7.66</v>
      </c>
      <c r="R1729" s="403">
        <f t="shared" si="6713"/>
        <v>9.7052200000000006</v>
      </c>
    </row>
    <row r="1730" spans="1:18" x14ac:dyDescent="0.25">
      <c r="A1730" s="404" t="s">
        <v>2424</v>
      </c>
      <c r="B1730" s="404" t="s">
        <v>4164</v>
      </c>
      <c r="C1730" s="404" t="s">
        <v>467</v>
      </c>
      <c r="D1730" s="406">
        <v>1</v>
      </c>
      <c r="E1730" s="404">
        <v>7.98</v>
      </c>
      <c r="F1730" s="405">
        <f t="shared" si="6708"/>
        <v>10.110660000000001</v>
      </c>
      <c r="G1730" s="404">
        <v>7.5</v>
      </c>
      <c r="H1730" s="405">
        <f t="shared" si="6708"/>
        <v>9.5024999999999995</v>
      </c>
      <c r="I1730" s="404">
        <v>8.0299999999999994</v>
      </c>
      <c r="J1730" s="405">
        <f t="shared" ref="J1730" si="6958">I1730+(I1730*$D1730*$D$2)</f>
        <v>10.174009999999999</v>
      </c>
      <c r="K1730" s="404">
        <v>7.97</v>
      </c>
      <c r="L1730" s="405">
        <f t="shared" ref="L1730" si="6959">K1730+(K1730*$D1730*$D$2)</f>
        <v>10.097989999999999</v>
      </c>
      <c r="M1730" s="404">
        <v>7.97</v>
      </c>
      <c r="N1730" s="405">
        <f t="shared" ref="N1730" si="6960">M1730+(M1730*$D1730*$D$2)</f>
        <v>10.097989999999999</v>
      </c>
      <c r="O1730" s="404">
        <v>7.98</v>
      </c>
      <c r="P1730" s="405">
        <f t="shared" ref="P1730" si="6961">O1730+(O1730*$D1730*$D$2)</f>
        <v>10.110660000000001</v>
      </c>
      <c r="Q1730" s="404">
        <v>7.97</v>
      </c>
      <c r="R1730" s="405">
        <f t="shared" si="6713"/>
        <v>10.097989999999999</v>
      </c>
    </row>
    <row r="1731" spans="1:18" x14ac:dyDescent="0.25">
      <c r="A1731" s="402" t="s">
        <v>2425</v>
      </c>
      <c r="B1731" s="402" t="s">
        <v>4165</v>
      </c>
      <c r="C1731" s="402" t="s">
        <v>467</v>
      </c>
      <c r="D1731" s="406">
        <v>1</v>
      </c>
      <c r="E1731" s="402">
        <v>8.39</v>
      </c>
      <c r="F1731" s="403">
        <f t="shared" si="6708"/>
        <v>10.630130000000001</v>
      </c>
      <c r="G1731" s="402">
        <v>7.91</v>
      </c>
      <c r="H1731" s="403">
        <f t="shared" si="6708"/>
        <v>10.02197</v>
      </c>
      <c r="I1731" s="402">
        <v>8.44</v>
      </c>
      <c r="J1731" s="403">
        <f t="shared" ref="J1731" si="6962">I1731+(I1731*$D1731*$D$2)</f>
        <v>10.693479999999999</v>
      </c>
      <c r="K1731" s="402">
        <v>8.3800000000000008</v>
      </c>
      <c r="L1731" s="403">
        <f t="shared" ref="L1731" si="6963">K1731+(K1731*$D1731*$D$2)</f>
        <v>10.617460000000001</v>
      </c>
      <c r="M1731" s="402">
        <v>8.3699999999999992</v>
      </c>
      <c r="N1731" s="403">
        <f t="shared" ref="N1731" si="6964">M1731+(M1731*$D1731*$D$2)</f>
        <v>10.604789999999999</v>
      </c>
      <c r="O1731" s="402">
        <v>8.39</v>
      </c>
      <c r="P1731" s="403">
        <f t="shared" ref="P1731" si="6965">O1731+(O1731*$D1731*$D$2)</f>
        <v>10.630130000000001</v>
      </c>
      <c r="Q1731" s="402">
        <v>8.3800000000000008</v>
      </c>
      <c r="R1731" s="403">
        <f t="shared" si="6713"/>
        <v>10.617460000000001</v>
      </c>
    </row>
    <row r="1732" spans="1:18" x14ac:dyDescent="0.25">
      <c r="A1732" s="404" t="s">
        <v>2426</v>
      </c>
      <c r="B1732" s="404" t="s">
        <v>4166</v>
      </c>
      <c r="C1732" s="404" t="s">
        <v>467</v>
      </c>
      <c r="D1732" s="406">
        <v>1</v>
      </c>
      <c r="E1732" s="404">
        <v>8.56</v>
      </c>
      <c r="F1732" s="405">
        <f t="shared" ref="F1732:H1795" si="6966">E1732+(E1732*$D1732*$D$2)</f>
        <v>10.84552</v>
      </c>
      <c r="G1732" s="404">
        <v>8.08</v>
      </c>
      <c r="H1732" s="405">
        <f t="shared" si="6966"/>
        <v>10.237360000000001</v>
      </c>
      <c r="I1732" s="404">
        <v>8.61</v>
      </c>
      <c r="J1732" s="405">
        <f t="shared" ref="J1732" si="6967">I1732+(I1732*$D1732*$D$2)</f>
        <v>10.90887</v>
      </c>
      <c r="K1732" s="404">
        <v>8.5500000000000007</v>
      </c>
      <c r="L1732" s="405">
        <f t="shared" ref="L1732" si="6968">K1732+(K1732*$D1732*$D$2)</f>
        <v>10.832850000000001</v>
      </c>
      <c r="M1732" s="404">
        <v>8.5500000000000007</v>
      </c>
      <c r="N1732" s="405">
        <f t="shared" ref="N1732" si="6969">M1732+(M1732*$D1732*$D$2)</f>
        <v>10.832850000000001</v>
      </c>
      <c r="O1732" s="404">
        <v>8.56</v>
      </c>
      <c r="P1732" s="405">
        <f t="shared" ref="P1732" si="6970">O1732+(O1732*$D1732*$D$2)</f>
        <v>10.84552</v>
      </c>
      <c r="Q1732" s="404">
        <v>8.5500000000000007</v>
      </c>
      <c r="R1732" s="405">
        <f t="shared" ref="R1732:R1795" si="6971">L1732</f>
        <v>10.832850000000001</v>
      </c>
    </row>
    <row r="1733" spans="1:18" x14ac:dyDescent="0.25">
      <c r="A1733" s="402" t="s">
        <v>2427</v>
      </c>
      <c r="B1733" s="402" t="s">
        <v>4167</v>
      </c>
      <c r="C1733" s="402" t="s">
        <v>467</v>
      </c>
      <c r="D1733" s="406">
        <v>1</v>
      </c>
      <c r="E1733" s="402">
        <v>9.91</v>
      </c>
      <c r="F1733" s="403">
        <f t="shared" si="6966"/>
        <v>12.55597</v>
      </c>
      <c r="G1733" s="402">
        <v>9.33</v>
      </c>
      <c r="H1733" s="403">
        <f t="shared" si="6966"/>
        <v>11.821110000000001</v>
      </c>
      <c r="I1733" s="402">
        <v>9.9600000000000009</v>
      </c>
      <c r="J1733" s="403">
        <f t="shared" ref="J1733" si="6972">I1733+(I1733*$D1733*$D$2)</f>
        <v>12.619320000000002</v>
      </c>
      <c r="K1733" s="402">
        <v>9.9</v>
      </c>
      <c r="L1733" s="403">
        <f t="shared" ref="L1733" si="6973">K1733+(K1733*$D1733*$D$2)</f>
        <v>12.5433</v>
      </c>
      <c r="M1733" s="402">
        <v>9.89</v>
      </c>
      <c r="N1733" s="403">
        <f t="shared" ref="N1733" si="6974">M1733+(M1733*$D1733*$D$2)</f>
        <v>12.53063</v>
      </c>
      <c r="O1733" s="402">
        <v>9.91</v>
      </c>
      <c r="P1733" s="403">
        <f t="shared" ref="P1733" si="6975">O1733+(O1733*$D1733*$D$2)</f>
        <v>12.55597</v>
      </c>
      <c r="Q1733" s="402">
        <v>9.9</v>
      </c>
      <c r="R1733" s="403">
        <f t="shared" si="6971"/>
        <v>12.5433</v>
      </c>
    </row>
    <row r="1734" spans="1:18" x14ac:dyDescent="0.25">
      <c r="A1734" s="404" t="s">
        <v>2428</v>
      </c>
      <c r="B1734" s="404" t="s">
        <v>4168</v>
      </c>
      <c r="C1734" s="404" t="s">
        <v>467</v>
      </c>
      <c r="D1734" s="406">
        <v>1</v>
      </c>
      <c r="E1734" s="404">
        <v>12.87</v>
      </c>
      <c r="F1734" s="405">
        <f t="shared" si="6966"/>
        <v>16.306290000000001</v>
      </c>
      <c r="G1734" s="404">
        <v>12.15</v>
      </c>
      <c r="H1734" s="405">
        <f t="shared" si="6966"/>
        <v>15.39405</v>
      </c>
      <c r="I1734" s="404">
        <v>12.91</v>
      </c>
      <c r="J1734" s="405">
        <f t="shared" ref="J1734" si="6976">I1734+(I1734*$D1734*$D$2)</f>
        <v>16.35697</v>
      </c>
      <c r="K1734" s="404">
        <v>12.85</v>
      </c>
      <c r="L1734" s="405">
        <f t="shared" ref="L1734" si="6977">K1734+(K1734*$D1734*$D$2)</f>
        <v>16.280950000000001</v>
      </c>
      <c r="M1734" s="404">
        <v>12.85</v>
      </c>
      <c r="N1734" s="405">
        <f t="shared" ref="N1734" si="6978">M1734+(M1734*$D1734*$D$2)</f>
        <v>16.280950000000001</v>
      </c>
      <c r="O1734" s="404">
        <v>12.87</v>
      </c>
      <c r="P1734" s="405">
        <f t="shared" ref="P1734" si="6979">O1734+(O1734*$D1734*$D$2)</f>
        <v>16.306290000000001</v>
      </c>
      <c r="Q1734" s="404">
        <v>12.85</v>
      </c>
      <c r="R1734" s="405">
        <f t="shared" si="6971"/>
        <v>16.280950000000001</v>
      </c>
    </row>
    <row r="1735" spans="1:18" x14ac:dyDescent="0.25">
      <c r="A1735" s="402" t="s">
        <v>2429</v>
      </c>
      <c r="B1735" s="402" t="s">
        <v>4169</v>
      </c>
      <c r="C1735" s="402" t="s">
        <v>467</v>
      </c>
      <c r="D1735" s="406">
        <v>1</v>
      </c>
      <c r="E1735" s="402">
        <v>4.57</v>
      </c>
      <c r="F1735" s="403">
        <f t="shared" si="6966"/>
        <v>5.7901900000000008</v>
      </c>
      <c r="G1735" s="402">
        <v>4.2699999999999996</v>
      </c>
      <c r="H1735" s="403">
        <f t="shared" si="6966"/>
        <v>5.4100899999999994</v>
      </c>
      <c r="I1735" s="402">
        <v>4.6500000000000004</v>
      </c>
      <c r="J1735" s="403">
        <f t="shared" ref="J1735" si="6980">I1735+(I1735*$D1735*$D$2)</f>
        <v>5.8915500000000005</v>
      </c>
      <c r="K1735" s="402">
        <v>4.58</v>
      </c>
      <c r="L1735" s="403">
        <f t="shared" ref="L1735" si="6981">K1735+(K1735*$D1735*$D$2)</f>
        <v>5.8028599999999999</v>
      </c>
      <c r="M1735" s="402">
        <v>4.58</v>
      </c>
      <c r="N1735" s="403">
        <f t="shared" ref="N1735" si="6982">M1735+(M1735*$D1735*$D$2)</f>
        <v>5.8028599999999999</v>
      </c>
      <c r="O1735" s="402">
        <v>4.5999999999999996</v>
      </c>
      <c r="P1735" s="403">
        <f t="shared" ref="P1735" si="6983">O1735+(O1735*$D1735*$D$2)</f>
        <v>5.8281999999999998</v>
      </c>
      <c r="Q1735" s="402">
        <v>4.58</v>
      </c>
      <c r="R1735" s="403">
        <f t="shared" si="6971"/>
        <v>5.8028599999999999</v>
      </c>
    </row>
    <row r="1736" spans="1:18" x14ac:dyDescent="0.25">
      <c r="A1736" s="404" t="s">
        <v>2430</v>
      </c>
      <c r="B1736" s="404" t="s">
        <v>4170</v>
      </c>
      <c r="C1736" s="404" t="s">
        <v>467</v>
      </c>
      <c r="D1736" s="406">
        <v>1</v>
      </c>
      <c r="E1736" s="404">
        <v>4.9400000000000004</v>
      </c>
      <c r="F1736" s="405">
        <f t="shared" si="6966"/>
        <v>6.2589800000000011</v>
      </c>
      <c r="G1736" s="404">
        <v>4.6399999999999997</v>
      </c>
      <c r="H1736" s="405">
        <f t="shared" si="6966"/>
        <v>5.8788799999999997</v>
      </c>
      <c r="I1736" s="404">
        <v>5.0199999999999996</v>
      </c>
      <c r="J1736" s="405">
        <f t="shared" ref="J1736" si="6984">I1736+(I1736*$D1736*$D$2)</f>
        <v>6.360339999999999</v>
      </c>
      <c r="K1736" s="404">
        <v>4.95</v>
      </c>
      <c r="L1736" s="405">
        <f t="shared" ref="L1736" si="6985">K1736+(K1736*$D1736*$D$2)</f>
        <v>6.2716500000000002</v>
      </c>
      <c r="M1736" s="404">
        <v>4.95</v>
      </c>
      <c r="N1736" s="405">
        <f t="shared" ref="N1736" si="6986">M1736+(M1736*$D1736*$D$2)</f>
        <v>6.2716500000000002</v>
      </c>
      <c r="O1736" s="404">
        <v>4.97</v>
      </c>
      <c r="P1736" s="405">
        <f t="shared" ref="P1736" si="6987">O1736+(O1736*$D1736*$D$2)</f>
        <v>6.2969900000000001</v>
      </c>
      <c r="Q1736" s="404">
        <v>4.95</v>
      </c>
      <c r="R1736" s="405">
        <f t="shared" si="6971"/>
        <v>6.2716500000000002</v>
      </c>
    </row>
    <row r="1737" spans="1:18" x14ac:dyDescent="0.25">
      <c r="A1737" s="402" t="s">
        <v>2431</v>
      </c>
      <c r="B1737" s="402" t="s">
        <v>4171</v>
      </c>
      <c r="C1737" s="402" t="s">
        <v>467</v>
      </c>
      <c r="D1737" s="406">
        <v>1</v>
      </c>
      <c r="E1737" s="402">
        <v>5.34</v>
      </c>
      <c r="F1737" s="403">
        <f t="shared" si="6966"/>
        <v>6.7657799999999995</v>
      </c>
      <c r="G1737" s="402">
        <v>4.99</v>
      </c>
      <c r="H1737" s="403">
        <f t="shared" si="6966"/>
        <v>6.3223300000000009</v>
      </c>
      <c r="I1737" s="402">
        <v>5.42</v>
      </c>
      <c r="J1737" s="403">
        <f t="shared" ref="J1737" si="6988">I1737+(I1737*$D1737*$D$2)</f>
        <v>6.86714</v>
      </c>
      <c r="K1737" s="402">
        <v>5.35</v>
      </c>
      <c r="L1737" s="403">
        <f t="shared" ref="L1737" si="6989">K1737+(K1737*$D1737*$D$2)</f>
        <v>6.7784499999999994</v>
      </c>
      <c r="M1737" s="402">
        <v>5.35</v>
      </c>
      <c r="N1737" s="403">
        <f t="shared" ref="N1737" si="6990">M1737+(M1737*$D1737*$D$2)</f>
        <v>6.7784499999999994</v>
      </c>
      <c r="O1737" s="402">
        <v>5.36</v>
      </c>
      <c r="P1737" s="403">
        <f t="shared" ref="P1737" si="6991">O1737+(O1737*$D1737*$D$2)</f>
        <v>6.7911200000000003</v>
      </c>
      <c r="Q1737" s="402">
        <v>5.35</v>
      </c>
      <c r="R1737" s="403">
        <f t="shared" si="6971"/>
        <v>6.7784499999999994</v>
      </c>
    </row>
    <row r="1738" spans="1:18" x14ac:dyDescent="0.25">
      <c r="A1738" s="404" t="s">
        <v>2432</v>
      </c>
      <c r="B1738" s="404" t="s">
        <v>4172</v>
      </c>
      <c r="C1738" s="404" t="s">
        <v>467</v>
      </c>
      <c r="D1738" s="406">
        <v>1</v>
      </c>
      <c r="E1738" s="404">
        <v>5.73</v>
      </c>
      <c r="F1738" s="405">
        <f t="shared" si="6966"/>
        <v>7.2599100000000005</v>
      </c>
      <c r="G1738" s="404">
        <v>5.38</v>
      </c>
      <c r="H1738" s="405">
        <f t="shared" si="6966"/>
        <v>6.8164600000000002</v>
      </c>
      <c r="I1738" s="404">
        <v>5.81</v>
      </c>
      <c r="J1738" s="405">
        <f t="shared" ref="J1738" si="6992">I1738+(I1738*$D1738*$D$2)</f>
        <v>7.3612699999999993</v>
      </c>
      <c r="K1738" s="404">
        <v>5.74</v>
      </c>
      <c r="L1738" s="405">
        <f t="shared" ref="L1738" si="6993">K1738+(K1738*$D1738*$D$2)</f>
        <v>7.2725800000000005</v>
      </c>
      <c r="M1738" s="404">
        <v>5.74</v>
      </c>
      <c r="N1738" s="405">
        <f t="shared" ref="N1738" si="6994">M1738+(M1738*$D1738*$D$2)</f>
        <v>7.2725800000000005</v>
      </c>
      <c r="O1738" s="404">
        <v>5.76</v>
      </c>
      <c r="P1738" s="405">
        <f t="shared" ref="P1738" si="6995">O1738+(O1738*$D1738*$D$2)</f>
        <v>7.2979199999999995</v>
      </c>
      <c r="Q1738" s="404">
        <v>5.74</v>
      </c>
      <c r="R1738" s="405">
        <f t="shared" si="6971"/>
        <v>7.2725800000000005</v>
      </c>
    </row>
    <row r="1739" spans="1:18" x14ac:dyDescent="0.25">
      <c r="A1739" s="402" t="s">
        <v>2433</v>
      </c>
      <c r="B1739" s="402" t="s">
        <v>4173</v>
      </c>
      <c r="C1739" s="402" t="s">
        <v>467</v>
      </c>
      <c r="D1739" s="406">
        <v>1</v>
      </c>
      <c r="E1739" s="402">
        <v>5.98</v>
      </c>
      <c r="F1739" s="403">
        <f t="shared" si="6966"/>
        <v>7.5766600000000004</v>
      </c>
      <c r="G1739" s="402">
        <v>5.63</v>
      </c>
      <c r="H1739" s="403">
        <f t="shared" si="6966"/>
        <v>7.1332100000000001</v>
      </c>
      <c r="I1739" s="402">
        <v>6.06</v>
      </c>
      <c r="J1739" s="403">
        <f t="shared" ref="J1739" si="6996">I1739+(I1739*$D1739*$D$2)</f>
        <v>7.6780200000000001</v>
      </c>
      <c r="K1739" s="402">
        <v>5.99</v>
      </c>
      <c r="L1739" s="403">
        <f t="shared" ref="L1739" si="6997">K1739+(K1739*$D1739*$D$2)</f>
        <v>7.5893300000000004</v>
      </c>
      <c r="M1739" s="402">
        <v>5.99</v>
      </c>
      <c r="N1739" s="403">
        <f t="shared" ref="N1739" si="6998">M1739+(M1739*$D1739*$D$2)</f>
        <v>7.5893300000000004</v>
      </c>
      <c r="O1739" s="402">
        <v>6</v>
      </c>
      <c r="P1739" s="403">
        <f t="shared" ref="P1739" si="6999">O1739+(O1739*$D1739*$D$2)</f>
        <v>7.6020000000000003</v>
      </c>
      <c r="Q1739" s="402">
        <v>5.99</v>
      </c>
      <c r="R1739" s="403">
        <f t="shared" si="6971"/>
        <v>7.5893300000000004</v>
      </c>
    </row>
    <row r="1740" spans="1:18" x14ac:dyDescent="0.25">
      <c r="A1740" s="404" t="s">
        <v>2434</v>
      </c>
      <c r="B1740" s="404" t="s">
        <v>4174</v>
      </c>
      <c r="C1740" s="404" t="s">
        <v>467</v>
      </c>
      <c r="D1740" s="406">
        <v>1</v>
      </c>
      <c r="E1740" s="404">
        <v>6.46</v>
      </c>
      <c r="F1740" s="405">
        <f t="shared" si="6966"/>
        <v>8.1848200000000002</v>
      </c>
      <c r="G1740" s="404">
        <v>6.06</v>
      </c>
      <c r="H1740" s="405">
        <f t="shared" si="6966"/>
        <v>7.6780200000000001</v>
      </c>
      <c r="I1740" s="404">
        <v>6.54</v>
      </c>
      <c r="J1740" s="405">
        <f t="shared" ref="J1740" si="7000">I1740+(I1740*$D1740*$D$2)</f>
        <v>8.2861799999999999</v>
      </c>
      <c r="K1740" s="404">
        <v>6.47</v>
      </c>
      <c r="L1740" s="405">
        <f t="shared" ref="L1740" si="7001">K1740+(K1740*$D1740*$D$2)</f>
        <v>8.1974900000000002</v>
      </c>
      <c r="M1740" s="404">
        <v>6.47</v>
      </c>
      <c r="N1740" s="405">
        <f t="shared" ref="N1740" si="7002">M1740+(M1740*$D1740*$D$2)</f>
        <v>8.1974900000000002</v>
      </c>
      <c r="O1740" s="404">
        <v>6.49</v>
      </c>
      <c r="P1740" s="405">
        <f t="shared" ref="P1740" si="7003">O1740+(O1740*$D1740*$D$2)</f>
        <v>8.2228300000000001</v>
      </c>
      <c r="Q1740" s="404">
        <v>6.47</v>
      </c>
      <c r="R1740" s="405">
        <f t="shared" si="6971"/>
        <v>8.1974900000000002</v>
      </c>
    </row>
    <row r="1741" spans="1:18" x14ac:dyDescent="0.25">
      <c r="A1741" s="402" t="s">
        <v>2435</v>
      </c>
      <c r="B1741" s="402" t="s">
        <v>4175</v>
      </c>
      <c r="C1741" s="402" t="s">
        <v>467</v>
      </c>
      <c r="D1741" s="406">
        <v>1</v>
      </c>
      <c r="E1741" s="402">
        <v>6.73</v>
      </c>
      <c r="F1741" s="403">
        <f t="shared" si="6966"/>
        <v>8.5269100000000009</v>
      </c>
      <c r="G1741" s="402">
        <v>6.32</v>
      </c>
      <c r="H1741" s="403">
        <f t="shared" si="6966"/>
        <v>8.0074400000000008</v>
      </c>
      <c r="I1741" s="402">
        <v>6.81</v>
      </c>
      <c r="J1741" s="403">
        <f t="shared" ref="J1741" si="7004">I1741+(I1741*$D1741*$D$2)</f>
        <v>8.6282700000000006</v>
      </c>
      <c r="K1741" s="402">
        <v>6.74</v>
      </c>
      <c r="L1741" s="403">
        <f t="shared" ref="L1741" si="7005">K1741+(K1741*$D1741*$D$2)</f>
        <v>8.5395800000000008</v>
      </c>
      <c r="M1741" s="402">
        <v>6.74</v>
      </c>
      <c r="N1741" s="403">
        <f t="shared" ref="N1741" si="7006">M1741+(M1741*$D1741*$D$2)</f>
        <v>8.5395800000000008</v>
      </c>
      <c r="O1741" s="402">
        <v>6.75</v>
      </c>
      <c r="P1741" s="403">
        <f t="shared" ref="P1741" si="7007">O1741+(O1741*$D1741*$D$2)</f>
        <v>8.5522500000000008</v>
      </c>
      <c r="Q1741" s="402">
        <v>6.74</v>
      </c>
      <c r="R1741" s="403">
        <f t="shared" si="6971"/>
        <v>8.5395800000000008</v>
      </c>
    </row>
    <row r="1742" spans="1:18" x14ac:dyDescent="0.25">
      <c r="A1742" s="404" t="s">
        <v>2436</v>
      </c>
      <c r="B1742" s="404" t="s">
        <v>4176</v>
      </c>
      <c r="C1742" s="404" t="s">
        <v>467</v>
      </c>
      <c r="D1742" s="406">
        <v>1</v>
      </c>
      <c r="E1742" s="404">
        <v>6.98</v>
      </c>
      <c r="F1742" s="405">
        <f t="shared" si="6966"/>
        <v>8.8436599999999999</v>
      </c>
      <c r="G1742" s="404">
        <v>6.57</v>
      </c>
      <c r="H1742" s="405">
        <f t="shared" si="6966"/>
        <v>8.3241899999999998</v>
      </c>
      <c r="I1742" s="404">
        <v>7.06</v>
      </c>
      <c r="J1742" s="405">
        <f t="shared" ref="J1742" si="7008">I1742+(I1742*$D1742*$D$2)</f>
        <v>8.9450199999999995</v>
      </c>
      <c r="K1742" s="404">
        <v>6.99</v>
      </c>
      <c r="L1742" s="405">
        <f t="shared" ref="L1742" si="7009">K1742+(K1742*$D1742*$D$2)</f>
        <v>8.8563299999999998</v>
      </c>
      <c r="M1742" s="404">
        <v>6.99</v>
      </c>
      <c r="N1742" s="405">
        <f t="shared" ref="N1742" si="7010">M1742+(M1742*$D1742*$D$2)</f>
        <v>8.8563299999999998</v>
      </c>
      <c r="O1742" s="404">
        <v>7</v>
      </c>
      <c r="P1742" s="405">
        <f t="shared" ref="P1742" si="7011">O1742+(O1742*$D1742*$D$2)</f>
        <v>8.8689999999999998</v>
      </c>
      <c r="Q1742" s="404">
        <v>6.99</v>
      </c>
      <c r="R1742" s="405">
        <f t="shared" si="6971"/>
        <v>8.8563299999999998</v>
      </c>
    </row>
    <row r="1743" spans="1:18" x14ac:dyDescent="0.25">
      <c r="A1743" s="402" t="s">
        <v>2437</v>
      </c>
      <c r="B1743" s="402" t="s">
        <v>4177</v>
      </c>
      <c r="C1743" s="402" t="s">
        <v>467</v>
      </c>
      <c r="D1743" s="406">
        <v>1</v>
      </c>
      <c r="E1743" s="402">
        <v>7.18</v>
      </c>
      <c r="F1743" s="403">
        <f t="shared" si="6966"/>
        <v>9.097059999999999</v>
      </c>
      <c r="G1743" s="402">
        <v>6.78</v>
      </c>
      <c r="H1743" s="403">
        <f t="shared" si="6966"/>
        <v>8.5902600000000007</v>
      </c>
      <c r="I1743" s="402">
        <v>7.26</v>
      </c>
      <c r="J1743" s="403">
        <f t="shared" ref="J1743" si="7012">I1743+(I1743*$D1743*$D$2)</f>
        <v>9.1984200000000005</v>
      </c>
      <c r="K1743" s="402">
        <v>7.19</v>
      </c>
      <c r="L1743" s="403">
        <f t="shared" ref="L1743" si="7013">K1743+(K1743*$D1743*$D$2)</f>
        <v>9.1097300000000008</v>
      </c>
      <c r="M1743" s="402">
        <v>7.19</v>
      </c>
      <c r="N1743" s="403">
        <f t="shared" ref="N1743" si="7014">M1743+(M1743*$D1743*$D$2)</f>
        <v>9.1097300000000008</v>
      </c>
      <c r="O1743" s="402">
        <v>7.21</v>
      </c>
      <c r="P1743" s="403">
        <f t="shared" ref="P1743" si="7015">O1743+(O1743*$D1743*$D$2)</f>
        <v>9.1350700000000007</v>
      </c>
      <c r="Q1743" s="402">
        <v>7.19</v>
      </c>
      <c r="R1743" s="403">
        <f t="shared" si="6971"/>
        <v>9.1097300000000008</v>
      </c>
    </row>
    <row r="1744" spans="1:18" x14ac:dyDescent="0.25">
      <c r="A1744" s="404" t="s">
        <v>2438</v>
      </c>
      <c r="B1744" s="404" t="s">
        <v>4178</v>
      </c>
      <c r="C1744" s="404" t="s">
        <v>467</v>
      </c>
      <c r="D1744" s="406">
        <v>1</v>
      </c>
      <c r="E1744" s="404">
        <v>7.53</v>
      </c>
      <c r="F1744" s="405">
        <f t="shared" si="6966"/>
        <v>9.5405100000000012</v>
      </c>
      <c r="G1744" s="404">
        <v>7.07</v>
      </c>
      <c r="H1744" s="405">
        <f t="shared" si="6966"/>
        <v>8.9576899999999995</v>
      </c>
      <c r="I1744" s="404">
        <v>7.61</v>
      </c>
      <c r="J1744" s="405">
        <f t="shared" ref="J1744" si="7016">I1744+(I1744*$D1744*$D$2)</f>
        <v>9.6418700000000008</v>
      </c>
      <c r="K1744" s="404">
        <v>7.54</v>
      </c>
      <c r="L1744" s="405">
        <f t="shared" ref="L1744" si="7017">K1744+(K1744*$D1744*$D$2)</f>
        <v>9.5531800000000011</v>
      </c>
      <c r="M1744" s="404">
        <v>7.54</v>
      </c>
      <c r="N1744" s="405">
        <f t="shared" ref="N1744" si="7018">M1744+(M1744*$D1744*$D$2)</f>
        <v>9.5531800000000011</v>
      </c>
      <c r="O1744" s="404">
        <v>7.56</v>
      </c>
      <c r="P1744" s="405">
        <f t="shared" ref="P1744" si="7019">O1744+(O1744*$D1744*$D$2)</f>
        <v>9.5785199999999993</v>
      </c>
      <c r="Q1744" s="404">
        <v>7.54</v>
      </c>
      <c r="R1744" s="405">
        <f t="shared" si="6971"/>
        <v>9.5531800000000011</v>
      </c>
    </row>
    <row r="1745" spans="1:18" x14ac:dyDescent="0.25">
      <c r="A1745" s="402" t="s">
        <v>2439</v>
      </c>
      <c r="B1745" s="402" t="s">
        <v>4179</v>
      </c>
      <c r="C1745" s="402" t="s">
        <v>467</v>
      </c>
      <c r="D1745" s="406">
        <v>1</v>
      </c>
      <c r="E1745" s="402">
        <v>8.83</v>
      </c>
      <c r="F1745" s="403">
        <f t="shared" si="6966"/>
        <v>11.187609999999999</v>
      </c>
      <c r="G1745" s="402">
        <v>8.32</v>
      </c>
      <c r="H1745" s="403">
        <f t="shared" si="6966"/>
        <v>10.541440000000001</v>
      </c>
      <c r="I1745" s="402">
        <v>8.91</v>
      </c>
      <c r="J1745" s="403">
        <f t="shared" ref="J1745" si="7020">I1745+(I1745*$D1745*$D$2)</f>
        <v>11.288970000000001</v>
      </c>
      <c r="K1745" s="402">
        <v>8.84</v>
      </c>
      <c r="L1745" s="403">
        <f t="shared" ref="L1745" si="7021">K1745+(K1745*$D1745*$D$2)</f>
        <v>11.200279999999999</v>
      </c>
      <c r="M1745" s="402">
        <v>8.84</v>
      </c>
      <c r="N1745" s="403">
        <f t="shared" ref="N1745" si="7022">M1745+(M1745*$D1745*$D$2)</f>
        <v>11.200279999999999</v>
      </c>
      <c r="O1745" s="402">
        <v>8.86</v>
      </c>
      <c r="P1745" s="403">
        <f t="shared" ref="P1745" si="7023">O1745+(O1745*$D1745*$D$2)</f>
        <v>11.225619999999999</v>
      </c>
      <c r="Q1745" s="402">
        <v>8.84</v>
      </c>
      <c r="R1745" s="403">
        <f t="shared" si="6971"/>
        <v>11.200279999999999</v>
      </c>
    </row>
    <row r="1746" spans="1:18" x14ac:dyDescent="0.25">
      <c r="A1746" s="404" t="s">
        <v>2440</v>
      </c>
      <c r="B1746" s="404" t="s">
        <v>4180</v>
      </c>
      <c r="C1746" s="404" t="s">
        <v>467</v>
      </c>
      <c r="D1746" s="406">
        <v>1</v>
      </c>
      <c r="E1746" s="404">
        <v>11.6</v>
      </c>
      <c r="F1746" s="405">
        <f t="shared" si="6966"/>
        <v>14.697199999999999</v>
      </c>
      <c r="G1746" s="404">
        <v>10.98</v>
      </c>
      <c r="H1746" s="405">
        <f t="shared" si="6966"/>
        <v>13.911660000000001</v>
      </c>
      <c r="I1746" s="404">
        <v>11.68</v>
      </c>
      <c r="J1746" s="405">
        <f t="shared" ref="J1746" si="7024">I1746+(I1746*$D1746*$D$2)</f>
        <v>14.79856</v>
      </c>
      <c r="K1746" s="404">
        <v>11.61</v>
      </c>
      <c r="L1746" s="405">
        <f t="shared" ref="L1746" si="7025">K1746+(K1746*$D1746*$D$2)</f>
        <v>14.709869999999999</v>
      </c>
      <c r="M1746" s="404">
        <v>11.61</v>
      </c>
      <c r="N1746" s="405">
        <f t="shared" ref="N1746" si="7026">M1746+(M1746*$D1746*$D$2)</f>
        <v>14.709869999999999</v>
      </c>
      <c r="O1746" s="404">
        <v>11.63</v>
      </c>
      <c r="P1746" s="405">
        <f t="shared" ref="P1746" si="7027">O1746+(O1746*$D1746*$D$2)</f>
        <v>14.735210000000002</v>
      </c>
      <c r="Q1746" s="404">
        <v>11.61</v>
      </c>
      <c r="R1746" s="405">
        <f t="shared" si="6971"/>
        <v>14.709869999999999</v>
      </c>
    </row>
    <row r="1747" spans="1:18" x14ac:dyDescent="0.25">
      <c r="A1747" s="402" t="s">
        <v>2441</v>
      </c>
      <c r="B1747" s="402" t="s">
        <v>4181</v>
      </c>
      <c r="C1747" s="402" t="s">
        <v>467</v>
      </c>
      <c r="D1747" s="406">
        <v>1</v>
      </c>
      <c r="E1747" s="402">
        <v>2.48</v>
      </c>
      <c r="F1747" s="403">
        <f t="shared" si="6966"/>
        <v>3.1421600000000001</v>
      </c>
      <c r="G1747" s="402">
        <v>2.39</v>
      </c>
      <c r="H1747" s="403">
        <f t="shared" si="6966"/>
        <v>3.02813</v>
      </c>
      <c r="I1747" s="402">
        <v>2.4900000000000002</v>
      </c>
      <c r="J1747" s="403">
        <f t="shared" ref="J1747" si="7028">I1747+(I1747*$D1747*$D$2)</f>
        <v>3.1548300000000005</v>
      </c>
      <c r="K1747" s="402">
        <v>2.4700000000000002</v>
      </c>
      <c r="L1747" s="403">
        <f t="shared" ref="L1747" si="7029">K1747+(K1747*$D1747*$D$2)</f>
        <v>3.1294900000000005</v>
      </c>
      <c r="M1747" s="402">
        <v>2.4700000000000002</v>
      </c>
      <c r="N1747" s="403">
        <f t="shared" ref="N1747" si="7030">M1747+(M1747*$D1747*$D$2)</f>
        <v>3.1294900000000005</v>
      </c>
      <c r="O1747" s="402">
        <v>2.48</v>
      </c>
      <c r="P1747" s="403">
        <f t="shared" ref="P1747" si="7031">O1747+(O1747*$D1747*$D$2)</f>
        <v>3.1421600000000001</v>
      </c>
      <c r="Q1747" s="402">
        <v>2.4700000000000002</v>
      </c>
      <c r="R1747" s="403">
        <f t="shared" si="6971"/>
        <v>3.1294900000000005</v>
      </c>
    </row>
    <row r="1748" spans="1:18" x14ac:dyDescent="0.25">
      <c r="A1748" s="404" t="s">
        <v>2442</v>
      </c>
      <c r="B1748" s="404" t="s">
        <v>4182</v>
      </c>
      <c r="C1748" s="404" t="s">
        <v>467</v>
      </c>
      <c r="D1748" s="406">
        <v>1</v>
      </c>
      <c r="E1748" s="404">
        <v>8.5299999999999994</v>
      </c>
      <c r="F1748" s="405">
        <f t="shared" si="6966"/>
        <v>10.807509999999999</v>
      </c>
      <c r="G1748" s="404">
        <v>8.01</v>
      </c>
      <c r="H1748" s="405">
        <f t="shared" si="6966"/>
        <v>10.148669999999999</v>
      </c>
      <c r="I1748" s="404">
        <v>8.59</v>
      </c>
      <c r="J1748" s="405">
        <f t="shared" ref="J1748" si="7032">I1748+(I1748*$D1748*$D$2)</f>
        <v>10.88353</v>
      </c>
      <c r="K1748" s="404">
        <v>8.51</v>
      </c>
      <c r="L1748" s="405">
        <f t="shared" ref="L1748" si="7033">K1748+(K1748*$D1748*$D$2)</f>
        <v>10.782170000000001</v>
      </c>
      <c r="M1748" s="404">
        <v>8.51</v>
      </c>
      <c r="N1748" s="405">
        <f t="shared" ref="N1748" si="7034">M1748+(M1748*$D1748*$D$2)</f>
        <v>10.782170000000001</v>
      </c>
      <c r="O1748" s="404">
        <v>8.5299999999999994</v>
      </c>
      <c r="P1748" s="405">
        <f t="shared" ref="P1748" si="7035">O1748+(O1748*$D1748*$D$2)</f>
        <v>10.807509999999999</v>
      </c>
      <c r="Q1748" s="404">
        <v>8.51</v>
      </c>
      <c r="R1748" s="405">
        <f t="shared" si="6971"/>
        <v>10.782170000000001</v>
      </c>
    </row>
    <row r="1749" spans="1:18" x14ac:dyDescent="0.25">
      <c r="A1749" s="402" t="s">
        <v>2443</v>
      </c>
      <c r="B1749" s="402" t="s">
        <v>4183</v>
      </c>
      <c r="C1749" s="402" t="s">
        <v>467</v>
      </c>
      <c r="D1749" s="406">
        <v>1</v>
      </c>
      <c r="E1749" s="402">
        <v>9.1</v>
      </c>
      <c r="F1749" s="403">
        <f t="shared" si="6966"/>
        <v>11.5297</v>
      </c>
      <c r="G1749" s="402">
        <v>8.58</v>
      </c>
      <c r="H1749" s="403">
        <f t="shared" si="6966"/>
        <v>10.87086</v>
      </c>
      <c r="I1749" s="402">
        <v>9.16</v>
      </c>
      <c r="J1749" s="403">
        <f t="shared" ref="J1749" si="7036">I1749+(I1749*$D1749*$D$2)</f>
        <v>11.60572</v>
      </c>
      <c r="K1749" s="402">
        <v>9.08</v>
      </c>
      <c r="L1749" s="403">
        <f t="shared" ref="L1749" si="7037">K1749+(K1749*$D1749*$D$2)</f>
        <v>11.50436</v>
      </c>
      <c r="M1749" s="402">
        <v>9.08</v>
      </c>
      <c r="N1749" s="403">
        <f t="shared" ref="N1749" si="7038">M1749+(M1749*$D1749*$D$2)</f>
        <v>11.50436</v>
      </c>
      <c r="O1749" s="402">
        <v>9.1</v>
      </c>
      <c r="P1749" s="403">
        <f t="shared" ref="P1749" si="7039">O1749+(O1749*$D1749*$D$2)</f>
        <v>11.5297</v>
      </c>
      <c r="Q1749" s="402">
        <v>9.08</v>
      </c>
      <c r="R1749" s="403">
        <f t="shared" si="6971"/>
        <v>11.50436</v>
      </c>
    </row>
    <row r="1750" spans="1:18" x14ac:dyDescent="0.25">
      <c r="A1750" s="404" t="s">
        <v>2444</v>
      </c>
      <c r="B1750" s="404" t="s">
        <v>2864</v>
      </c>
      <c r="C1750" s="404" t="s">
        <v>467</v>
      </c>
      <c r="D1750" s="406">
        <v>1</v>
      </c>
      <c r="E1750" s="404">
        <v>9.69</v>
      </c>
      <c r="F1750" s="405">
        <f t="shared" si="6966"/>
        <v>12.277229999999999</v>
      </c>
      <c r="G1750" s="404">
        <v>9.11</v>
      </c>
      <c r="H1750" s="405">
        <f t="shared" si="6966"/>
        <v>11.54237</v>
      </c>
      <c r="I1750" s="404">
        <v>9.76</v>
      </c>
      <c r="J1750" s="405">
        <f t="shared" ref="J1750" si="7040">I1750+(I1750*$D1750*$D$2)</f>
        <v>12.365919999999999</v>
      </c>
      <c r="K1750" s="404">
        <v>9.67</v>
      </c>
      <c r="L1750" s="405">
        <f t="shared" ref="L1750" si="7041">K1750+(K1750*$D1750*$D$2)</f>
        <v>12.25189</v>
      </c>
      <c r="M1750" s="404">
        <v>9.67</v>
      </c>
      <c r="N1750" s="405">
        <f t="shared" ref="N1750" si="7042">M1750+(M1750*$D1750*$D$2)</f>
        <v>12.25189</v>
      </c>
      <c r="O1750" s="404">
        <v>9.69</v>
      </c>
      <c r="P1750" s="405">
        <f t="shared" ref="P1750" si="7043">O1750+(O1750*$D1750*$D$2)</f>
        <v>12.277229999999999</v>
      </c>
      <c r="Q1750" s="404">
        <v>9.67</v>
      </c>
      <c r="R1750" s="405">
        <f t="shared" si="6971"/>
        <v>12.25189</v>
      </c>
    </row>
    <row r="1751" spans="1:18" x14ac:dyDescent="0.25">
      <c r="A1751" s="402" t="s">
        <v>2445</v>
      </c>
      <c r="B1751" s="402" t="s">
        <v>2865</v>
      </c>
      <c r="C1751" s="402" t="s">
        <v>467</v>
      </c>
      <c r="D1751" s="406">
        <v>1</v>
      </c>
      <c r="E1751" s="402">
        <v>10.119999999999999</v>
      </c>
      <c r="F1751" s="403">
        <f t="shared" si="6966"/>
        <v>12.822039999999999</v>
      </c>
      <c r="G1751" s="402">
        <v>9.5299999999999994</v>
      </c>
      <c r="H1751" s="403">
        <f t="shared" si="6966"/>
        <v>12.07451</v>
      </c>
      <c r="I1751" s="402">
        <v>10.18</v>
      </c>
      <c r="J1751" s="403">
        <f t="shared" ref="J1751" si="7044">I1751+(I1751*$D1751*$D$2)</f>
        <v>12.898059999999999</v>
      </c>
      <c r="K1751" s="402">
        <v>10.1</v>
      </c>
      <c r="L1751" s="403">
        <f t="shared" ref="L1751" si="7045">K1751+(K1751*$D1751*$D$2)</f>
        <v>12.7967</v>
      </c>
      <c r="M1751" s="402">
        <v>10.1</v>
      </c>
      <c r="N1751" s="403">
        <f t="shared" ref="N1751" si="7046">M1751+(M1751*$D1751*$D$2)</f>
        <v>12.7967</v>
      </c>
      <c r="O1751" s="402">
        <v>10.119999999999999</v>
      </c>
      <c r="P1751" s="403">
        <f t="shared" ref="P1751" si="7047">O1751+(O1751*$D1751*$D$2)</f>
        <v>12.822039999999999</v>
      </c>
      <c r="Q1751" s="402">
        <v>10.1</v>
      </c>
      <c r="R1751" s="403">
        <f t="shared" si="6971"/>
        <v>12.7967</v>
      </c>
    </row>
    <row r="1752" spans="1:18" x14ac:dyDescent="0.25">
      <c r="A1752" s="404" t="s">
        <v>2446</v>
      </c>
      <c r="B1752" s="404" t="s">
        <v>2866</v>
      </c>
      <c r="C1752" s="404" t="s">
        <v>467</v>
      </c>
      <c r="D1752" s="406">
        <v>1</v>
      </c>
      <c r="E1752" s="404">
        <v>10.41</v>
      </c>
      <c r="F1752" s="405">
        <f t="shared" si="6966"/>
        <v>13.18947</v>
      </c>
      <c r="G1752" s="404">
        <v>9.83</v>
      </c>
      <c r="H1752" s="405">
        <f t="shared" si="6966"/>
        <v>12.454610000000001</v>
      </c>
      <c r="I1752" s="404">
        <v>10.47</v>
      </c>
      <c r="J1752" s="405">
        <f t="shared" ref="J1752" si="7048">I1752+(I1752*$D1752*$D$2)</f>
        <v>13.265490000000002</v>
      </c>
      <c r="K1752" s="404">
        <v>10.39</v>
      </c>
      <c r="L1752" s="405">
        <f t="shared" ref="L1752" si="7049">K1752+(K1752*$D1752*$D$2)</f>
        <v>13.16413</v>
      </c>
      <c r="M1752" s="404">
        <v>10.39</v>
      </c>
      <c r="N1752" s="405">
        <f t="shared" ref="N1752" si="7050">M1752+(M1752*$D1752*$D$2)</f>
        <v>13.16413</v>
      </c>
      <c r="O1752" s="404">
        <v>10.41</v>
      </c>
      <c r="P1752" s="405">
        <f t="shared" ref="P1752" si="7051">O1752+(O1752*$D1752*$D$2)</f>
        <v>13.18947</v>
      </c>
      <c r="Q1752" s="404">
        <v>10.39</v>
      </c>
      <c r="R1752" s="405">
        <f t="shared" si="6971"/>
        <v>13.16413</v>
      </c>
    </row>
    <row r="1753" spans="1:18" x14ac:dyDescent="0.25">
      <c r="A1753" s="402" t="s">
        <v>2447</v>
      </c>
      <c r="B1753" s="402" t="s">
        <v>2867</v>
      </c>
      <c r="C1753" s="402" t="s">
        <v>467</v>
      </c>
      <c r="D1753" s="406">
        <v>1</v>
      </c>
      <c r="E1753" s="402">
        <v>10.9</v>
      </c>
      <c r="F1753" s="403">
        <f t="shared" si="6966"/>
        <v>13.810300000000002</v>
      </c>
      <c r="G1753" s="402">
        <v>10.25</v>
      </c>
      <c r="H1753" s="403">
        <f t="shared" si="6966"/>
        <v>12.986750000000001</v>
      </c>
      <c r="I1753" s="402">
        <v>10.96</v>
      </c>
      <c r="J1753" s="403">
        <f t="shared" ref="J1753" si="7052">I1753+(I1753*$D1753*$D$2)</f>
        <v>13.886320000000001</v>
      </c>
      <c r="K1753" s="402">
        <v>10.88</v>
      </c>
      <c r="L1753" s="403">
        <f t="shared" ref="L1753" si="7053">K1753+(K1753*$D1753*$D$2)</f>
        <v>13.784960000000002</v>
      </c>
      <c r="M1753" s="402">
        <v>10.88</v>
      </c>
      <c r="N1753" s="403">
        <f t="shared" ref="N1753" si="7054">M1753+(M1753*$D1753*$D$2)</f>
        <v>13.784960000000002</v>
      </c>
      <c r="O1753" s="402">
        <v>10.9</v>
      </c>
      <c r="P1753" s="403">
        <f t="shared" ref="P1753" si="7055">O1753+(O1753*$D1753*$D$2)</f>
        <v>13.810300000000002</v>
      </c>
      <c r="Q1753" s="402">
        <v>10.88</v>
      </c>
      <c r="R1753" s="403">
        <f t="shared" si="6971"/>
        <v>13.784960000000002</v>
      </c>
    </row>
    <row r="1754" spans="1:18" x14ac:dyDescent="0.25">
      <c r="A1754" s="404" t="s">
        <v>2448</v>
      </c>
      <c r="B1754" s="404" t="s">
        <v>2868</v>
      </c>
      <c r="C1754" s="404" t="s">
        <v>467</v>
      </c>
      <c r="D1754" s="406">
        <v>1</v>
      </c>
      <c r="E1754" s="404">
        <v>11.21</v>
      </c>
      <c r="F1754" s="405">
        <f t="shared" si="6966"/>
        <v>14.20307</v>
      </c>
      <c r="G1754" s="404">
        <v>10.57</v>
      </c>
      <c r="H1754" s="405">
        <f t="shared" si="6966"/>
        <v>13.392190000000001</v>
      </c>
      <c r="I1754" s="404">
        <v>11.28</v>
      </c>
      <c r="J1754" s="405">
        <f t="shared" ref="J1754" si="7056">I1754+(I1754*$D1754*$D$2)</f>
        <v>14.29176</v>
      </c>
      <c r="K1754" s="404">
        <v>11.19</v>
      </c>
      <c r="L1754" s="405">
        <f t="shared" ref="L1754" si="7057">K1754+(K1754*$D1754*$D$2)</f>
        <v>14.17773</v>
      </c>
      <c r="M1754" s="404">
        <v>11.19</v>
      </c>
      <c r="N1754" s="405">
        <f t="shared" ref="N1754" si="7058">M1754+(M1754*$D1754*$D$2)</f>
        <v>14.17773</v>
      </c>
      <c r="O1754" s="404">
        <v>11.21</v>
      </c>
      <c r="P1754" s="405">
        <f t="shared" ref="P1754" si="7059">O1754+(O1754*$D1754*$D$2)</f>
        <v>14.20307</v>
      </c>
      <c r="Q1754" s="404">
        <v>11.19</v>
      </c>
      <c r="R1754" s="405">
        <f t="shared" si="6971"/>
        <v>14.17773</v>
      </c>
    </row>
    <row r="1755" spans="1:18" x14ac:dyDescent="0.25">
      <c r="A1755" s="402" t="s">
        <v>2449</v>
      </c>
      <c r="B1755" s="402" t="s">
        <v>2869</v>
      </c>
      <c r="C1755" s="402" t="s">
        <v>467</v>
      </c>
      <c r="D1755" s="406">
        <v>1</v>
      </c>
      <c r="E1755" s="402">
        <v>11.56</v>
      </c>
      <c r="F1755" s="403">
        <f t="shared" si="6966"/>
        <v>14.646520000000001</v>
      </c>
      <c r="G1755" s="402">
        <v>10.92</v>
      </c>
      <c r="H1755" s="403">
        <f t="shared" si="6966"/>
        <v>13.83564</v>
      </c>
      <c r="I1755" s="402">
        <v>11.62</v>
      </c>
      <c r="J1755" s="403">
        <f t="shared" ref="J1755" si="7060">I1755+(I1755*$D1755*$D$2)</f>
        <v>14.722539999999999</v>
      </c>
      <c r="K1755" s="402">
        <v>11.54</v>
      </c>
      <c r="L1755" s="403">
        <f t="shared" ref="L1755" si="7061">K1755+(K1755*$D1755*$D$2)</f>
        <v>14.621179999999999</v>
      </c>
      <c r="M1755" s="402">
        <v>11.54</v>
      </c>
      <c r="N1755" s="403">
        <f t="shared" ref="N1755" si="7062">M1755+(M1755*$D1755*$D$2)</f>
        <v>14.621179999999999</v>
      </c>
      <c r="O1755" s="402">
        <v>11.56</v>
      </c>
      <c r="P1755" s="403">
        <f t="shared" ref="P1755" si="7063">O1755+(O1755*$D1755*$D$2)</f>
        <v>14.646520000000001</v>
      </c>
      <c r="Q1755" s="402">
        <v>11.54</v>
      </c>
      <c r="R1755" s="403">
        <f t="shared" si="6971"/>
        <v>14.621179999999999</v>
      </c>
    </row>
    <row r="1756" spans="1:18" x14ac:dyDescent="0.25">
      <c r="A1756" s="404" t="s">
        <v>2450</v>
      </c>
      <c r="B1756" s="404" t="s">
        <v>2870</v>
      </c>
      <c r="C1756" s="404" t="s">
        <v>467</v>
      </c>
      <c r="D1756" s="406">
        <v>1</v>
      </c>
      <c r="E1756" s="404">
        <v>11.75</v>
      </c>
      <c r="F1756" s="405">
        <f t="shared" si="6966"/>
        <v>14.88725</v>
      </c>
      <c r="G1756" s="404">
        <v>11.1</v>
      </c>
      <c r="H1756" s="405">
        <f t="shared" si="6966"/>
        <v>14.063700000000001</v>
      </c>
      <c r="I1756" s="404">
        <v>11.81</v>
      </c>
      <c r="J1756" s="405">
        <f t="shared" ref="J1756" si="7064">I1756+(I1756*$D1756*$D$2)</f>
        <v>14.963270000000001</v>
      </c>
      <c r="K1756" s="404">
        <v>11.73</v>
      </c>
      <c r="L1756" s="405">
        <f t="shared" ref="L1756" si="7065">K1756+(K1756*$D1756*$D$2)</f>
        <v>14.861910000000002</v>
      </c>
      <c r="M1756" s="404">
        <v>11.73</v>
      </c>
      <c r="N1756" s="405">
        <f t="shared" ref="N1756" si="7066">M1756+(M1756*$D1756*$D$2)</f>
        <v>14.861910000000002</v>
      </c>
      <c r="O1756" s="404">
        <v>11.75</v>
      </c>
      <c r="P1756" s="405">
        <f t="shared" ref="P1756" si="7067">O1756+(O1756*$D1756*$D$2)</f>
        <v>14.88725</v>
      </c>
      <c r="Q1756" s="404">
        <v>11.73</v>
      </c>
      <c r="R1756" s="405">
        <f t="shared" si="6971"/>
        <v>14.861910000000002</v>
      </c>
    </row>
    <row r="1757" spans="1:18" x14ac:dyDescent="0.25">
      <c r="A1757" s="402" t="s">
        <v>2451</v>
      </c>
      <c r="B1757" s="402" t="s">
        <v>2871</v>
      </c>
      <c r="C1757" s="402" t="s">
        <v>467</v>
      </c>
      <c r="D1757" s="406">
        <v>1</v>
      </c>
      <c r="E1757" s="402">
        <v>12.36</v>
      </c>
      <c r="F1757" s="403">
        <f t="shared" si="6966"/>
        <v>15.660119999999999</v>
      </c>
      <c r="G1757" s="402">
        <v>11.65</v>
      </c>
      <c r="H1757" s="403">
        <f t="shared" si="6966"/>
        <v>14.76055</v>
      </c>
      <c r="I1757" s="402">
        <v>12.42</v>
      </c>
      <c r="J1757" s="403">
        <f t="shared" ref="J1757" si="7068">I1757+(I1757*$D1757*$D$2)</f>
        <v>15.736140000000001</v>
      </c>
      <c r="K1757" s="402">
        <v>12.34</v>
      </c>
      <c r="L1757" s="403">
        <f t="shared" ref="L1757" si="7069">K1757+(K1757*$D1757*$D$2)</f>
        <v>15.634779999999999</v>
      </c>
      <c r="M1757" s="402">
        <v>12.34</v>
      </c>
      <c r="N1757" s="403">
        <f t="shared" ref="N1757" si="7070">M1757+(M1757*$D1757*$D$2)</f>
        <v>15.634779999999999</v>
      </c>
      <c r="O1757" s="402">
        <v>12.36</v>
      </c>
      <c r="P1757" s="403">
        <f t="shared" ref="P1757" si="7071">O1757+(O1757*$D1757*$D$2)</f>
        <v>15.660119999999999</v>
      </c>
      <c r="Q1757" s="402">
        <v>12.34</v>
      </c>
      <c r="R1757" s="403">
        <f t="shared" si="6971"/>
        <v>15.634779999999999</v>
      </c>
    </row>
    <row r="1758" spans="1:18" x14ac:dyDescent="0.25">
      <c r="A1758" s="404" t="s">
        <v>2452</v>
      </c>
      <c r="B1758" s="404" t="s">
        <v>2872</v>
      </c>
      <c r="C1758" s="404" t="s">
        <v>467</v>
      </c>
      <c r="D1758" s="406">
        <v>1</v>
      </c>
      <c r="E1758" s="404">
        <v>13.63</v>
      </c>
      <c r="F1758" s="405">
        <f t="shared" si="6966"/>
        <v>17.269210000000001</v>
      </c>
      <c r="G1758" s="404">
        <v>12.85</v>
      </c>
      <c r="H1758" s="405">
        <f t="shared" si="6966"/>
        <v>16.280950000000001</v>
      </c>
      <c r="I1758" s="404">
        <v>13.69</v>
      </c>
      <c r="J1758" s="405">
        <f t="shared" ref="J1758" si="7072">I1758+(I1758*$D1758*$D$2)</f>
        <v>17.345230000000001</v>
      </c>
      <c r="K1758" s="404">
        <v>13.61</v>
      </c>
      <c r="L1758" s="405">
        <f t="shared" ref="L1758" si="7073">K1758+(K1758*$D1758*$D$2)</f>
        <v>17.243870000000001</v>
      </c>
      <c r="M1758" s="404">
        <v>13.61</v>
      </c>
      <c r="N1758" s="405">
        <f t="shared" ref="N1758" si="7074">M1758+(M1758*$D1758*$D$2)</f>
        <v>17.243870000000001</v>
      </c>
      <c r="O1758" s="404">
        <v>13.63</v>
      </c>
      <c r="P1758" s="405">
        <f t="shared" ref="P1758" si="7075">O1758+(O1758*$D1758*$D$2)</f>
        <v>17.269210000000001</v>
      </c>
      <c r="Q1758" s="404">
        <v>13.61</v>
      </c>
      <c r="R1758" s="405">
        <f t="shared" si="6971"/>
        <v>17.243870000000001</v>
      </c>
    </row>
    <row r="1759" spans="1:18" x14ac:dyDescent="0.25">
      <c r="A1759" s="402" t="s">
        <v>2453</v>
      </c>
      <c r="B1759" s="402" t="s">
        <v>2873</v>
      </c>
      <c r="C1759" s="402" t="s">
        <v>467</v>
      </c>
      <c r="D1759" s="406">
        <v>1</v>
      </c>
      <c r="E1759" s="402">
        <v>16.989999999999998</v>
      </c>
      <c r="F1759" s="403">
        <f t="shared" si="6966"/>
        <v>21.526329999999998</v>
      </c>
      <c r="G1759" s="402">
        <v>16.09</v>
      </c>
      <c r="H1759" s="403">
        <f t="shared" si="6966"/>
        <v>20.386029999999998</v>
      </c>
      <c r="I1759" s="402">
        <v>17.05</v>
      </c>
      <c r="J1759" s="403">
        <f t="shared" ref="J1759" si="7076">I1759+(I1759*$D1759*$D$2)</f>
        <v>21.602350000000001</v>
      </c>
      <c r="K1759" s="402">
        <v>16.97</v>
      </c>
      <c r="L1759" s="403">
        <f t="shared" ref="L1759" si="7077">K1759+(K1759*$D1759*$D$2)</f>
        <v>21.500989999999998</v>
      </c>
      <c r="M1759" s="402">
        <v>16.97</v>
      </c>
      <c r="N1759" s="403">
        <f t="shared" ref="N1759" si="7078">M1759+(M1759*$D1759*$D$2)</f>
        <v>21.500989999999998</v>
      </c>
      <c r="O1759" s="402">
        <v>16.989999999999998</v>
      </c>
      <c r="P1759" s="403">
        <f t="shared" ref="P1759" si="7079">O1759+(O1759*$D1759*$D$2)</f>
        <v>21.526329999999998</v>
      </c>
      <c r="Q1759" s="402">
        <v>16.97</v>
      </c>
      <c r="R1759" s="403">
        <f t="shared" si="6971"/>
        <v>21.500989999999998</v>
      </c>
    </row>
    <row r="1760" spans="1:18" x14ac:dyDescent="0.25">
      <c r="A1760" s="404" t="s">
        <v>2454</v>
      </c>
      <c r="B1760" s="404" t="s">
        <v>2874</v>
      </c>
      <c r="C1760" s="404" t="s">
        <v>467</v>
      </c>
      <c r="D1760" s="406">
        <v>1</v>
      </c>
      <c r="E1760" s="404">
        <v>6.4</v>
      </c>
      <c r="F1760" s="405">
        <f t="shared" si="6966"/>
        <v>8.1088000000000005</v>
      </c>
      <c r="G1760" s="404">
        <v>5.95</v>
      </c>
      <c r="H1760" s="405">
        <f t="shared" si="6966"/>
        <v>7.5386500000000005</v>
      </c>
      <c r="I1760" s="404">
        <v>6.52</v>
      </c>
      <c r="J1760" s="405">
        <f t="shared" ref="J1760" si="7080">I1760+(I1760*$D1760*$D$2)</f>
        <v>8.26084</v>
      </c>
      <c r="K1760" s="404">
        <v>6.41</v>
      </c>
      <c r="L1760" s="405">
        <f t="shared" ref="L1760" si="7081">K1760+(K1760*$D1760*$D$2)</f>
        <v>8.1214700000000004</v>
      </c>
      <c r="M1760" s="404">
        <v>6.41</v>
      </c>
      <c r="N1760" s="405">
        <f t="shared" ref="N1760" si="7082">M1760+(M1760*$D1760*$D$2)</f>
        <v>8.1214700000000004</v>
      </c>
      <c r="O1760" s="404">
        <v>6.44</v>
      </c>
      <c r="P1760" s="405">
        <f t="shared" ref="P1760" si="7083">O1760+(O1760*$D1760*$D$2)</f>
        <v>8.1594800000000003</v>
      </c>
      <c r="Q1760" s="404">
        <v>6.41</v>
      </c>
      <c r="R1760" s="405">
        <f t="shared" si="6971"/>
        <v>8.1214700000000004</v>
      </c>
    </row>
    <row r="1761" spans="1:18" x14ac:dyDescent="0.25">
      <c r="A1761" s="402" t="s">
        <v>2455</v>
      </c>
      <c r="B1761" s="402" t="s">
        <v>2875</v>
      </c>
      <c r="C1761" s="402" t="s">
        <v>467</v>
      </c>
      <c r="D1761" s="406">
        <v>1</v>
      </c>
      <c r="E1761" s="402">
        <v>6.84</v>
      </c>
      <c r="F1761" s="403">
        <f t="shared" si="6966"/>
        <v>8.6662800000000004</v>
      </c>
      <c r="G1761" s="402">
        <v>6.39</v>
      </c>
      <c r="H1761" s="403">
        <f t="shared" si="6966"/>
        <v>8.0961299999999987</v>
      </c>
      <c r="I1761" s="402">
        <v>6.96</v>
      </c>
      <c r="J1761" s="403">
        <f t="shared" ref="J1761" si="7084">I1761+(I1761*$D1761*$D$2)</f>
        <v>8.8183199999999999</v>
      </c>
      <c r="K1761" s="402">
        <v>6.85</v>
      </c>
      <c r="L1761" s="403">
        <f t="shared" ref="L1761" si="7085">K1761+(K1761*$D1761*$D$2)</f>
        <v>8.6789500000000004</v>
      </c>
      <c r="M1761" s="402">
        <v>6.85</v>
      </c>
      <c r="N1761" s="403">
        <f t="shared" ref="N1761" si="7086">M1761+(M1761*$D1761*$D$2)</f>
        <v>8.6789500000000004</v>
      </c>
      <c r="O1761" s="402">
        <v>6.88</v>
      </c>
      <c r="P1761" s="403">
        <f t="shared" ref="P1761" si="7087">O1761+(O1761*$D1761*$D$2)</f>
        <v>8.7169600000000003</v>
      </c>
      <c r="Q1761" s="402">
        <v>6.85</v>
      </c>
      <c r="R1761" s="403">
        <f t="shared" si="6971"/>
        <v>8.6789500000000004</v>
      </c>
    </row>
    <row r="1762" spans="1:18" x14ac:dyDescent="0.25">
      <c r="A1762" s="404" t="s">
        <v>2456</v>
      </c>
      <c r="B1762" s="404" t="s">
        <v>2876</v>
      </c>
      <c r="C1762" s="404" t="s">
        <v>467</v>
      </c>
      <c r="D1762" s="406">
        <v>1</v>
      </c>
      <c r="E1762" s="404">
        <v>7.24</v>
      </c>
      <c r="F1762" s="405">
        <f t="shared" si="6966"/>
        <v>9.1730800000000006</v>
      </c>
      <c r="G1762" s="404">
        <v>6.79</v>
      </c>
      <c r="H1762" s="405">
        <f t="shared" si="6966"/>
        <v>8.6029300000000006</v>
      </c>
      <c r="I1762" s="404">
        <v>7.36</v>
      </c>
      <c r="J1762" s="405">
        <f t="shared" ref="J1762" si="7088">I1762+(I1762*$D1762*$D$2)</f>
        <v>9.3251200000000001</v>
      </c>
      <c r="K1762" s="404">
        <v>7.26</v>
      </c>
      <c r="L1762" s="405">
        <f t="shared" ref="L1762" si="7089">K1762+(K1762*$D1762*$D$2)</f>
        <v>9.1984200000000005</v>
      </c>
      <c r="M1762" s="404">
        <v>7.26</v>
      </c>
      <c r="N1762" s="405">
        <f t="shared" ref="N1762" si="7090">M1762+(M1762*$D1762*$D$2)</f>
        <v>9.1984200000000005</v>
      </c>
      <c r="O1762" s="404">
        <v>7.28</v>
      </c>
      <c r="P1762" s="405">
        <f t="shared" ref="P1762" si="7091">O1762+(O1762*$D1762*$D$2)</f>
        <v>9.2237600000000004</v>
      </c>
      <c r="Q1762" s="404">
        <v>7.26</v>
      </c>
      <c r="R1762" s="405">
        <f t="shared" si="6971"/>
        <v>9.1984200000000005</v>
      </c>
    </row>
    <row r="1763" spans="1:18" x14ac:dyDescent="0.25">
      <c r="A1763" s="402" t="s">
        <v>2457</v>
      </c>
      <c r="B1763" s="402" t="s">
        <v>2877</v>
      </c>
      <c r="C1763" s="402" t="s">
        <v>467</v>
      </c>
      <c r="D1763" s="406">
        <v>1</v>
      </c>
      <c r="E1763" s="402">
        <v>7.58</v>
      </c>
      <c r="F1763" s="403">
        <f t="shared" si="6966"/>
        <v>9.603860000000001</v>
      </c>
      <c r="G1763" s="402">
        <v>7.13</v>
      </c>
      <c r="H1763" s="403">
        <f t="shared" si="6966"/>
        <v>9.0337099999999992</v>
      </c>
      <c r="I1763" s="402">
        <v>7.7</v>
      </c>
      <c r="J1763" s="403">
        <f t="shared" ref="J1763" si="7092">I1763+(I1763*$D1763*$D$2)</f>
        <v>9.7559000000000005</v>
      </c>
      <c r="K1763" s="402">
        <v>7.59</v>
      </c>
      <c r="L1763" s="403">
        <f t="shared" ref="L1763" si="7093">K1763+(K1763*$D1763*$D$2)</f>
        <v>9.6165300000000009</v>
      </c>
      <c r="M1763" s="402">
        <v>7.59</v>
      </c>
      <c r="N1763" s="403">
        <f t="shared" ref="N1763" si="7094">M1763+(M1763*$D1763*$D$2)</f>
        <v>9.6165300000000009</v>
      </c>
      <c r="O1763" s="402">
        <v>7.62</v>
      </c>
      <c r="P1763" s="403">
        <f t="shared" ref="P1763" si="7095">O1763+(O1763*$D1763*$D$2)</f>
        <v>9.6545400000000008</v>
      </c>
      <c r="Q1763" s="402">
        <v>7.59</v>
      </c>
      <c r="R1763" s="403">
        <f t="shared" si="6971"/>
        <v>9.6165300000000009</v>
      </c>
    </row>
    <row r="1764" spans="1:18" x14ac:dyDescent="0.25">
      <c r="A1764" s="404" t="s">
        <v>2458</v>
      </c>
      <c r="B1764" s="404" t="s">
        <v>2878</v>
      </c>
      <c r="C1764" s="404" t="s">
        <v>467</v>
      </c>
      <c r="D1764" s="406">
        <v>1</v>
      </c>
      <c r="E1764" s="404">
        <v>8.3000000000000007</v>
      </c>
      <c r="F1764" s="405">
        <f t="shared" si="6966"/>
        <v>10.516100000000002</v>
      </c>
      <c r="G1764" s="404">
        <v>7.77</v>
      </c>
      <c r="H1764" s="405">
        <f t="shared" si="6966"/>
        <v>9.8445900000000002</v>
      </c>
      <c r="I1764" s="404">
        <v>8.42</v>
      </c>
      <c r="J1764" s="405">
        <f t="shared" ref="J1764" si="7096">I1764+(I1764*$D1764*$D$2)</f>
        <v>10.668140000000001</v>
      </c>
      <c r="K1764" s="404">
        <v>8.31</v>
      </c>
      <c r="L1764" s="405">
        <f t="shared" ref="L1764" si="7097">K1764+(K1764*$D1764*$D$2)</f>
        <v>10.528770000000002</v>
      </c>
      <c r="M1764" s="404">
        <v>8.31</v>
      </c>
      <c r="N1764" s="405">
        <f t="shared" ref="N1764" si="7098">M1764+(M1764*$D1764*$D$2)</f>
        <v>10.528770000000002</v>
      </c>
      <c r="O1764" s="404">
        <v>8.34</v>
      </c>
      <c r="P1764" s="405">
        <f t="shared" ref="P1764" si="7099">O1764+(O1764*$D1764*$D$2)</f>
        <v>10.56678</v>
      </c>
      <c r="Q1764" s="404">
        <v>8.31</v>
      </c>
      <c r="R1764" s="405">
        <f t="shared" si="6971"/>
        <v>10.528770000000002</v>
      </c>
    </row>
    <row r="1765" spans="1:18" x14ac:dyDescent="0.25">
      <c r="A1765" s="402" t="s">
        <v>2459</v>
      </c>
      <c r="B1765" s="402" t="s">
        <v>2879</v>
      </c>
      <c r="C1765" s="402" t="s">
        <v>467</v>
      </c>
      <c r="D1765" s="406">
        <v>1</v>
      </c>
      <c r="E1765" s="402">
        <v>8.61</v>
      </c>
      <c r="F1765" s="403">
        <f t="shared" si="6966"/>
        <v>10.90887</v>
      </c>
      <c r="G1765" s="402">
        <v>8.08</v>
      </c>
      <c r="H1765" s="403">
        <f t="shared" si="6966"/>
        <v>10.237360000000001</v>
      </c>
      <c r="I1765" s="402">
        <v>8.73</v>
      </c>
      <c r="J1765" s="403">
        <f t="shared" ref="J1765" si="7100">I1765+(I1765*$D1765*$D$2)</f>
        <v>11.06091</v>
      </c>
      <c r="K1765" s="402">
        <v>8.6199999999999992</v>
      </c>
      <c r="L1765" s="403">
        <f t="shared" ref="L1765" si="7101">K1765+(K1765*$D1765*$D$2)</f>
        <v>10.92154</v>
      </c>
      <c r="M1765" s="402">
        <v>8.6199999999999992</v>
      </c>
      <c r="N1765" s="403">
        <f t="shared" ref="N1765" si="7102">M1765+(M1765*$D1765*$D$2)</f>
        <v>10.92154</v>
      </c>
      <c r="O1765" s="402">
        <v>8.65</v>
      </c>
      <c r="P1765" s="403">
        <f t="shared" ref="P1765" si="7103">O1765+(O1765*$D1765*$D$2)</f>
        <v>10.95955</v>
      </c>
      <c r="Q1765" s="402">
        <v>8.6199999999999992</v>
      </c>
      <c r="R1765" s="403">
        <f t="shared" si="6971"/>
        <v>10.92154</v>
      </c>
    </row>
    <row r="1766" spans="1:18" x14ac:dyDescent="0.25">
      <c r="A1766" s="404" t="s">
        <v>2460</v>
      </c>
      <c r="B1766" s="404" t="s">
        <v>2880</v>
      </c>
      <c r="C1766" s="404" t="s">
        <v>467</v>
      </c>
      <c r="D1766" s="406">
        <v>1</v>
      </c>
      <c r="E1766" s="404">
        <v>9</v>
      </c>
      <c r="F1766" s="405">
        <f t="shared" si="6966"/>
        <v>11.403</v>
      </c>
      <c r="G1766" s="404">
        <v>8.4600000000000009</v>
      </c>
      <c r="H1766" s="405">
        <f t="shared" si="6966"/>
        <v>10.718820000000001</v>
      </c>
      <c r="I1766" s="404">
        <v>9.1199999999999992</v>
      </c>
      <c r="J1766" s="405">
        <f t="shared" ref="J1766" si="7104">I1766+(I1766*$D1766*$D$2)</f>
        <v>11.555039999999998</v>
      </c>
      <c r="K1766" s="404">
        <v>9.01</v>
      </c>
      <c r="L1766" s="405">
        <f t="shared" ref="L1766" si="7105">K1766+(K1766*$D1766*$D$2)</f>
        <v>11.41567</v>
      </c>
      <c r="M1766" s="404">
        <v>9.01</v>
      </c>
      <c r="N1766" s="405">
        <f t="shared" ref="N1766" si="7106">M1766+(M1766*$D1766*$D$2)</f>
        <v>11.41567</v>
      </c>
      <c r="O1766" s="404">
        <v>9.0399999999999991</v>
      </c>
      <c r="P1766" s="405">
        <f t="shared" ref="P1766" si="7107">O1766+(O1766*$D1766*$D$2)</f>
        <v>11.453679999999999</v>
      </c>
      <c r="Q1766" s="404">
        <v>9.01</v>
      </c>
      <c r="R1766" s="405">
        <f t="shared" si="6971"/>
        <v>11.41567</v>
      </c>
    </row>
    <row r="1767" spans="1:18" x14ac:dyDescent="0.25">
      <c r="A1767" s="402" t="s">
        <v>2461</v>
      </c>
      <c r="B1767" s="402" t="s">
        <v>2881</v>
      </c>
      <c r="C1767" s="402" t="s">
        <v>467</v>
      </c>
      <c r="D1767" s="406">
        <v>1</v>
      </c>
      <c r="E1767" s="402">
        <v>9.1999999999999993</v>
      </c>
      <c r="F1767" s="403">
        <f t="shared" si="6966"/>
        <v>11.6564</v>
      </c>
      <c r="G1767" s="402">
        <v>8.66</v>
      </c>
      <c r="H1767" s="403">
        <f t="shared" si="6966"/>
        <v>10.97222</v>
      </c>
      <c r="I1767" s="402">
        <v>9.32</v>
      </c>
      <c r="J1767" s="403">
        <f t="shared" ref="J1767" si="7108">I1767+(I1767*$D1767*$D$2)</f>
        <v>11.808440000000001</v>
      </c>
      <c r="K1767" s="402">
        <v>9.2100000000000009</v>
      </c>
      <c r="L1767" s="403">
        <f t="shared" ref="L1767" si="7109">K1767+(K1767*$D1767*$D$2)</f>
        <v>11.669070000000001</v>
      </c>
      <c r="M1767" s="402">
        <v>9.2100000000000009</v>
      </c>
      <c r="N1767" s="403">
        <f t="shared" ref="N1767" si="7110">M1767+(M1767*$D1767*$D$2)</f>
        <v>11.669070000000001</v>
      </c>
      <c r="O1767" s="402">
        <v>9.24</v>
      </c>
      <c r="P1767" s="403">
        <f t="shared" ref="P1767" si="7111">O1767+(O1767*$D1767*$D$2)</f>
        <v>11.707080000000001</v>
      </c>
      <c r="Q1767" s="402">
        <v>9.2100000000000009</v>
      </c>
      <c r="R1767" s="403">
        <f t="shared" si="6971"/>
        <v>11.669070000000001</v>
      </c>
    </row>
    <row r="1768" spans="1:18" x14ac:dyDescent="0.25">
      <c r="A1768" s="404" t="s">
        <v>2462</v>
      </c>
      <c r="B1768" s="404" t="s">
        <v>2882</v>
      </c>
      <c r="C1768" s="404" t="s">
        <v>467</v>
      </c>
      <c r="D1768" s="406">
        <v>1</v>
      </c>
      <c r="E1768" s="404">
        <v>9.34</v>
      </c>
      <c r="F1768" s="405">
        <f t="shared" si="6966"/>
        <v>11.833780000000001</v>
      </c>
      <c r="G1768" s="404">
        <v>8.81</v>
      </c>
      <c r="H1768" s="405">
        <f t="shared" si="6966"/>
        <v>11.162270000000001</v>
      </c>
      <c r="I1768" s="404">
        <v>9.4600000000000009</v>
      </c>
      <c r="J1768" s="405">
        <f t="shared" ref="J1768" si="7112">I1768+(I1768*$D1768*$D$2)</f>
        <v>11.98582</v>
      </c>
      <c r="K1768" s="404">
        <v>9.36</v>
      </c>
      <c r="L1768" s="405">
        <f t="shared" ref="L1768" si="7113">K1768+(K1768*$D1768*$D$2)</f>
        <v>11.859119999999999</v>
      </c>
      <c r="M1768" s="404">
        <v>9.35</v>
      </c>
      <c r="N1768" s="405">
        <f t="shared" ref="N1768" si="7114">M1768+(M1768*$D1768*$D$2)</f>
        <v>11.846449999999999</v>
      </c>
      <c r="O1768" s="404">
        <v>9.3800000000000008</v>
      </c>
      <c r="P1768" s="405">
        <f t="shared" ref="P1768" si="7115">O1768+(O1768*$D1768*$D$2)</f>
        <v>11.884460000000001</v>
      </c>
      <c r="Q1768" s="404">
        <v>9.36</v>
      </c>
      <c r="R1768" s="405">
        <f t="shared" si="6971"/>
        <v>11.859119999999999</v>
      </c>
    </row>
    <row r="1769" spans="1:18" x14ac:dyDescent="0.25">
      <c r="A1769" s="402" t="s">
        <v>2463</v>
      </c>
      <c r="B1769" s="402" t="s">
        <v>2883</v>
      </c>
      <c r="C1769" s="402" t="s">
        <v>467</v>
      </c>
      <c r="D1769" s="406">
        <v>1</v>
      </c>
      <c r="E1769" s="402">
        <v>10.119999999999999</v>
      </c>
      <c r="F1769" s="403">
        <f t="shared" si="6966"/>
        <v>12.822039999999999</v>
      </c>
      <c r="G1769" s="402">
        <v>9.5</v>
      </c>
      <c r="H1769" s="403">
        <f t="shared" si="6966"/>
        <v>12.0365</v>
      </c>
      <c r="I1769" s="402">
        <v>10.24</v>
      </c>
      <c r="J1769" s="403">
        <f t="shared" ref="J1769" si="7116">I1769+(I1769*$D1769*$D$2)</f>
        <v>12.974080000000001</v>
      </c>
      <c r="K1769" s="402">
        <v>10.130000000000001</v>
      </c>
      <c r="L1769" s="403">
        <f t="shared" ref="L1769" si="7117">K1769+(K1769*$D1769*$D$2)</f>
        <v>12.834710000000001</v>
      </c>
      <c r="M1769" s="402">
        <v>10.130000000000001</v>
      </c>
      <c r="N1769" s="403">
        <f t="shared" ref="N1769" si="7118">M1769+(M1769*$D1769*$D$2)</f>
        <v>12.834710000000001</v>
      </c>
      <c r="O1769" s="402">
        <v>10.16</v>
      </c>
      <c r="P1769" s="403">
        <f t="shared" ref="P1769" si="7119">O1769+(O1769*$D1769*$D$2)</f>
        <v>12.872720000000001</v>
      </c>
      <c r="Q1769" s="402">
        <v>10.130000000000001</v>
      </c>
      <c r="R1769" s="403">
        <f t="shared" si="6971"/>
        <v>12.834710000000001</v>
      </c>
    </row>
    <row r="1770" spans="1:18" x14ac:dyDescent="0.25">
      <c r="A1770" s="404" t="s">
        <v>2464</v>
      </c>
      <c r="B1770" s="404" t="s">
        <v>2884</v>
      </c>
      <c r="C1770" s="404" t="s">
        <v>467</v>
      </c>
      <c r="D1770" s="406">
        <v>1</v>
      </c>
      <c r="E1770" s="404">
        <v>11.46</v>
      </c>
      <c r="F1770" s="405">
        <f t="shared" si="6966"/>
        <v>14.519820000000001</v>
      </c>
      <c r="G1770" s="404">
        <v>10.76</v>
      </c>
      <c r="H1770" s="405">
        <f t="shared" si="6966"/>
        <v>13.63292</v>
      </c>
      <c r="I1770" s="404">
        <v>11.58</v>
      </c>
      <c r="J1770" s="405">
        <f t="shared" ref="J1770" si="7120">I1770+(I1770*$D1770*$D$2)</f>
        <v>14.671860000000001</v>
      </c>
      <c r="K1770" s="404">
        <v>11.47</v>
      </c>
      <c r="L1770" s="405">
        <f t="shared" ref="L1770" si="7121">K1770+(K1770*$D1770*$D$2)</f>
        <v>14.532490000000001</v>
      </c>
      <c r="M1770" s="404">
        <v>11.47</v>
      </c>
      <c r="N1770" s="405">
        <f t="shared" ref="N1770" si="7122">M1770+(M1770*$D1770*$D$2)</f>
        <v>14.532490000000001</v>
      </c>
      <c r="O1770" s="404">
        <v>11.5</v>
      </c>
      <c r="P1770" s="405">
        <f t="shared" ref="P1770" si="7123">O1770+(O1770*$D1770*$D$2)</f>
        <v>14.570499999999999</v>
      </c>
      <c r="Q1770" s="404">
        <v>11.47</v>
      </c>
      <c r="R1770" s="405">
        <f t="shared" si="6971"/>
        <v>14.532490000000001</v>
      </c>
    </row>
    <row r="1771" spans="1:18" x14ac:dyDescent="0.25">
      <c r="A1771" s="402" t="s">
        <v>2465</v>
      </c>
      <c r="B1771" s="402" t="s">
        <v>2885</v>
      </c>
      <c r="C1771" s="402" t="s">
        <v>467</v>
      </c>
      <c r="D1771" s="406">
        <v>1</v>
      </c>
      <c r="E1771" s="402">
        <v>14.49</v>
      </c>
      <c r="F1771" s="403">
        <f t="shared" si="6966"/>
        <v>18.358830000000001</v>
      </c>
      <c r="G1771" s="402">
        <v>13.71</v>
      </c>
      <c r="H1771" s="403">
        <f t="shared" si="6966"/>
        <v>17.370570000000001</v>
      </c>
      <c r="I1771" s="402">
        <v>14.61</v>
      </c>
      <c r="J1771" s="403">
        <f t="shared" ref="J1771" si="7124">I1771+(I1771*$D1771*$D$2)</f>
        <v>18.510870000000001</v>
      </c>
      <c r="K1771" s="402">
        <v>14.51</v>
      </c>
      <c r="L1771" s="403">
        <f t="shared" ref="L1771" si="7125">K1771+(K1771*$D1771*$D$2)</f>
        <v>18.384170000000001</v>
      </c>
      <c r="M1771" s="402">
        <v>14.5</v>
      </c>
      <c r="N1771" s="403">
        <f t="shared" ref="N1771" si="7126">M1771+(M1771*$D1771*$D$2)</f>
        <v>18.371500000000001</v>
      </c>
      <c r="O1771" s="402">
        <v>14.53</v>
      </c>
      <c r="P1771" s="403">
        <f t="shared" ref="P1771" si="7127">O1771+(O1771*$D1771*$D$2)</f>
        <v>18.409510000000001</v>
      </c>
      <c r="Q1771" s="402">
        <v>14.51</v>
      </c>
      <c r="R1771" s="403">
        <f t="shared" si="6971"/>
        <v>18.384170000000001</v>
      </c>
    </row>
    <row r="1772" spans="1:18" x14ac:dyDescent="0.25">
      <c r="A1772" s="404" t="s">
        <v>2466</v>
      </c>
      <c r="B1772" s="404" t="s">
        <v>2886</v>
      </c>
      <c r="C1772" s="404" t="s">
        <v>467</v>
      </c>
      <c r="D1772" s="406">
        <v>1</v>
      </c>
      <c r="E1772" s="404">
        <v>17.8</v>
      </c>
      <c r="F1772" s="405">
        <f t="shared" si="6966"/>
        <v>22.552600000000002</v>
      </c>
      <c r="G1772" s="404">
        <v>16.690000000000001</v>
      </c>
      <c r="H1772" s="405">
        <f t="shared" si="6966"/>
        <v>21.146230000000003</v>
      </c>
      <c r="I1772" s="404">
        <v>17.47</v>
      </c>
      <c r="J1772" s="405">
        <f t="shared" ref="J1772" si="7128">I1772+(I1772*$D1772*$D$2)</f>
        <v>22.13449</v>
      </c>
      <c r="K1772" s="404">
        <v>17.690000000000001</v>
      </c>
      <c r="L1772" s="405">
        <f t="shared" ref="L1772" si="7129">K1772+(K1772*$D1772*$D$2)</f>
        <v>22.413230000000002</v>
      </c>
      <c r="M1772" s="404">
        <v>17.68</v>
      </c>
      <c r="N1772" s="405">
        <f t="shared" ref="N1772" si="7130">M1772+(M1772*$D1772*$D$2)</f>
        <v>22.400559999999999</v>
      </c>
      <c r="O1772" s="404">
        <v>17.72</v>
      </c>
      <c r="P1772" s="405">
        <f t="shared" ref="P1772" si="7131">O1772+(O1772*$D1772*$D$2)</f>
        <v>22.451239999999999</v>
      </c>
      <c r="Q1772" s="404">
        <v>17.690000000000001</v>
      </c>
      <c r="R1772" s="405">
        <f t="shared" si="6971"/>
        <v>22.413230000000002</v>
      </c>
    </row>
    <row r="1773" spans="1:18" x14ac:dyDescent="0.25">
      <c r="A1773" s="402" t="s">
        <v>2467</v>
      </c>
      <c r="B1773" s="402" t="s">
        <v>2887</v>
      </c>
      <c r="C1773" s="402" t="s">
        <v>467</v>
      </c>
      <c r="D1773" s="406">
        <v>1</v>
      </c>
      <c r="E1773" s="402">
        <v>22.46</v>
      </c>
      <c r="F1773" s="403">
        <f t="shared" si="6966"/>
        <v>28.45682</v>
      </c>
      <c r="G1773" s="402">
        <v>21.06</v>
      </c>
      <c r="H1773" s="403">
        <f t="shared" si="6966"/>
        <v>26.683019999999999</v>
      </c>
      <c r="I1773" s="402">
        <v>22.15</v>
      </c>
      <c r="J1773" s="403">
        <f t="shared" ref="J1773" si="7132">I1773+(I1773*$D1773*$D$2)</f>
        <v>28.064049999999998</v>
      </c>
      <c r="K1773" s="402">
        <v>22.37</v>
      </c>
      <c r="L1773" s="403">
        <f t="shared" ref="L1773" si="7133">K1773+(K1773*$D1773*$D$2)</f>
        <v>28.342790000000001</v>
      </c>
      <c r="M1773" s="402">
        <v>22.36</v>
      </c>
      <c r="N1773" s="403">
        <f t="shared" ref="N1773" si="7134">M1773+(M1773*$D1773*$D$2)</f>
        <v>28.330120000000001</v>
      </c>
      <c r="O1773" s="402">
        <v>22.4</v>
      </c>
      <c r="P1773" s="403">
        <f t="shared" ref="P1773" si="7135">O1773+(O1773*$D1773*$D$2)</f>
        <v>28.380800000000001</v>
      </c>
      <c r="Q1773" s="402">
        <v>22.37</v>
      </c>
      <c r="R1773" s="403">
        <f t="shared" si="6971"/>
        <v>28.342790000000001</v>
      </c>
    </row>
    <row r="1774" spans="1:18" x14ac:dyDescent="0.25">
      <c r="A1774" s="404" t="s">
        <v>2468</v>
      </c>
      <c r="B1774" s="404" t="s">
        <v>2888</v>
      </c>
      <c r="C1774" s="404" t="s">
        <v>467</v>
      </c>
      <c r="D1774" s="406">
        <v>1</v>
      </c>
      <c r="E1774" s="404">
        <v>24.39</v>
      </c>
      <c r="F1774" s="405">
        <f t="shared" si="6966"/>
        <v>30.90213</v>
      </c>
      <c r="G1774" s="404">
        <v>22.69</v>
      </c>
      <c r="H1774" s="405">
        <f t="shared" si="6966"/>
        <v>28.748230000000003</v>
      </c>
      <c r="I1774" s="404">
        <v>24.08</v>
      </c>
      <c r="J1774" s="405">
        <f t="shared" ref="J1774" si="7136">I1774+(I1774*$D1774*$D$2)</f>
        <v>30.509359999999997</v>
      </c>
      <c r="K1774" s="404">
        <v>24.3</v>
      </c>
      <c r="L1774" s="405">
        <f t="shared" ref="L1774" si="7137">K1774+(K1774*$D1774*$D$2)</f>
        <v>30.7881</v>
      </c>
      <c r="M1774" s="404">
        <v>24.29</v>
      </c>
      <c r="N1774" s="405">
        <f t="shared" ref="N1774" si="7138">M1774+(M1774*$D1774*$D$2)</f>
        <v>30.77543</v>
      </c>
      <c r="O1774" s="404">
        <v>24.33</v>
      </c>
      <c r="P1774" s="405">
        <f t="shared" ref="P1774" si="7139">O1774+(O1774*$D1774*$D$2)</f>
        <v>30.82611</v>
      </c>
      <c r="Q1774" s="404">
        <v>24.3</v>
      </c>
      <c r="R1774" s="405">
        <f t="shared" si="6971"/>
        <v>30.7881</v>
      </c>
    </row>
    <row r="1775" spans="1:18" x14ac:dyDescent="0.25">
      <c r="A1775" s="402" t="s">
        <v>2469</v>
      </c>
      <c r="B1775" s="402" t="s">
        <v>2889</v>
      </c>
      <c r="C1775" s="402" t="s">
        <v>467</v>
      </c>
      <c r="D1775" s="406">
        <v>1</v>
      </c>
      <c r="E1775" s="402">
        <v>24.71</v>
      </c>
      <c r="F1775" s="403">
        <f t="shared" si="6966"/>
        <v>31.307570000000002</v>
      </c>
      <c r="G1775" s="402">
        <v>23.01</v>
      </c>
      <c r="H1775" s="403">
        <f t="shared" si="6966"/>
        <v>29.153670000000002</v>
      </c>
      <c r="I1775" s="402">
        <v>24.4</v>
      </c>
      <c r="J1775" s="403">
        <f t="shared" ref="J1775" si="7140">I1775+(I1775*$D1775*$D$2)</f>
        <v>30.9148</v>
      </c>
      <c r="K1775" s="402">
        <v>24.61</v>
      </c>
      <c r="L1775" s="403">
        <f t="shared" ref="L1775" si="7141">K1775+(K1775*$D1775*$D$2)</f>
        <v>31.180869999999999</v>
      </c>
      <c r="M1775" s="402">
        <v>24.61</v>
      </c>
      <c r="N1775" s="403">
        <f t="shared" ref="N1775" si="7142">M1775+(M1775*$D1775*$D$2)</f>
        <v>31.180869999999999</v>
      </c>
      <c r="O1775" s="402">
        <v>24.64</v>
      </c>
      <c r="P1775" s="403">
        <f t="shared" ref="P1775" si="7143">O1775+(O1775*$D1775*$D$2)</f>
        <v>31.218880000000002</v>
      </c>
      <c r="Q1775" s="402">
        <v>24.61</v>
      </c>
      <c r="R1775" s="403">
        <f t="shared" si="6971"/>
        <v>31.180869999999999</v>
      </c>
    </row>
    <row r="1776" spans="1:18" x14ac:dyDescent="0.25">
      <c r="A1776" s="404" t="s">
        <v>2470</v>
      </c>
      <c r="B1776" s="404" t="s">
        <v>2890</v>
      </c>
      <c r="C1776" s="404" t="s">
        <v>467</v>
      </c>
      <c r="D1776" s="406">
        <v>1</v>
      </c>
      <c r="E1776" s="404">
        <v>25.66</v>
      </c>
      <c r="F1776" s="405">
        <f t="shared" si="6966"/>
        <v>32.511220000000002</v>
      </c>
      <c r="G1776" s="404">
        <v>23.96</v>
      </c>
      <c r="H1776" s="405">
        <f t="shared" si="6966"/>
        <v>30.357320000000001</v>
      </c>
      <c r="I1776" s="404">
        <v>25.35</v>
      </c>
      <c r="J1776" s="405">
        <f t="shared" ref="J1776" si="7144">I1776+(I1776*$D1776*$D$2)</f>
        <v>32.118450000000003</v>
      </c>
      <c r="K1776" s="404">
        <v>25.57</v>
      </c>
      <c r="L1776" s="405">
        <f t="shared" ref="L1776" si="7145">K1776+(K1776*$D1776*$D$2)</f>
        <v>32.397190000000002</v>
      </c>
      <c r="M1776" s="404">
        <v>25.56</v>
      </c>
      <c r="N1776" s="405">
        <f t="shared" ref="N1776" si="7146">M1776+(M1776*$D1776*$D$2)</f>
        <v>32.384519999999995</v>
      </c>
      <c r="O1776" s="404">
        <v>25.6</v>
      </c>
      <c r="P1776" s="405">
        <f t="shared" ref="P1776" si="7147">O1776+(O1776*$D1776*$D$2)</f>
        <v>32.435200000000002</v>
      </c>
      <c r="Q1776" s="404">
        <v>25.57</v>
      </c>
      <c r="R1776" s="405">
        <f t="shared" si="6971"/>
        <v>32.397190000000002</v>
      </c>
    </row>
    <row r="1777" spans="1:18" x14ac:dyDescent="0.25">
      <c r="A1777" s="402" t="s">
        <v>2471</v>
      </c>
      <c r="B1777" s="402" t="s">
        <v>2891</v>
      </c>
      <c r="C1777" s="402" t="s">
        <v>467</v>
      </c>
      <c r="D1777" s="406">
        <v>1</v>
      </c>
      <c r="E1777" s="402">
        <v>26.09</v>
      </c>
      <c r="F1777" s="403">
        <f t="shared" si="6966"/>
        <v>33.05603</v>
      </c>
      <c r="G1777" s="402">
        <v>24.39</v>
      </c>
      <c r="H1777" s="403">
        <f t="shared" si="6966"/>
        <v>30.90213</v>
      </c>
      <c r="I1777" s="402">
        <v>25.77</v>
      </c>
      <c r="J1777" s="403">
        <f t="shared" ref="J1777" si="7148">I1777+(I1777*$D1777*$D$2)</f>
        <v>32.650590000000001</v>
      </c>
      <c r="K1777" s="402">
        <v>25.99</v>
      </c>
      <c r="L1777" s="403">
        <f t="shared" ref="L1777" si="7149">K1777+(K1777*$D1777*$D$2)</f>
        <v>32.92933</v>
      </c>
      <c r="M1777" s="402">
        <v>25.99</v>
      </c>
      <c r="N1777" s="403">
        <f t="shared" ref="N1777" si="7150">M1777+(M1777*$D1777*$D$2)</f>
        <v>32.92933</v>
      </c>
      <c r="O1777" s="402">
        <v>26.02</v>
      </c>
      <c r="P1777" s="403">
        <f t="shared" ref="P1777" si="7151">O1777+(O1777*$D1777*$D$2)</f>
        <v>32.96734</v>
      </c>
      <c r="Q1777" s="402">
        <v>25.99</v>
      </c>
      <c r="R1777" s="403">
        <f t="shared" si="6971"/>
        <v>32.92933</v>
      </c>
    </row>
    <row r="1778" spans="1:18" x14ac:dyDescent="0.25">
      <c r="A1778" s="404" t="s">
        <v>2472</v>
      </c>
      <c r="B1778" s="404" t="s">
        <v>2892</v>
      </c>
      <c r="C1778" s="404" t="s">
        <v>467</v>
      </c>
      <c r="D1778" s="406">
        <v>1</v>
      </c>
      <c r="E1778" s="404">
        <v>26.93</v>
      </c>
      <c r="F1778" s="405">
        <f t="shared" si="6966"/>
        <v>34.120310000000003</v>
      </c>
      <c r="G1778" s="404">
        <v>25.23</v>
      </c>
      <c r="H1778" s="405">
        <f t="shared" si="6966"/>
        <v>31.96641</v>
      </c>
      <c r="I1778" s="404">
        <v>26.62</v>
      </c>
      <c r="J1778" s="405">
        <f t="shared" ref="J1778" si="7152">I1778+(I1778*$D1778*$D$2)</f>
        <v>33.727540000000005</v>
      </c>
      <c r="K1778" s="404">
        <v>26.84</v>
      </c>
      <c r="L1778" s="405">
        <f t="shared" ref="L1778" si="7153">K1778+(K1778*$D1778*$D$2)</f>
        <v>34.006280000000004</v>
      </c>
      <c r="M1778" s="404">
        <v>26.83</v>
      </c>
      <c r="N1778" s="405">
        <f t="shared" ref="N1778" si="7154">M1778+(M1778*$D1778*$D$2)</f>
        <v>33.993609999999997</v>
      </c>
      <c r="O1778" s="404">
        <v>26.87</v>
      </c>
      <c r="P1778" s="405">
        <f t="shared" ref="P1778" si="7155">O1778+(O1778*$D1778*$D$2)</f>
        <v>34.044290000000004</v>
      </c>
      <c r="Q1778" s="404">
        <v>26.84</v>
      </c>
      <c r="R1778" s="405">
        <f t="shared" si="6971"/>
        <v>34.006280000000004</v>
      </c>
    </row>
    <row r="1779" spans="1:18" x14ac:dyDescent="0.25">
      <c r="A1779" s="402" t="s">
        <v>2473</v>
      </c>
      <c r="B1779" s="402" t="s">
        <v>2896</v>
      </c>
      <c r="C1779" s="402" t="s">
        <v>467</v>
      </c>
      <c r="D1779" s="406">
        <v>1</v>
      </c>
      <c r="E1779" s="402">
        <v>2.2999999999999998</v>
      </c>
      <c r="F1779" s="403">
        <f t="shared" si="6966"/>
        <v>2.9140999999999999</v>
      </c>
      <c r="G1779" s="402">
        <v>2.06</v>
      </c>
      <c r="H1779" s="403">
        <f t="shared" si="6966"/>
        <v>2.61002</v>
      </c>
      <c r="I1779" s="402">
        <v>2.33</v>
      </c>
      <c r="J1779" s="403">
        <f t="shared" ref="J1779" si="7156">I1779+(I1779*$D1779*$D$2)</f>
        <v>2.9521100000000002</v>
      </c>
      <c r="K1779" s="402">
        <v>2.2799999999999998</v>
      </c>
      <c r="L1779" s="403">
        <f t="shared" ref="L1779" si="7157">K1779+(K1779*$D1779*$D$2)</f>
        <v>2.8887599999999996</v>
      </c>
      <c r="M1779" s="402">
        <v>2.2799999999999998</v>
      </c>
      <c r="N1779" s="403">
        <f t="shared" ref="N1779" si="7158">M1779+(M1779*$D1779*$D$2)</f>
        <v>2.8887599999999996</v>
      </c>
      <c r="O1779" s="402">
        <v>2.29</v>
      </c>
      <c r="P1779" s="403">
        <f t="shared" ref="P1779" si="7159">O1779+(O1779*$D1779*$D$2)</f>
        <v>2.90143</v>
      </c>
      <c r="Q1779" s="402">
        <v>2.2799999999999998</v>
      </c>
      <c r="R1779" s="403">
        <f t="shared" si="6971"/>
        <v>2.8887599999999996</v>
      </c>
    </row>
    <row r="1780" spans="1:18" x14ac:dyDescent="0.25">
      <c r="A1780" s="404" t="s">
        <v>2474</v>
      </c>
      <c r="B1780" s="404" t="s">
        <v>442</v>
      </c>
      <c r="C1780" s="404" t="s">
        <v>467</v>
      </c>
      <c r="D1780" s="406">
        <v>1</v>
      </c>
      <c r="E1780" s="404">
        <v>2.77</v>
      </c>
      <c r="F1780" s="405">
        <f t="shared" si="6966"/>
        <v>3.5095900000000002</v>
      </c>
      <c r="G1780" s="404">
        <v>2.4500000000000002</v>
      </c>
      <c r="H1780" s="405">
        <f t="shared" si="6966"/>
        <v>3.1041500000000002</v>
      </c>
      <c r="I1780" s="404">
        <v>2.81</v>
      </c>
      <c r="J1780" s="405">
        <f t="shared" ref="J1780" si="7160">I1780+(I1780*$D1780*$D$2)</f>
        <v>3.56027</v>
      </c>
      <c r="K1780" s="404">
        <v>2.74</v>
      </c>
      <c r="L1780" s="405">
        <f t="shared" ref="L1780" si="7161">K1780+(K1780*$D1780*$D$2)</f>
        <v>3.4715800000000003</v>
      </c>
      <c r="M1780" s="404">
        <v>2.74</v>
      </c>
      <c r="N1780" s="405">
        <f t="shared" ref="N1780" si="7162">M1780+(M1780*$D1780*$D$2)</f>
        <v>3.4715800000000003</v>
      </c>
      <c r="O1780" s="404">
        <v>2.76</v>
      </c>
      <c r="P1780" s="405">
        <f t="shared" ref="P1780" si="7163">O1780+(O1780*$D1780*$D$2)</f>
        <v>3.4969199999999998</v>
      </c>
      <c r="Q1780" s="404">
        <v>2.74</v>
      </c>
      <c r="R1780" s="405">
        <f t="shared" si="6971"/>
        <v>3.4715800000000003</v>
      </c>
    </row>
    <row r="1781" spans="1:18" x14ac:dyDescent="0.25">
      <c r="A1781" s="402" t="s">
        <v>2475</v>
      </c>
      <c r="B1781" s="402" t="s">
        <v>2900</v>
      </c>
      <c r="C1781" s="402" t="s">
        <v>467</v>
      </c>
      <c r="D1781" s="406">
        <v>1</v>
      </c>
      <c r="E1781" s="402">
        <v>1.75</v>
      </c>
      <c r="F1781" s="403">
        <f t="shared" si="6966"/>
        <v>2.2172499999999999</v>
      </c>
      <c r="G1781" s="402">
        <v>1.59</v>
      </c>
      <c r="H1781" s="403">
        <f t="shared" si="6966"/>
        <v>2.0145300000000002</v>
      </c>
      <c r="I1781" s="402">
        <v>1.77</v>
      </c>
      <c r="J1781" s="403">
        <f t="shared" ref="J1781" si="7164">I1781+(I1781*$D1781*$D$2)</f>
        <v>2.2425899999999999</v>
      </c>
      <c r="K1781" s="402">
        <v>1.74</v>
      </c>
      <c r="L1781" s="403">
        <f t="shared" ref="L1781" si="7165">K1781+(K1781*$D1781*$D$2)</f>
        <v>2.20458</v>
      </c>
      <c r="M1781" s="402">
        <v>1.74</v>
      </c>
      <c r="N1781" s="403">
        <f t="shared" ref="N1781" si="7166">M1781+(M1781*$D1781*$D$2)</f>
        <v>2.20458</v>
      </c>
      <c r="O1781" s="402">
        <v>1.75</v>
      </c>
      <c r="P1781" s="403">
        <f t="shared" ref="P1781" si="7167">O1781+(O1781*$D1781*$D$2)</f>
        <v>2.2172499999999999</v>
      </c>
      <c r="Q1781" s="402">
        <v>1.74</v>
      </c>
      <c r="R1781" s="403">
        <f t="shared" si="6971"/>
        <v>2.20458</v>
      </c>
    </row>
    <row r="1782" spans="1:18" x14ac:dyDescent="0.25">
      <c r="A1782" s="404" t="s">
        <v>2476</v>
      </c>
      <c r="B1782" s="404" t="s">
        <v>2901</v>
      </c>
      <c r="C1782" s="404" t="s">
        <v>467</v>
      </c>
      <c r="D1782" s="406">
        <v>1</v>
      </c>
      <c r="E1782" s="404">
        <v>9.0500000000000007</v>
      </c>
      <c r="F1782" s="405">
        <f t="shared" si="6966"/>
        <v>11.466350000000002</v>
      </c>
      <c r="G1782" s="404">
        <v>8.19</v>
      </c>
      <c r="H1782" s="405">
        <f t="shared" si="6966"/>
        <v>10.376729999999998</v>
      </c>
      <c r="I1782" s="404">
        <v>9.1300000000000008</v>
      </c>
      <c r="J1782" s="405">
        <f t="shared" ref="J1782" si="7168">I1782+(I1782*$D1782*$D$2)</f>
        <v>11.567710000000002</v>
      </c>
      <c r="K1782" s="404">
        <v>9</v>
      </c>
      <c r="L1782" s="405">
        <f t="shared" ref="L1782" si="7169">K1782+(K1782*$D1782*$D$2)</f>
        <v>11.403</v>
      </c>
      <c r="M1782" s="404">
        <v>9</v>
      </c>
      <c r="N1782" s="405">
        <f t="shared" ref="N1782" si="7170">M1782+(M1782*$D1782*$D$2)</f>
        <v>11.403</v>
      </c>
      <c r="O1782" s="404">
        <v>9.0399999999999991</v>
      </c>
      <c r="P1782" s="405">
        <f t="shared" ref="P1782" si="7171">O1782+(O1782*$D1782*$D$2)</f>
        <v>11.453679999999999</v>
      </c>
      <c r="Q1782" s="404">
        <v>9</v>
      </c>
      <c r="R1782" s="405">
        <f t="shared" si="6971"/>
        <v>11.403</v>
      </c>
    </row>
    <row r="1783" spans="1:18" x14ac:dyDescent="0.25">
      <c r="A1783" s="402" t="s">
        <v>279</v>
      </c>
      <c r="B1783" s="402" t="s">
        <v>2902</v>
      </c>
      <c r="C1783" s="402" t="s">
        <v>465</v>
      </c>
      <c r="D1783" s="406">
        <v>1</v>
      </c>
      <c r="E1783" s="402">
        <v>0.71</v>
      </c>
      <c r="F1783" s="403">
        <f t="shared" si="6966"/>
        <v>0.89956999999999998</v>
      </c>
      <c r="G1783" s="402">
        <v>0.61</v>
      </c>
      <c r="H1783" s="403">
        <f t="shared" si="6966"/>
        <v>0.77286999999999995</v>
      </c>
      <c r="I1783" s="402">
        <v>0.71</v>
      </c>
      <c r="J1783" s="403">
        <f t="shared" ref="J1783" si="7172">I1783+(I1783*$D1783*$D$2)</f>
        <v>0.89956999999999998</v>
      </c>
      <c r="K1783" s="402">
        <v>0.7</v>
      </c>
      <c r="L1783" s="403">
        <f t="shared" ref="L1783" si="7173">K1783+(K1783*$D1783*$D$2)</f>
        <v>0.88690000000000002</v>
      </c>
      <c r="M1783" s="402">
        <v>0.7</v>
      </c>
      <c r="N1783" s="403">
        <f t="shared" ref="N1783" si="7174">M1783+(M1783*$D1783*$D$2)</f>
        <v>0.88690000000000002</v>
      </c>
      <c r="O1783" s="402">
        <v>0.71</v>
      </c>
      <c r="P1783" s="403">
        <f t="shared" ref="P1783" si="7175">O1783+(O1783*$D1783*$D$2)</f>
        <v>0.89956999999999998</v>
      </c>
      <c r="Q1783" s="402">
        <v>0.7</v>
      </c>
      <c r="R1783" s="403">
        <f t="shared" si="6971"/>
        <v>0.88690000000000002</v>
      </c>
    </row>
    <row r="1784" spans="1:18" x14ac:dyDescent="0.25">
      <c r="A1784" s="404" t="s">
        <v>2477</v>
      </c>
      <c r="B1784" s="404" t="s">
        <v>4184</v>
      </c>
      <c r="C1784" s="404" t="s">
        <v>465</v>
      </c>
      <c r="D1784" s="406">
        <v>1</v>
      </c>
      <c r="E1784" s="404">
        <v>0.89</v>
      </c>
      <c r="F1784" s="405">
        <f t="shared" si="6966"/>
        <v>1.1276299999999999</v>
      </c>
      <c r="G1784" s="404">
        <v>0.78</v>
      </c>
      <c r="H1784" s="405">
        <f t="shared" si="6966"/>
        <v>0.98826000000000003</v>
      </c>
      <c r="I1784" s="404">
        <v>0.89</v>
      </c>
      <c r="J1784" s="405">
        <f t="shared" ref="J1784" si="7176">I1784+(I1784*$D1784*$D$2)</f>
        <v>1.1276299999999999</v>
      </c>
      <c r="K1784" s="404">
        <v>0.89</v>
      </c>
      <c r="L1784" s="405">
        <f t="shared" ref="L1784" si="7177">K1784+(K1784*$D1784*$D$2)</f>
        <v>1.1276299999999999</v>
      </c>
      <c r="M1784" s="404">
        <v>0.89</v>
      </c>
      <c r="N1784" s="405">
        <f t="shared" ref="N1784" si="7178">M1784+(M1784*$D1784*$D$2)</f>
        <v>1.1276299999999999</v>
      </c>
      <c r="O1784" s="404">
        <v>0.89</v>
      </c>
      <c r="P1784" s="405">
        <f t="shared" ref="P1784" si="7179">O1784+(O1784*$D1784*$D$2)</f>
        <v>1.1276299999999999</v>
      </c>
      <c r="Q1784" s="404">
        <v>0.89</v>
      </c>
      <c r="R1784" s="405">
        <f t="shared" si="6971"/>
        <v>1.1276299999999999</v>
      </c>
    </row>
    <row r="1785" spans="1:18" x14ac:dyDescent="0.25">
      <c r="A1785" s="402" t="s">
        <v>2478</v>
      </c>
      <c r="B1785" s="402" t="s">
        <v>377</v>
      </c>
      <c r="C1785" s="402" t="s">
        <v>467</v>
      </c>
      <c r="D1785" s="406">
        <v>1</v>
      </c>
      <c r="E1785" s="402">
        <v>9.0500000000000007</v>
      </c>
      <c r="F1785" s="403">
        <f t="shared" si="6966"/>
        <v>11.466350000000002</v>
      </c>
      <c r="G1785" s="402">
        <v>8.19</v>
      </c>
      <c r="H1785" s="403">
        <f t="shared" si="6966"/>
        <v>10.376729999999998</v>
      </c>
      <c r="I1785" s="402">
        <v>9.1300000000000008</v>
      </c>
      <c r="J1785" s="403">
        <f t="shared" ref="J1785" si="7180">I1785+(I1785*$D1785*$D$2)</f>
        <v>11.567710000000002</v>
      </c>
      <c r="K1785" s="402">
        <v>9</v>
      </c>
      <c r="L1785" s="403">
        <f t="shared" ref="L1785" si="7181">K1785+(K1785*$D1785*$D$2)</f>
        <v>11.403</v>
      </c>
      <c r="M1785" s="402">
        <v>9</v>
      </c>
      <c r="N1785" s="403">
        <f t="shared" ref="N1785" si="7182">M1785+(M1785*$D1785*$D$2)</f>
        <v>11.403</v>
      </c>
      <c r="O1785" s="402">
        <v>9.0399999999999991</v>
      </c>
      <c r="P1785" s="403">
        <f t="shared" ref="P1785" si="7183">O1785+(O1785*$D1785*$D$2)</f>
        <v>11.453679999999999</v>
      </c>
      <c r="Q1785" s="402">
        <v>9</v>
      </c>
      <c r="R1785" s="403">
        <f t="shared" si="6971"/>
        <v>11.403</v>
      </c>
    </row>
    <row r="1786" spans="1:18" x14ac:dyDescent="0.25">
      <c r="A1786" s="404" t="s">
        <v>2479</v>
      </c>
      <c r="B1786" s="404" t="s">
        <v>2904</v>
      </c>
      <c r="C1786" s="404" t="s">
        <v>467</v>
      </c>
      <c r="D1786" s="406">
        <v>1</v>
      </c>
      <c r="E1786" s="404">
        <v>9.0500000000000007</v>
      </c>
      <c r="F1786" s="405">
        <f t="shared" si="6966"/>
        <v>11.466350000000002</v>
      </c>
      <c r="G1786" s="404">
        <v>8.19</v>
      </c>
      <c r="H1786" s="405">
        <f t="shared" si="6966"/>
        <v>10.376729999999998</v>
      </c>
      <c r="I1786" s="404">
        <v>9.1300000000000008</v>
      </c>
      <c r="J1786" s="405">
        <f t="shared" ref="J1786" si="7184">I1786+(I1786*$D1786*$D$2)</f>
        <v>11.567710000000002</v>
      </c>
      <c r="K1786" s="404">
        <v>9</v>
      </c>
      <c r="L1786" s="405">
        <f t="shared" ref="L1786" si="7185">K1786+(K1786*$D1786*$D$2)</f>
        <v>11.403</v>
      </c>
      <c r="M1786" s="404">
        <v>9</v>
      </c>
      <c r="N1786" s="405">
        <f t="shared" ref="N1786" si="7186">M1786+(M1786*$D1786*$D$2)</f>
        <v>11.403</v>
      </c>
      <c r="O1786" s="404">
        <v>9.0399999999999991</v>
      </c>
      <c r="P1786" s="405">
        <f t="shared" ref="P1786" si="7187">O1786+(O1786*$D1786*$D$2)</f>
        <v>11.453679999999999</v>
      </c>
      <c r="Q1786" s="404">
        <v>9</v>
      </c>
      <c r="R1786" s="405">
        <f t="shared" si="6971"/>
        <v>11.403</v>
      </c>
    </row>
    <row r="1787" spans="1:18" x14ac:dyDescent="0.25">
      <c r="A1787" s="402" t="s">
        <v>2480</v>
      </c>
      <c r="B1787" s="402" t="s">
        <v>4185</v>
      </c>
      <c r="C1787" s="402" t="s">
        <v>465</v>
      </c>
      <c r="D1787" s="406">
        <v>1</v>
      </c>
      <c r="E1787" s="402">
        <v>0.71</v>
      </c>
      <c r="F1787" s="403">
        <f t="shared" si="6966"/>
        <v>0.89956999999999998</v>
      </c>
      <c r="G1787" s="402">
        <v>0.61</v>
      </c>
      <c r="H1787" s="403">
        <f t="shared" si="6966"/>
        <v>0.77286999999999995</v>
      </c>
      <c r="I1787" s="402">
        <v>0.71</v>
      </c>
      <c r="J1787" s="403">
        <f t="shared" ref="J1787" si="7188">I1787+(I1787*$D1787*$D$2)</f>
        <v>0.89956999999999998</v>
      </c>
      <c r="K1787" s="402">
        <v>0.7</v>
      </c>
      <c r="L1787" s="403">
        <f t="shared" ref="L1787" si="7189">K1787+(K1787*$D1787*$D$2)</f>
        <v>0.88690000000000002</v>
      </c>
      <c r="M1787" s="402">
        <v>0.7</v>
      </c>
      <c r="N1787" s="403">
        <f t="shared" ref="N1787" si="7190">M1787+(M1787*$D1787*$D$2)</f>
        <v>0.88690000000000002</v>
      </c>
      <c r="O1787" s="402">
        <v>0.71</v>
      </c>
      <c r="P1787" s="403">
        <f t="shared" ref="P1787" si="7191">O1787+(O1787*$D1787*$D$2)</f>
        <v>0.89956999999999998</v>
      </c>
      <c r="Q1787" s="402">
        <v>0.7</v>
      </c>
      <c r="R1787" s="403">
        <f t="shared" si="6971"/>
        <v>0.88690000000000002</v>
      </c>
    </row>
    <row r="1788" spans="1:18" x14ac:dyDescent="0.25">
      <c r="A1788" s="404" t="s">
        <v>2481</v>
      </c>
      <c r="B1788" s="404" t="s">
        <v>4186</v>
      </c>
      <c r="C1788" s="404" t="s">
        <v>467</v>
      </c>
      <c r="D1788" s="406">
        <v>1</v>
      </c>
      <c r="E1788" s="404">
        <v>9.73</v>
      </c>
      <c r="F1788" s="405">
        <f t="shared" si="6966"/>
        <v>12.327910000000001</v>
      </c>
      <c r="G1788" s="404">
        <v>8.7899999999999991</v>
      </c>
      <c r="H1788" s="405">
        <f t="shared" si="6966"/>
        <v>11.13693</v>
      </c>
      <c r="I1788" s="404">
        <v>9.82</v>
      </c>
      <c r="J1788" s="405">
        <f t="shared" ref="J1788" si="7192">I1788+(I1788*$D1788*$D$2)</f>
        <v>12.441940000000001</v>
      </c>
      <c r="K1788" s="404">
        <v>9.68</v>
      </c>
      <c r="L1788" s="405">
        <f t="shared" ref="L1788" si="7193">K1788+(K1788*$D1788*$D$2)</f>
        <v>12.264559999999999</v>
      </c>
      <c r="M1788" s="404">
        <v>9.67</v>
      </c>
      <c r="N1788" s="405">
        <f t="shared" ref="N1788" si="7194">M1788+(M1788*$D1788*$D$2)</f>
        <v>12.25189</v>
      </c>
      <c r="O1788" s="404">
        <v>9.73</v>
      </c>
      <c r="P1788" s="405">
        <f t="shared" ref="P1788" si="7195">O1788+(O1788*$D1788*$D$2)</f>
        <v>12.327910000000001</v>
      </c>
      <c r="Q1788" s="404">
        <v>9.68</v>
      </c>
      <c r="R1788" s="405">
        <f t="shared" si="6971"/>
        <v>12.264559999999999</v>
      </c>
    </row>
    <row r="1789" spans="1:18" x14ac:dyDescent="0.25">
      <c r="A1789" s="402" t="s">
        <v>2482</v>
      </c>
      <c r="B1789" s="402" t="s">
        <v>4187</v>
      </c>
      <c r="C1789" s="402" t="s">
        <v>467</v>
      </c>
      <c r="D1789" s="406">
        <v>1</v>
      </c>
      <c r="E1789" s="402">
        <v>11.08</v>
      </c>
      <c r="F1789" s="403">
        <f t="shared" si="6966"/>
        <v>14.038360000000001</v>
      </c>
      <c r="G1789" s="402">
        <v>9.99</v>
      </c>
      <c r="H1789" s="403">
        <f t="shared" si="6966"/>
        <v>12.65733</v>
      </c>
      <c r="I1789" s="402">
        <v>11.24</v>
      </c>
      <c r="J1789" s="403">
        <f t="shared" ref="J1789" si="7196">I1789+(I1789*$D1789*$D$2)</f>
        <v>14.24108</v>
      </c>
      <c r="K1789" s="402">
        <v>11.02</v>
      </c>
      <c r="L1789" s="403">
        <f t="shared" ref="L1789" si="7197">K1789+(K1789*$D1789*$D$2)</f>
        <v>13.962339999999999</v>
      </c>
      <c r="M1789" s="402">
        <v>11.01</v>
      </c>
      <c r="N1789" s="403">
        <f t="shared" ref="N1789" si="7198">M1789+(M1789*$D1789*$D$2)</f>
        <v>13.949669999999999</v>
      </c>
      <c r="O1789" s="402">
        <v>11.09</v>
      </c>
      <c r="P1789" s="403">
        <f t="shared" ref="P1789" si="7199">O1789+(O1789*$D1789*$D$2)</f>
        <v>14.051030000000001</v>
      </c>
      <c r="Q1789" s="402">
        <v>11.02</v>
      </c>
      <c r="R1789" s="403">
        <f t="shared" si="6971"/>
        <v>13.962339999999999</v>
      </c>
    </row>
    <row r="1790" spans="1:18" x14ac:dyDescent="0.25">
      <c r="A1790" s="404" t="s">
        <v>2483</v>
      </c>
      <c r="B1790" s="404" t="s">
        <v>4188</v>
      </c>
      <c r="C1790" s="404" t="s">
        <v>467</v>
      </c>
      <c r="D1790" s="406">
        <v>1</v>
      </c>
      <c r="E1790" s="404">
        <v>11.08</v>
      </c>
      <c r="F1790" s="405">
        <f t="shared" si="6966"/>
        <v>14.038360000000001</v>
      </c>
      <c r="G1790" s="404">
        <v>9.99</v>
      </c>
      <c r="H1790" s="405">
        <f t="shared" si="6966"/>
        <v>12.65733</v>
      </c>
      <c r="I1790" s="404">
        <v>11.24</v>
      </c>
      <c r="J1790" s="405">
        <f t="shared" ref="J1790" si="7200">I1790+(I1790*$D1790*$D$2)</f>
        <v>14.24108</v>
      </c>
      <c r="K1790" s="404">
        <v>11.02</v>
      </c>
      <c r="L1790" s="405">
        <f t="shared" ref="L1790" si="7201">K1790+(K1790*$D1790*$D$2)</f>
        <v>13.962339999999999</v>
      </c>
      <c r="M1790" s="404">
        <v>11.01</v>
      </c>
      <c r="N1790" s="405">
        <f t="shared" ref="N1790" si="7202">M1790+(M1790*$D1790*$D$2)</f>
        <v>13.949669999999999</v>
      </c>
      <c r="O1790" s="404">
        <v>11.09</v>
      </c>
      <c r="P1790" s="405">
        <f t="shared" ref="P1790" si="7203">O1790+(O1790*$D1790*$D$2)</f>
        <v>14.051030000000001</v>
      </c>
      <c r="Q1790" s="404">
        <v>11.02</v>
      </c>
      <c r="R1790" s="405">
        <f t="shared" si="6971"/>
        <v>13.962339999999999</v>
      </c>
    </row>
    <row r="1791" spans="1:18" x14ac:dyDescent="0.25">
      <c r="A1791" s="402" t="s">
        <v>2484</v>
      </c>
      <c r="B1791" s="402" t="s">
        <v>4189</v>
      </c>
      <c r="C1791" s="402" t="s">
        <v>467</v>
      </c>
      <c r="D1791" s="406">
        <v>1</v>
      </c>
      <c r="E1791" s="402">
        <v>15.56</v>
      </c>
      <c r="F1791" s="403">
        <f t="shared" si="6966"/>
        <v>19.71452</v>
      </c>
      <c r="G1791" s="402">
        <v>24.04</v>
      </c>
      <c r="H1791" s="403">
        <f t="shared" si="6966"/>
        <v>30.458680000000001</v>
      </c>
      <c r="I1791" s="402">
        <v>25.95</v>
      </c>
      <c r="J1791" s="403">
        <f t="shared" ref="J1791" si="7204">I1791+(I1791*$D1791*$D$2)</f>
        <v>32.87865</v>
      </c>
      <c r="K1791" s="402">
        <v>30.11</v>
      </c>
      <c r="L1791" s="403">
        <f t="shared" ref="L1791" si="7205">K1791+(K1791*$D1791*$D$2)</f>
        <v>38.149369999999998</v>
      </c>
      <c r="M1791" s="402">
        <v>16.14</v>
      </c>
      <c r="N1791" s="403">
        <f t="shared" ref="N1791" si="7206">M1791+(M1791*$D1791*$D$2)</f>
        <v>20.449380000000001</v>
      </c>
      <c r="O1791" s="402">
        <v>16.89</v>
      </c>
      <c r="P1791" s="403">
        <f t="shared" ref="P1791" si="7207">O1791+(O1791*$D1791*$D$2)</f>
        <v>21.399630000000002</v>
      </c>
      <c r="Q1791" s="402">
        <v>30.11</v>
      </c>
      <c r="R1791" s="403">
        <f t="shared" si="6971"/>
        <v>38.149369999999998</v>
      </c>
    </row>
    <row r="1792" spans="1:18" x14ac:dyDescent="0.25">
      <c r="A1792" s="404" t="s">
        <v>2485</v>
      </c>
      <c r="B1792" s="404" t="s">
        <v>4190</v>
      </c>
      <c r="C1792" s="404" t="s">
        <v>467</v>
      </c>
      <c r="D1792" s="406">
        <v>1</v>
      </c>
      <c r="E1792" s="404">
        <v>15.56</v>
      </c>
      <c r="F1792" s="405">
        <f t="shared" si="6966"/>
        <v>19.71452</v>
      </c>
      <c r="G1792" s="404">
        <v>24.04</v>
      </c>
      <c r="H1792" s="405">
        <f t="shared" si="6966"/>
        <v>30.458680000000001</v>
      </c>
      <c r="I1792" s="404">
        <v>25.95</v>
      </c>
      <c r="J1792" s="405">
        <f t="shared" ref="J1792" si="7208">I1792+(I1792*$D1792*$D$2)</f>
        <v>32.87865</v>
      </c>
      <c r="K1792" s="404">
        <v>30.11</v>
      </c>
      <c r="L1792" s="405">
        <f t="shared" ref="L1792" si="7209">K1792+(K1792*$D1792*$D$2)</f>
        <v>38.149369999999998</v>
      </c>
      <c r="M1792" s="404">
        <v>16.14</v>
      </c>
      <c r="N1792" s="405">
        <f t="shared" ref="N1792" si="7210">M1792+(M1792*$D1792*$D$2)</f>
        <v>20.449380000000001</v>
      </c>
      <c r="O1792" s="404">
        <v>16.89</v>
      </c>
      <c r="P1792" s="405">
        <f t="shared" ref="P1792" si="7211">O1792+(O1792*$D1792*$D$2)</f>
        <v>21.399630000000002</v>
      </c>
      <c r="Q1792" s="404">
        <v>30.11</v>
      </c>
      <c r="R1792" s="405">
        <f t="shared" si="6971"/>
        <v>38.149369999999998</v>
      </c>
    </row>
    <row r="1793" spans="1:18" x14ac:dyDescent="0.25">
      <c r="A1793" s="402" t="s">
        <v>862</v>
      </c>
      <c r="B1793" s="402" t="s">
        <v>861</v>
      </c>
      <c r="C1793" s="402" t="s">
        <v>467</v>
      </c>
      <c r="D1793" s="406">
        <v>1</v>
      </c>
      <c r="E1793" s="402">
        <v>34.18</v>
      </c>
      <c r="F1793" s="403">
        <f t="shared" si="6966"/>
        <v>43.306060000000002</v>
      </c>
      <c r="G1793" s="402">
        <v>30.97</v>
      </c>
      <c r="H1793" s="403">
        <f t="shared" si="6966"/>
        <v>39.238990000000001</v>
      </c>
      <c r="I1793" s="402">
        <v>33.9</v>
      </c>
      <c r="J1793" s="403">
        <f t="shared" ref="J1793" si="7212">I1793+(I1793*$D1793*$D$2)</f>
        <v>42.951299999999996</v>
      </c>
      <c r="K1793" s="402">
        <v>33.65</v>
      </c>
      <c r="L1793" s="403">
        <f t="shared" ref="L1793" si="7213">K1793+(K1793*$D1793*$D$2)</f>
        <v>42.634549999999997</v>
      </c>
      <c r="M1793" s="402">
        <v>33.630000000000003</v>
      </c>
      <c r="N1793" s="403">
        <f t="shared" ref="N1793" si="7214">M1793+(M1793*$D1793*$D$2)</f>
        <v>42.609210000000004</v>
      </c>
      <c r="O1793" s="402">
        <v>33.82</v>
      </c>
      <c r="P1793" s="403">
        <f t="shared" ref="P1793" si="7215">O1793+(O1793*$D1793*$D$2)</f>
        <v>42.849940000000004</v>
      </c>
      <c r="Q1793" s="402">
        <v>33.65</v>
      </c>
      <c r="R1793" s="403">
        <f t="shared" si="6971"/>
        <v>42.634549999999997</v>
      </c>
    </row>
    <row r="1794" spans="1:18" x14ac:dyDescent="0.25">
      <c r="A1794" s="404" t="s">
        <v>281</v>
      </c>
      <c r="B1794" s="404" t="s">
        <v>282</v>
      </c>
      <c r="C1794" s="404" t="s">
        <v>467</v>
      </c>
      <c r="D1794" s="406">
        <v>1</v>
      </c>
      <c r="E1794" s="404">
        <v>49.44</v>
      </c>
      <c r="F1794" s="405">
        <f t="shared" si="6966"/>
        <v>62.640479999999997</v>
      </c>
      <c r="G1794" s="404">
        <v>40.799999999999997</v>
      </c>
      <c r="H1794" s="405">
        <f t="shared" si="6966"/>
        <v>51.693599999999996</v>
      </c>
      <c r="I1794" s="404">
        <v>50.51</v>
      </c>
      <c r="J1794" s="405">
        <f t="shared" ref="J1794" si="7216">I1794+(I1794*$D1794*$D$2)</f>
        <v>63.996169999999999</v>
      </c>
      <c r="K1794" s="404">
        <v>46.38</v>
      </c>
      <c r="L1794" s="405">
        <f t="shared" ref="L1794" si="7217">K1794+(K1794*$D1794*$D$2)</f>
        <v>58.763460000000002</v>
      </c>
      <c r="M1794" s="404">
        <v>38.42</v>
      </c>
      <c r="N1794" s="405">
        <f t="shared" ref="N1794" si="7218">M1794+(M1794*$D1794*$D$2)</f>
        <v>48.678139999999999</v>
      </c>
      <c r="O1794" s="404">
        <v>38.31</v>
      </c>
      <c r="P1794" s="405">
        <f t="shared" ref="P1794" si="7219">O1794+(O1794*$D1794*$D$2)</f>
        <v>48.53877</v>
      </c>
      <c r="Q1794" s="404">
        <v>46.38</v>
      </c>
      <c r="R1794" s="405">
        <f t="shared" si="6971"/>
        <v>58.763460000000002</v>
      </c>
    </row>
    <row r="1795" spans="1:18" x14ac:dyDescent="0.25">
      <c r="A1795" s="402" t="s">
        <v>2486</v>
      </c>
      <c r="B1795" s="402" t="s">
        <v>439</v>
      </c>
      <c r="C1795" s="402" t="s">
        <v>467</v>
      </c>
      <c r="D1795" s="406">
        <v>1</v>
      </c>
      <c r="E1795" s="402">
        <v>56.71</v>
      </c>
      <c r="F1795" s="403">
        <f t="shared" si="6966"/>
        <v>71.851570000000009</v>
      </c>
      <c r="G1795" s="402">
        <v>51.08</v>
      </c>
      <c r="H1795" s="403">
        <f t="shared" si="6966"/>
        <v>64.718360000000004</v>
      </c>
      <c r="I1795" s="402">
        <v>55.59</v>
      </c>
      <c r="J1795" s="403">
        <f t="shared" ref="J1795" si="7220">I1795+(I1795*$D1795*$D$2)</f>
        <v>70.43253</v>
      </c>
      <c r="K1795" s="402">
        <v>55.42</v>
      </c>
      <c r="L1795" s="403">
        <f t="shared" ref="L1795" si="7221">K1795+(K1795*$D1795*$D$2)</f>
        <v>70.217140000000001</v>
      </c>
      <c r="M1795" s="402">
        <v>55.4</v>
      </c>
      <c r="N1795" s="403">
        <f t="shared" ref="N1795" si="7222">M1795+(M1795*$D1795*$D$2)</f>
        <v>70.191800000000001</v>
      </c>
      <c r="O1795" s="402">
        <v>55.7</v>
      </c>
      <c r="P1795" s="403">
        <f t="shared" ref="P1795" si="7223">O1795+(O1795*$D1795*$D$2)</f>
        <v>70.571899999999999</v>
      </c>
      <c r="Q1795" s="402">
        <v>55.42</v>
      </c>
      <c r="R1795" s="403">
        <f t="shared" si="6971"/>
        <v>70.217140000000001</v>
      </c>
    </row>
    <row r="1796" spans="1:18" x14ac:dyDescent="0.25">
      <c r="A1796" s="404" t="s">
        <v>2487</v>
      </c>
      <c r="B1796" s="404" t="s">
        <v>4191</v>
      </c>
      <c r="C1796" s="404" t="s">
        <v>467</v>
      </c>
      <c r="D1796" s="406">
        <v>1</v>
      </c>
      <c r="E1796" s="404">
        <v>56.67</v>
      </c>
      <c r="F1796" s="405">
        <f t="shared" ref="F1796:H1859" si="7224">E1796+(E1796*$D1796*$D$2)</f>
        <v>71.80089000000001</v>
      </c>
      <c r="G1796" s="404">
        <v>50.96</v>
      </c>
      <c r="H1796" s="405">
        <f t="shared" si="7224"/>
        <v>64.566320000000005</v>
      </c>
      <c r="I1796" s="404">
        <v>55.48</v>
      </c>
      <c r="J1796" s="405">
        <f t="shared" ref="J1796" si="7225">I1796+(I1796*$D1796*$D$2)</f>
        <v>70.29316</v>
      </c>
      <c r="K1796" s="404">
        <v>55.31</v>
      </c>
      <c r="L1796" s="405">
        <f t="shared" ref="L1796" si="7226">K1796+(K1796*$D1796*$D$2)</f>
        <v>70.077770000000001</v>
      </c>
      <c r="M1796" s="404">
        <v>55.29</v>
      </c>
      <c r="N1796" s="405">
        <f t="shared" ref="N1796" si="7227">M1796+(M1796*$D1796*$D$2)</f>
        <v>70.052430000000001</v>
      </c>
      <c r="O1796" s="404">
        <v>55.59</v>
      </c>
      <c r="P1796" s="405">
        <f t="shared" ref="P1796" si="7228">O1796+(O1796*$D1796*$D$2)</f>
        <v>70.43253</v>
      </c>
      <c r="Q1796" s="404">
        <v>55.31</v>
      </c>
      <c r="R1796" s="405">
        <f t="shared" ref="R1796:R1859" si="7229">L1796</f>
        <v>70.077770000000001</v>
      </c>
    </row>
    <row r="1797" spans="1:18" x14ac:dyDescent="0.25">
      <c r="A1797" s="402" t="s">
        <v>2488</v>
      </c>
      <c r="B1797" s="402" t="s">
        <v>2913</v>
      </c>
      <c r="C1797" s="402" t="s">
        <v>467</v>
      </c>
      <c r="D1797" s="406">
        <v>1</v>
      </c>
      <c r="E1797" s="402">
        <v>94.85</v>
      </c>
      <c r="F1797" s="403">
        <f t="shared" si="7224"/>
        <v>120.17495</v>
      </c>
      <c r="G1797" s="402">
        <v>75.66</v>
      </c>
      <c r="H1797" s="403">
        <f t="shared" si="7224"/>
        <v>95.861220000000003</v>
      </c>
      <c r="I1797" s="402">
        <v>97.11</v>
      </c>
      <c r="J1797" s="403">
        <f t="shared" ref="J1797" si="7230">I1797+(I1797*$D1797*$D$2)</f>
        <v>123.03837</v>
      </c>
      <c r="K1797" s="402">
        <v>87.26</v>
      </c>
      <c r="L1797" s="403">
        <f t="shared" ref="L1797" si="7231">K1797+(K1797*$D1797*$D$2)</f>
        <v>110.55842000000001</v>
      </c>
      <c r="M1797" s="402">
        <v>67.37</v>
      </c>
      <c r="N1797" s="403">
        <f t="shared" ref="N1797" si="7232">M1797+(M1797*$D1797*$D$2)</f>
        <v>85.357790000000008</v>
      </c>
      <c r="O1797" s="402">
        <v>66.930000000000007</v>
      </c>
      <c r="P1797" s="403">
        <f t="shared" ref="P1797" si="7233">O1797+(O1797*$D1797*$D$2)</f>
        <v>84.80031000000001</v>
      </c>
      <c r="Q1797" s="402">
        <v>87.26</v>
      </c>
      <c r="R1797" s="403">
        <f t="shared" si="7229"/>
        <v>110.55842000000001</v>
      </c>
    </row>
    <row r="1798" spans="1:18" x14ac:dyDescent="0.25">
      <c r="A1798" s="404" t="s">
        <v>2489</v>
      </c>
      <c r="B1798" s="404" t="s">
        <v>4192</v>
      </c>
      <c r="C1798" s="404" t="s">
        <v>467</v>
      </c>
      <c r="D1798" s="406">
        <v>1</v>
      </c>
      <c r="E1798" s="404">
        <v>94.81</v>
      </c>
      <c r="F1798" s="405">
        <f t="shared" si="7224"/>
        <v>120.12427</v>
      </c>
      <c r="G1798" s="404">
        <v>75.540000000000006</v>
      </c>
      <c r="H1798" s="405">
        <f t="shared" si="7224"/>
        <v>95.709180000000003</v>
      </c>
      <c r="I1798" s="404">
        <v>97</v>
      </c>
      <c r="J1798" s="405">
        <f t="shared" ref="J1798" si="7234">I1798+(I1798*$D1798*$D$2)</f>
        <v>122.899</v>
      </c>
      <c r="K1798" s="404">
        <v>87.16</v>
      </c>
      <c r="L1798" s="405">
        <f t="shared" ref="L1798" si="7235">K1798+(K1798*$D1798*$D$2)</f>
        <v>110.43172</v>
      </c>
      <c r="M1798" s="404">
        <v>67.27</v>
      </c>
      <c r="N1798" s="405">
        <f t="shared" ref="N1798" si="7236">M1798+(M1798*$D1798*$D$2)</f>
        <v>85.231089999999995</v>
      </c>
      <c r="O1798" s="404">
        <v>66.819999999999993</v>
      </c>
      <c r="P1798" s="405">
        <f t="shared" ref="P1798" si="7237">O1798+(O1798*$D1798*$D$2)</f>
        <v>84.660939999999997</v>
      </c>
      <c r="Q1798" s="404">
        <v>87.16</v>
      </c>
      <c r="R1798" s="405">
        <f t="shared" si="7229"/>
        <v>110.43172</v>
      </c>
    </row>
    <row r="1799" spans="1:18" x14ac:dyDescent="0.25">
      <c r="A1799" s="402" t="s">
        <v>2490</v>
      </c>
      <c r="B1799" s="402" t="s">
        <v>4193</v>
      </c>
      <c r="C1799" s="402" t="s">
        <v>467</v>
      </c>
      <c r="D1799" s="406">
        <v>1</v>
      </c>
      <c r="E1799" s="402">
        <v>50.04</v>
      </c>
      <c r="F1799" s="403">
        <f t="shared" si="7224"/>
        <v>63.400680000000001</v>
      </c>
      <c r="G1799" s="402">
        <v>45</v>
      </c>
      <c r="H1799" s="403">
        <f t="shared" si="7224"/>
        <v>57.015000000000001</v>
      </c>
      <c r="I1799" s="402">
        <v>48.91</v>
      </c>
      <c r="J1799" s="403">
        <f t="shared" ref="J1799" si="7238">I1799+(I1799*$D1799*$D$2)</f>
        <v>61.968969999999999</v>
      </c>
      <c r="K1799" s="402">
        <v>48.87</v>
      </c>
      <c r="L1799" s="403">
        <f t="shared" ref="L1799" si="7239">K1799+(K1799*$D1799*$D$2)</f>
        <v>61.918289999999999</v>
      </c>
      <c r="M1799" s="402">
        <v>48.85</v>
      </c>
      <c r="N1799" s="403">
        <f t="shared" ref="N1799" si="7240">M1799+(M1799*$D1799*$D$2)</f>
        <v>61.892949999999999</v>
      </c>
      <c r="O1799" s="402">
        <v>49.09</v>
      </c>
      <c r="P1799" s="403">
        <f t="shared" ref="P1799" si="7241">O1799+(O1799*$D1799*$D$2)</f>
        <v>62.197030000000005</v>
      </c>
      <c r="Q1799" s="402">
        <v>48.87</v>
      </c>
      <c r="R1799" s="403">
        <f t="shared" si="7229"/>
        <v>61.918289999999999</v>
      </c>
    </row>
    <row r="1800" spans="1:18" x14ac:dyDescent="0.25">
      <c r="A1800" s="404" t="s">
        <v>2491</v>
      </c>
      <c r="B1800" s="404" t="s">
        <v>4194</v>
      </c>
      <c r="C1800" s="404" t="s">
        <v>467</v>
      </c>
      <c r="D1800" s="406">
        <v>1</v>
      </c>
      <c r="E1800" s="404">
        <v>85.79</v>
      </c>
      <c r="F1800" s="405">
        <f t="shared" si="7224"/>
        <v>108.69593</v>
      </c>
      <c r="G1800" s="404">
        <v>68.05</v>
      </c>
      <c r="H1800" s="405">
        <f t="shared" si="7224"/>
        <v>86.219349999999991</v>
      </c>
      <c r="I1800" s="404">
        <v>87.84</v>
      </c>
      <c r="J1800" s="405">
        <f t="shared" ref="J1800" si="7242">I1800+(I1800*$D1800*$D$2)</f>
        <v>111.29328000000001</v>
      </c>
      <c r="K1800" s="404">
        <v>78.72</v>
      </c>
      <c r="L1800" s="405">
        <f t="shared" ref="L1800" si="7243">K1800+(K1800*$D1800*$D$2)</f>
        <v>99.738240000000005</v>
      </c>
      <c r="M1800" s="404">
        <v>60.08</v>
      </c>
      <c r="N1800" s="405">
        <f t="shared" ref="N1800" si="7244">M1800+(M1800*$D1800*$D$2)</f>
        <v>76.121359999999996</v>
      </c>
      <c r="O1800" s="404">
        <v>59.62</v>
      </c>
      <c r="P1800" s="405">
        <f t="shared" ref="P1800" si="7245">O1800+(O1800*$D1800*$D$2)</f>
        <v>75.538539999999998</v>
      </c>
      <c r="Q1800" s="404">
        <v>78.72</v>
      </c>
      <c r="R1800" s="405">
        <f t="shared" si="7229"/>
        <v>99.738240000000005</v>
      </c>
    </row>
    <row r="1801" spans="1:18" x14ac:dyDescent="0.25">
      <c r="A1801" s="402" t="s">
        <v>2492</v>
      </c>
      <c r="B1801" s="402" t="s">
        <v>4195</v>
      </c>
      <c r="C1801" s="402" t="s">
        <v>467</v>
      </c>
      <c r="D1801" s="406">
        <v>1</v>
      </c>
      <c r="E1801" s="402">
        <v>41.17</v>
      </c>
      <c r="F1801" s="403">
        <f t="shared" si="7224"/>
        <v>52.162390000000002</v>
      </c>
      <c r="G1801" s="402">
        <v>37.92</v>
      </c>
      <c r="H1801" s="403">
        <f t="shared" si="7224"/>
        <v>48.044640000000001</v>
      </c>
      <c r="I1801" s="402">
        <v>36.86</v>
      </c>
      <c r="J1801" s="403">
        <f t="shared" ref="J1801" si="7246">I1801+(I1801*$D1801*$D$2)</f>
        <v>46.701619999999998</v>
      </c>
      <c r="K1801" s="402">
        <v>36.450000000000003</v>
      </c>
      <c r="L1801" s="403">
        <f t="shared" ref="L1801" si="7247">K1801+(K1801*$D1801*$D$2)</f>
        <v>46.182150000000007</v>
      </c>
      <c r="M1801" s="402">
        <v>38.479999999999997</v>
      </c>
      <c r="N1801" s="403">
        <f t="shared" ref="N1801" si="7248">M1801+(M1801*$D1801*$D$2)</f>
        <v>48.754159999999999</v>
      </c>
      <c r="O1801" s="402">
        <v>44.96</v>
      </c>
      <c r="P1801" s="403">
        <f t="shared" ref="P1801" si="7249">O1801+(O1801*$D1801*$D$2)</f>
        <v>56.964320000000001</v>
      </c>
      <c r="Q1801" s="402">
        <v>36.450000000000003</v>
      </c>
      <c r="R1801" s="403">
        <f t="shared" si="7229"/>
        <v>46.182150000000007</v>
      </c>
    </row>
    <row r="1802" spans="1:18" x14ac:dyDescent="0.25">
      <c r="A1802" s="404" t="s">
        <v>2493</v>
      </c>
      <c r="B1802" s="404" t="s">
        <v>4196</v>
      </c>
      <c r="C1802" s="404" t="s">
        <v>467</v>
      </c>
      <c r="D1802" s="406">
        <v>1</v>
      </c>
      <c r="E1802" s="404">
        <v>88.97</v>
      </c>
      <c r="F1802" s="405">
        <f t="shared" si="7224"/>
        <v>112.72498999999999</v>
      </c>
      <c r="G1802" s="404">
        <v>82.27</v>
      </c>
      <c r="H1802" s="405">
        <f t="shared" si="7224"/>
        <v>104.23608999999999</v>
      </c>
      <c r="I1802" s="404">
        <v>80.150000000000006</v>
      </c>
      <c r="J1802" s="405">
        <f t="shared" ref="J1802" si="7250">I1802+(I1802*$D1802*$D$2)</f>
        <v>101.55005000000001</v>
      </c>
      <c r="K1802" s="404">
        <v>79.09</v>
      </c>
      <c r="L1802" s="405">
        <f t="shared" ref="L1802" si="7251">K1802+(K1802*$D1802*$D$2)</f>
        <v>100.20703</v>
      </c>
      <c r="M1802" s="404">
        <v>83.35</v>
      </c>
      <c r="N1802" s="405">
        <f t="shared" ref="N1802" si="7252">M1802+(M1802*$D1802*$D$2)</f>
        <v>105.60444999999999</v>
      </c>
      <c r="O1802" s="404">
        <v>96.97</v>
      </c>
      <c r="P1802" s="405">
        <f t="shared" ref="P1802" si="7253">O1802+(O1802*$D1802*$D$2)</f>
        <v>122.86099</v>
      </c>
      <c r="Q1802" s="404">
        <v>79.09</v>
      </c>
      <c r="R1802" s="405">
        <f t="shared" si="7229"/>
        <v>100.20703</v>
      </c>
    </row>
    <row r="1803" spans="1:18" x14ac:dyDescent="0.25">
      <c r="A1803" s="402" t="s">
        <v>2494</v>
      </c>
      <c r="B1803" s="402" t="s">
        <v>4197</v>
      </c>
      <c r="C1803" s="402" t="s">
        <v>467</v>
      </c>
      <c r="D1803" s="406">
        <v>1</v>
      </c>
      <c r="E1803" s="402">
        <v>54.44</v>
      </c>
      <c r="F1803" s="403">
        <f t="shared" si="7224"/>
        <v>68.975480000000005</v>
      </c>
      <c r="G1803" s="402">
        <v>50.34</v>
      </c>
      <c r="H1803" s="403">
        <f t="shared" si="7224"/>
        <v>63.780780000000007</v>
      </c>
      <c r="I1803" s="402">
        <v>50.16</v>
      </c>
      <c r="J1803" s="403">
        <f t="shared" ref="J1803" si="7254">I1803+(I1803*$D1803*$D$2)</f>
        <v>63.552719999999994</v>
      </c>
      <c r="K1803" s="402">
        <v>49.49</v>
      </c>
      <c r="L1803" s="403">
        <f t="shared" ref="L1803" si="7255">K1803+(K1803*$D1803*$D$2)</f>
        <v>62.703830000000004</v>
      </c>
      <c r="M1803" s="402">
        <v>51.61</v>
      </c>
      <c r="N1803" s="403">
        <f t="shared" ref="N1803" si="7256">M1803+(M1803*$D1803*$D$2)</f>
        <v>65.389870000000002</v>
      </c>
      <c r="O1803" s="402">
        <v>58.48</v>
      </c>
      <c r="P1803" s="403">
        <f t="shared" ref="P1803" si="7257">O1803+(O1803*$D1803*$D$2)</f>
        <v>74.094160000000002</v>
      </c>
      <c r="Q1803" s="402">
        <v>49.49</v>
      </c>
      <c r="R1803" s="403">
        <f t="shared" si="7229"/>
        <v>62.703830000000004</v>
      </c>
    </row>
    <row r="1804" spans="1:18" x14ac:dyDescent="0.25">
      <c r="A1804" s="404" t="s">
        <v>2495</v>
      </c>
      <c r="B1804" s="404" t="s">
        <v>106</v>
      </c>
      <c r="C1804" s="404" t="s">
        <v>465</v>
      </c>
      <c r="D1804" s="406">
        <v>1</v>
      </c>
      <c r="E1804" s="404">
        <v>0.2</v>
      </c>
      <c r="F1804" s="405">
        <f t="shared" si="7224"/>
        <v>0.25340000000000001</v>
      </c>
      <c r="G1804" s="404">
        <v>0.15</v>
      </c>
      <c r="H1804" s="405">
        <f t="shared" si="7224"/>
        <v>0.19005</v>
      </c>
      <c r="I1804" s="404">
        <v>0.2</v>
      </c>
      <c r="J1804" s="405">
        <f t="shared" ref="J1804" si="7258">I1804+(I1804*$D1804*$D$2)</f>
        <v>0.25340000000000001</v>
      </c>
      <c r="K1804" s="404">
        <v>0.19</v>
      </c>
      <c r="L1804" s="405">
        <f t="shared" ref="L1804" si="7259">K1804+(K1804*$D1804*$D$2)</f>
        <v>0.24073</v>
      </c>
      <c r="M1804" s="404">
        <v>0.19</v>
      </c>
      <c r="N1804" s="405">
        <f t="shared" ref="N1804" si="7260">M1804+(M1804*$D1804*$D$2)</f>
        <v>0.24073</v>
      </c>
      <c r="O1804" s="404">
        <v>0.2</v>
      </c>
      <c r="P1804" s="405">
        <f t="shared" ref="P1804" si="7261">O1804+(O1804*$D1804*$D$2)</f>
        <v>0.25340000000000001</v>
      </c>
      <c r="Q1804" s="404">
        <v>0.19</v>
      </c>
      <c r="R1804" s="405">
        <f t="shared" si="7229"/>
        <v>0.24073</v>
      </c>
    </row>
    <row r="1805" spans="1:18" x14ac:dyDescent="0.25">
      <c r="A1805" s="402" t="s">
        <v>196</v>
      </c>
      <c r="B1805" s="402" t="s">
        <v>573</v>
      </c>
      <c r="C1805" s="402" t="s">
        <v>465</v>
      </c>
      <c r="D1805" s="406">
        <v>1</v>
      </c>
      <c r="E1805" s="402">
        <v>0.14000000000000001</v>
      </c>
      <c r="F1805" s="403">
        <f t="shared" si="7224"/>
        <v>0.17738000000000001</v>
      </c>
      <c r="G1805" s="402">
        <v>0.11</v>
      </c>
      <c r="H1805" s="403">
        <f t="shared" si="7224"/>
        <v>0.13936999999999999</v>
      </c>
      <c r="I1805" s="402">
        <v>0.14000000000000001</v>
      </c>
      <c r="J1805" s="403">
        <f t="shared" ref="J1805" si="7262">I1805+(I1805*$D1805*$D$2)</f>
        <v>0.17738000000000001</v>
      </c>
      <c r="K1805" s="402">
        <v>0.13</v>
      </c>
      <c r="L1805" s="403">
        <f t="shared" ref="L1805" si="7263">K1805+(K1805*$D1805*$D$2)</f>
        <v>0.16471000000000002</v>
      </c>
      <c r="M1805" s="402">
        <v>0.13</v>
      </c>
      <c r="N1805" s="403">
        <f t="shared" ref="N1805" si="7264">M1805+(M1805*$D1805*$D$2)</f>
        <v>0.16471000000000002</v>
      </c>
      <c r="O1805" s="402">
        <v>0.14000000000000001</v>
      </c>
      <c r="P1805" s="403">
        <f t="shared" ref="P1805" si="7265">O1805+(O1805*$D1805*$D$2)</f>
        <v>0.17738000000000001</v>
      </c>
      <c r="Q1805" s="402">
        <v>0.13</v>
      </c>
      <c r="R1805" s="403">
        <f t="shared" si="7229"/>
        <v>0.16471000000000002</v>
      </c>
    </row>
    <row r="1806" spans="1:18" x14ac:dyDescent="0.25">
      <c r="A1806" s="404" t="s">
        <v>2496</v>
      </c>
      <c r="B1806" s="404" t="s">
        <v>2919</v>
      </c>
      <c r="C1806" s="404" t="s">
        <v>465</v>
      </c>
      <c r="D1806" s="406">
        <v>1</v>
      </c>
      <c r="E1806" s="404">
        <v>0.64</v>
      </c>
      <c r="F1806" s="405">
        <f t="shared" si="7224"/>
        <v>0.81088000000000005</v>
      </c>
      <c r="G1806" s="404">
        <v>0.55000000000000004</v>
      </c>
      <c r="H1806" s="405">
        <f t="shared" si="7224"/>
        <v>0.69685000000000008</v>
      </c>
      <c r="I1806" s="404">
        <v>0.64</v>
      </c>
      <c r="J1806" s="405">
        <f t="shared" ref="J1806" si="7266">I1806+(I1806*$D1806*$D$2)</f>
        <v>0.81088000000000005</v>
      </c>
      <c r="K1806" s="404">
        <v>0.63</v>
      </c>
      <c r="L1806" s="405">
        <f t="shared" ref="L1806" si="7267">K1806+(K1806*$D1806*$D$2)</f>
        <v>0.79820999999999998</v>
      </c>
      <c r="M1806" s="404">
        <v>0.63</v>
      </c>
      <c r="N1806" s="405">
        <f t="shared" ref="N1806" si="7268">M1806+(M1806*$D1806*$D$2)</f>
        <v>0.79820999999999998</v>
      </c>
      <c r="O1806" s="404">
        <v>0.64</v>
      </c>
      <c r="P1806" s="405">
        <f t="shared" ref="P1806" si="7269">O1806+(O1806*$D1806*$D$2)</f>
        <v>0.81088000000000005</v>
      </c>
      <c r="Q1806" s="404">
        <v>0.63</v>
      </c>
      <c r="R1806" s="405">
        <f t="shared" si="7229"/>
        <v>0.79820999999999998</v>
      </c>
    </row>
    <row r="1807" spans="1:18" x14ac:dyDescent="0.25">
      <c r="A1807" s="402" t="s">
        <v>2497</v>
      </c>
      <c r="B1807" s="402" t="s">
        <v>2920</v>
      </c>
      <c r="C1807" s="402" t="s">
        <v>465</v>
      </c>
      <c r="D1807" s="406">
        <v>1</v>
      </c>
      <c r="E1807" s="402">
        <v>0.75</v>
      </c>
      <c r="F1807" s="403">
        <f t="shared" si="7224"/>
        <v>0.95025000000000004</v>
      </c>
      <c r="G1807" s="402">
        <v>0.63</v>
      </c>
      <c r="H1807" s="403">
        <f t="shared" si="7224"/>
        <v>0.79820999999999998</v>
      </c>
      <c r="I1807" s="402">
        <v>0.75</v>
      </c>
      <c r="J1807" s="403">
        <f t="shared" ref="J1807" si="7270">I1807+(I1807*$D1807*$D$2)</f>
        <v>0.95025000000000004</v>
      </c>
      <c r="K1807" s="402">
        <v>0.73</v>
      </c>
      <c r="L1807" s="403">
        <f t="shared" ref="L1807" si="7271">K1807+(K1807*$D1807*$D$2)</f>
        <v>0.92491000000000001</v>
      </c>
      <c r="M1807" s="402">
        <v>0.73</v>
      </c>
      <c r="N1807" s="403">
        <f t="shared" ref="N1807" si="7272">M1807+(M1807*$D1807*$D$2)</f>
        <v>0.92491000000000001</v>
      </c>
      <c r="O1807" s="402">
        <v>0.75</v>
      </c>
      <c r="P1807" s="403">
        <f t="shared" ref="P1807" si="7273">O1807+(O1807*$D1807*$D$2)</f>
        <v>0.95025000000000004</v>
      </c>
      <c r="Q1807" s="402">
        <v>0.73</v>
      </c>
      <c r="R1807" s="403">
        <f t="shared" si="7229"/>
        <v>0.92491000000000001</v>
      </c>
    </row>
    <row r="1808" spans="1:18" x14ac:dyDescent="0.25">
      <c r="A1808" s="404" t="s">
        <v>2498</v>
      </c>
      <c r="B1808" s="404" t="s">
        <v>4198</v>
      </c>
      <c r="C1808" s="404" t="s">
        <v>465</v>
      </c>
      <c r="D1808" s="406">
        <v>1</v>
      </c>
      <c r="E1808" s="404">
        <v>0.89</v>
      </c>
      <c r="F1808" s="405">
        <f t="shared" si="7224"/>
        <v>1.1276299999999999</v>
      </c>
      <c r="G1808" s="404">
        <v>0.71</v>
      </c>
      <c r="H1808" s="405">
        <f t="shared" si="7224"/>
        <v>0.89956999999999998</v>
      </c>
      <c r="I1808" s="404">
        <v>0.9</v>
      </c>
      <c r="J1808" s="405">
        <f t="shared" ref="J1808" si="7274">I1808+(I1808*$D1808*$D$2)</f>
        <v>1.1403000000000001</v>
      </c>
      <c r="K1808" s="404">
        <v>0.84</v>
      </c>
      <c r="L1808" s="405">
        <f t="shared" ref="L1808" si="7275">K1808+(K1808*$D1808*$D$2)</f>
        <v>1.0642799999999999</v>
      </c>
      <c r="M1808" s="404">
        <v>0.74</v>
      </c>
      <c r="N1808" s="405">
        <f t="shared" ref="N1808" si="7276">M1808+(M1808*$D1808*$D$2)</f>
        <v>0.93757999999999997</v>
      </c>
      <c r="O1808" s="404">
        <v>0.75</v>
      </c>
      <c r="P1808" s="405">
        <f t="shared" ref="P1808" si="7277">O1808+(O1808*$D1808*$D$2)</f>
        <v>0.95025000000000004</v>
      </c>
      <c r="Q1808" s="404">
        <v>0.84</v>
      </c>
      <c r="R1808" s="405">
        <f t="shared" si="7229"/>
        <v>1.0642799999999999</v>
      </c>
    </row>
    <row r="1809" spans="1:18" x14ac:dyDescent="0.25">
      <c r="A1809" s="402" t="s">
        <v>2499</v>
      </c>
      <c r="B1809" s="402" t="s">
        <v>4199</v>
      </c>
      <c r="C1809" s="402" t="s">
        <v>465</v>
      </c>
      <c r="D1809" s="406">
        <v>1</v>
      </c>
      <c r="E1809" s="402">
        <v>0.83</v>
      </c>
      <c r="F1809" s="403">
        <f t="shared" si="7224"/>
        <v>1.0516099999999999</v>
      </c>
      <c r="G1809" s="402">
        <v>0.67</v>
      </c>
      <c r="H1809" s="403">
        <f t="shared" si="7224"/>
        <v>0.84889000000000003</v>
      </c>
      <c r="I1809" s="402">
        <v>0.85</v>
      </c>
      <c r="J1809" s="403">
        <f t="shared" ref="J1809" si="7278">I1809+(I1809*$D1809*$D$2)</f>
        <v>1.0769500000000001</v>
      </c>
      <c r="K1809" s="402">
        <v>0.79</v>
      </c>
      <c r="L1809" s="403">
        <f t="shared" ref="L1809" si="7279">K1809+(K1809*$D1809*$D$2)</f>
        <v>1.0009300000000001</v>
      </c>
      <c r="M1809" s="402">
        <v>0.69</v>
      </c>
      <c r="N1809" s="403">
        <f t="shared" ref="N1809" si="7280">M1809+(M1809*$D1809*$D$2)</f>
        <v>0.87422999999999995</v>
      </c>
      <c r="O1809" s="402">
        <v>0.69</v>
      </c>
      <c r="P1809" s="403">
        <f t="shared" ref="P1809" si="7281">O1809+(O1809*$D1809*$D$2)</f>
        <v>0.87422999999999995</v>
      </c>
      <c r="Q1809" s="402">
        <v>0.79</v>
      </c>
      <c r="R1809" s="403">
        <f t="shared" si="7229"/>
        <v>1.0009300000000001</v>
      </c>
    </row>
    <row r="1810" spans="1:18" x14ac:dyDescent="0.25">
      <c r="A1810" s="404" t="s">
        <v>2500</v>
      </c>
      <c r="B1810" s="404" t="s">
        <v>4200</v>
      </c>
      <c r="C1810" s="404" t="s">
        <v>465</v>
      </c>
      <c r="D1810" s="406">
        <v>1</v>
      </c>
      <c r="E1810" s="404">
        <v>0.94</v>
      </c>
      <c r="F1810" s="405">
        <f t="shared" si="7224"/>
        <v>1.1909799999999999</v>
      </c>
      <c r="G1810" s="404">
        <v>0.76</v>
      </c>
      <c r="H1810" s="405">
        <f t="shared" si="7224"/>
        <v>0.96292</v>
      </c>
      <c r="I1810" s="404">
        <v>0.96</v>
      </c>
      <c r="J1810" s="405">
        <f t="shared" ref="J1810" si="7282">I1810+(I1810*$D1810*$D$2)</f>
        <v>1.2163200000000001</v>
      </c>
      <c r="K1810" s="404">
        <v>0.89</v>
      </c>
      <c r="L1810" s="405">
        <f t="shared" ref="L1810" si="7283">K1810+(K1810*$D1810*$D$2)</f>
        <v>1.1276299999999999</v>
      </c>
      <c r="M1810" s="404">
        <v>0.79</v>
      </c>
      <c r="N1810" s="405">
        <f t="shared" ref="N1810" si="7284">M1810+(M1810*$D1810*$D$2)</f>
        <v>1.0009300000000001</v>
      </c>
      <c r="O1810" s="404">
        <v>0.8</v>
      </c>
      <c r="P1810" s="405">
        <f t="shared" ref="P1810" si="7285">O1810+(O1810*$D1810*$D$2)</f>
        <v>1.0136000000000001</v>
      </c>
      <c r="Q1810" s="404">
        <v>0.89</v>
      </c>
      <c r="R1810" s="405">
        <f t="shared" si="7229"/>
        <v>1.1276299999999999</v>
      </c>
    </row>
    <row r="1811" spans="1:18" x14ac:dyDescent="0.25">
      <c r="A1811" s="402" t="s">
        <v>2501</v>
      </c>
      <c r="B1811" s="402" t="s">
        <v>863</v>
      </c>
      <c r="C1811" s="402" t="s">
        <v>465</v>
      </c>
      <c r="D1811" s="406">
        <v>1</v>
      </c>
      <c r="E1811" s="402">
        <v>2.02</v>
      </c>
      <c r="F1811" s="403">
        <f t="shared" si="7224"/>
        <v>2.5593400000000002</v>
      </c>
      <c r="G1811" s="402">
        <v>1.73</v>
      </c>
      <c r="H1811" s="403">
        <f t="shared" si="7224"/>
        <v>2.19191</v>
      </c>
      <c r="I1811" s="402">
        <v>2.02</v>
      </c>
      <c r="J1811" s="403">
        <f t="shared" ref="J1811" si="7286">I1811+(I1811*$D1811*$D$2)</f>
        <v>2.5593400000000002</v>
      </c>
      <c r="K1811" s="402">
        <v>1.98</v>
      </c>
      <c r="L1811" s="403">
        <f t="shared" ref="L1811" si="7287">K1811+(K1811*$D1811*$D$2)</f>
        <v>2.5086599999999999</v>
      </c>
      <c r="M1811" s="402">
        <v>1.98</v>
      </c>
      <c r="N1811" s="403">
        <f t="shared" ref="N1811" si="7288">M1811+(M1811*$D1811*$D$2)</f>
        <v>2.5086599999999999</v>
      </c>
      <c r="O1811" s="402">
        <v>2.0099999999999998</v>
      </c>
      <c r="P1811" s="403">
        <f t="shared" ref="P1811" si="7289">O1811+(O1811*$D1811*$D$2)</f>
        <v>2.5466699999999998</v>
      </c>
      <c r="Q1811" s="402">
        <v>1.98</v>
      </c>
      <c r="R1811" s="403">
        <f t="shared" si="7229"/>
        <v>2.5086599999999999</v>
      </c>
    </row>
    <row r="1812" spans="1:18" x14ac:dyDescent="0.25">
      <c r="A1812" s="404" t="s">
        <v>2502</v>
      </c>
      <c r="B1812" s="404" t="s">
        <v>2924</v>
      </c>
      <c r="C1812" s="404" t="s">
        <v>465</v>
      </c>
      <c r="D1812" s="406">
        <v>1</v>
      </c>
      <c r="E1812" s="404">
        <v>2.2400000000000002</v>
      </c>
      <c r="F1812" s="405">
        <f t="shared" si="7224"/>
        <v>2.8380800000000002</v>
      </c>
      <c r="G1812" s="404">
        <v>1.91</v>
      </c>
      <c r="H1812" s="405">
        <f t="shared" si="7224"/>
        <v>2.4199700000000002</v>
      </c>
      <c r="I1812" s="404">
        <v>2.2400000000000002</v>
      </c>
      <c r="J1812" s="405">
        <f t="shared" ref="J1812" si="7290">I1812+(I1812*$D1812*$D$2)</f>
        <v>2.8380800000000002</v>
      </c>
      <c r="K1812" s="404">
        <v>2.19</v>
      </c>
      <c r="L1812" s="405">
        <f t="shared" ref="L1812" si="7291">K1812+(K1812*$D1812*$D$2)</f>
        <v>2.7747299999999999</v>
      </c>
      <c r="M1812" s="404">
        <v>2.19</v>
      </c>
      <c r="N1812" s="405">
        <f t="shared" ref="N1812" si="7292">M1812+(M1812*$D1812*$D$2)</f>
        <v>2.7747299999999999</v>
      </c>
      <c r="O1812" s="404">
        <v>2.2200000000000002</v>
      </c>
      <c r="P1812" s="405">
        <f t="shared" ref="P1812" si="7293">O1812+(O1812*$D1812*$D$2)</f>
        <v>2.8127400000000002</v>
      </c>
      <c r="Q1812" s="404">
        <v>2.19</v>
      </c>
      <c r="R1812" s="405">
        <f t="shared" si="7229"/>
        <v>2.7747299999999999</v>
      </c>
    </row>
    <row r="1813" spans="1:18" x14ac:dyDescent="0.25">
      <c r="A1813" s="402" t="s">
        <v>2503</v>
      </c>
      <c r="B1813" s="402" t="s">
        <v>3968</v>
      </c>
      <c r="C1813" s="402" t="s">
        <v>465</v>
      </c>
      <c r="D1813" s="406">
        <v>1</v>
      </c>
      <c r="E1813" s="402">
        <v>2.62</v>
      </c>
      <c r="F1813" s="403">
        <f t="shared" si="7224"/>
        <v>3.3195399999999999</v>
      </c>
      <c r="G1813" s="402">
        <v>2.12</v>
      </c>
      <c r="H1813" s="403">
        <f t="shared" si="7224"/>
        <v>2.6860400000000002</v>
      </c>
      <c r="I1813" s="402">
        <v>2.67</v>
      </c>
      <c r="J1813" s="403">
        <f t="shared" ref="J1813" si="7294">I1813+(I1813*$D1813*$D$2)</f>
        <v>3.3828899999999997</v>
      </c>
      <c r="K1813" s="402">
        <v>2.48</v>
      </c>
      <c r="L1813" s="403">
        <f t="shared" ref="L1813" si="7295">K1813+(K1813*$D1813*$D$2)</f>
        <v>3.1421600000000001</v>
      </c>
      <c r="M1813" s="402">
        <v>2.17</v>
      </c>
      <c r="N1813" s="403">
        <f t="shared" ref="N1813" si="7296">M1813+(M1813*$D1813*$D$2)</f>
        <v>2.74939</v>
      </c>
      <c r="O1813" s="402">
        <v>2.1800000000000002</v>
      </c>
      <c r="P1813" s="403">
        <f t="shared" ref="P1813" si="7297">O1813+(O1813*$D1813*$D$2)</f>
        <v>2.76206</v>
      </c>
      <c r="Q1813" s="402">
        <v>2.48</v>
      </c>
      <c r="R1813" s="403">
        <f t="shared" si="7229"/>
        <v>3.1421600000000001</v>
      </c>
    </row>
    <row r="1814" spans="1:18" x14ac:dyDescent="0.25">
      <c r="A1814" s="404" t="s">
        <v>2504</v>
      </c>
      <c r="B1814" s="404" t="s">
        <v>864</v>
      </c>
      <c r="C1814" s="404" t="s">
        <v>465</v>
      </c>
      <c r="D1814" s="406">
        <v>1</v>
      </c>
      <c r="E1814" s="404">
        <v>2.61</v>
      </c>
      <c r="F1814" s="405">
        <f t="shared" si="7224"/>
        <v>3.30687</v>
      </c>
      <c r="G1814" s="404">
        <v>2.11</v>
      </c>
      <c r="H1814" s="405">
        <f t="shared" si="7224"/>
        <v>2.6733699999999998</v>
      </c>
      <c r="I1814" s="404">
        <v>2.66</v>
      </c>
      <c r="J1814" s="405">
        <f t="shared" ref="J1814" si="7298">I1814+(I1814*$D1814*$D$2)</f>
        <v>3.3702200000000002</v>
      </c>
      <c r="K1814" s="404">
        <v>2.4700000000000002</v>
      </c>
      <c r="L1814" s="405">
        <f t="shared" ref="L1814" si="7299">K1814+(K1814*$D1814*$D$2)</f>
        <v>3.1294900000000005</v>
      </c>
      <c r="M1814" s="404">
        <v>2.16</v>
      </c>
      <c r="N1814" s="405">
        <f t="shared" ref="N1814" si="7300">M1814+(M1814*$D1814*$D$2)</f>
        <v>2.73672</v>
      </c>
      <c r="O1814" s="404">
        <v>2.1800000000000002</v>
      </c>
      <c r="P1814" s="405">
        <f t="shared" ref="P1814" si="7301">O1814+(O1814*$D1814*$D$2)</f>
        <v>2.76206</v>
      </c>
      <c r="Q1814" s="404">
        <v>2.4700000000000002</v>
      </c>
      <c r="R1814" s="405">
        <f t="shared" si="7229"/>
        <v>3.1294900000000005</v>
      </c>
    </row>
    <row r="1815" spans="1:18" x14ac:dyDescent="0.25">
      <c r="A1815" s="402" t="s">
        <v>2505</v>
      </c>
      <c r="B1815" s="402" t="s">
        <v>2926</v>
      </c>
      <c r="C1815" s="402" t="s">
        <v>465</v>
      </c>
      <c r="D1815" s="406">
        <v>1</v>
      </c>
      <c r="E1815" s="402">
        <v>2.83</v>
      </c>
      <c r="F1815" s="403">
        <f t="shared" si="7224"/>
        <v>3.58561</v>
      </c>
      <c r="G1815" s="402">
        <v>2.29</v>
      </c>
      <c r="H1815" s="403">
        <f t="shared" si="7224"/>
        <v>2.90143</v>
      </c>
      <c r="I1815" s="402">
        <v>2.88</v>
      </c>
      <c r="J1815" s="403">
        <f t="shared" ref="J1815" si="7302">I1815+(I1815*$D1815*$D$2)</f>
        <v>3.6489599999999998</v>
      </c>
      <c r="K1815" s="402">
        <v>2.68</v>
      </c>
      <c r="L1815" s="403">
        <f t="shared" ref="L1815" si="7303">K1815+(K1815*$D1815*$D$2)</f>
        <v>3.3955600000000001</v>
      </c>
      <c r="M1815" s="402">
        <v>2.37</v>
      </c>
      <c r="N1815" s="403">
        <f t="shared" ref="N1815" si="7304">M1815+(M1815*$D1815*$D$2)</f>
        <v>3.0027900000000001</v>
      </c>
      <c r="O1815" s="402">
        <v>2.4</v>
      </c>
      <c r="P1815" s="403">
        <f t="shared" ref="P1815" si="7305">O1815+(O1815*$D1815*$D$2)</f>
        <v>3.0407999999999999</v>
      </c>
      <c r="Q1815" s="402">
        <v>2.68</v>
      </c>
      <c r="R1815" s="403">
        <f t="shared" si="7229"/>
        <v>3.3955600000000001</v>
      </c>
    </row>
    <row r="1816" spans="1:18" x14ac:dyDescent="0.25">
      <c r="A1816" s="404" t="s">
        <v>2506</v>
      </c>
      <c r="B1816" s="404" t="s">
        <v>2927</v>
      </c>
      <c r="C1816" s="404" t="s">
        <v>465</v>
      </c>
      <c r="D1816" s="406">
        <v>1</v>
      </c>
      <c r="E1816" s="404">
        <v>2.91</v>
      </c>
      <c r="F1816" s="405">
        <f t="shared" si="7224"/>
        <v>3.6869700000000001</v>
      </c>
      <c r="G1816" s="404">
        <v>2.5</v>
      </c>
      <c r="H1816" s="405">
        <f t="shared" si="7224"/>
        <v>3.1675</v>
      </c>
      <c r="I1816" s="404">
        <v>2.92</v>
      </c>
      <c r="J1816" s="405">
        <f t="shared" ref="J1816" si="7306">I1816+(I1816*$D1816*$D$2)</f>
        <v>3.69964</v>
      </c>
      <c r="K1816" s="404">
        <v>2.86</v>
      </c>
      <c r="L1816" s="405">
        <f t="shared" ref="L1816" si="7307">K1816+(K1816*$D1816*$D$2)</f>
        <v>3.6236199999999998</v>
      </c>
      <c r="M1816" s="404">
        <v>2.85</v>
      </c>
      <c r="N1816" s="405">
        <f t="shared" ref="N1816" si="7308">M1816+(M1816*$D1816*$D$2)</f>
        <v>3.6109499999999999</v>
      </c>
      <c r="O1816" s="404">
        <v>2.89</v>
      </c>
      <c r="P1816" s="405">
        <f t="shared" ref="P1816" si="7309">O1816+(O1816*$D1816*$D$2)</f>
        <v>3.6616300000000002</v>
      </c>
      <c r="Q1816" s="404">
        <v>2.86</v>
      </c>
      <c r="R1816" s="405">
        <f t="shared" si="7229"/>
        <v>3.6236199999999998</v>
      </c>
    </row>
    <row r="1817" spans="1:18" x14ac:dyDescent="0.25">
      <c r="A1817" s="402" t="s">
        <v>2507</v>
      </c>
      <c r="B1817" s="402" t="s">
        <v>2928</v>
      </c>
      <c r="C1817" s="402" t="s">
        <v>465</v>
      </c>
      <c r="D1817" s="406">
        <v>1</v>
      </c>
      <c r="E1817" s="402">
        <v>3.2</v>
      </c>
      <c r="F1817" s="403">
        <f t="shared" si="7224"/>
        <v>4.0544000000000002</v>
      </c>
      <c r="G1817" s="402">
        <v>2.74</v>
      </c>
      <c r="H1817" s="403">
        <f t="shared" si="7224"/>
        <v>3.4715800000000003</v>
      </c>
      <c r="I1817" s="402">
        <v>3.21</v>
      </c>
      <c r="J1817" s="403">
        <f t="shared" ref="J1817" si="7310">I1817+(I1817*$D1817*$D$2)</f>
        <v>4.0670700000000002</v>
      </c>
      <c r="K1817" s="402">
        <v>3.14</v>
      </c>
      <c r="L1817" s="403">
        <f t="shared" ref="L1817" si="7311">K1817+(K1817*$D1817*$D$2)</f>
        <v>3.9783800000000005</v>
      </c>
      <c r="M1817" s="402">
        <v>3.14</v>
      </c>
      <c r="N1817" s="403">
        <f t="shared" ref="N1817" si="7312">M1817+(M1817*$D1817*$D$2)</f>
        <v>3.9783800000000005</v>
      </c>
      <c r="O1817" s="402">
        <v>3.18</v>
      </c>
      <c r="P1817" s="403">
        <f t="shared" ref="P1817" si="7313">O1817+(O1817*$D1817*$D$2)</f>
        <v>4.0290600000000003</v>
      </c>
      <c r="Q1817" s="402">
        <v>3.14</v>
      </c>
      <c r="R1817" s="403">
        <f t="shared" si="7229"/>
        <v>3.9783800000000005</v>
      </c>
    </row>
    <row r="1818" spans="1:18" x14ac:dyDescent="0.25">
      <c r="A1818" s="404" t="s">
        <v>2508</v>
      </c>
      <c r="B1818" s="404" t="s">
        <v>4201</v>
      </c>
      <c r="C1818" s="404" t="s">
        <v>465</v>
      </c>
      <c r="D1818" s="406">
        <v>1</v>
      </c>
      <c r="E1818" s="404">
        <v>3.58</v>
      </c>
      <c r="F1818" s="405">
        <f t="shared" si="7224"/>
        <v>4.5358600000000004</v>
      </c>
      <c r="G1818" s="404">
        <v>2.93</v>
      </c>
      <c r="H1818" s="405">
        <f t="shared" si="7224"/>
        <v>3.7123100000000004</v>
      </c>
      <c r="I1818" s="404">
        <v>3.65</v>
      </c>
      <c r="J1818" s="405">
        <f t="shared" ref="J1818" si="7314">I1818+(I1818*$D1818*$D$2)</f>
        <v>4.6245500000000002</v>
      </c>
      <c r="K1818" s="404">
        <v>3.41</v>
      </c>
      <c r="L1818" s="405">
        <f t="shared" ref="L1818" si="7315">K1818+(K1818*$D1818*$D$2)</f>
        <v>4.3204700000000003</v>
      </c>
      <c r="M1818" s="404">
        <v>3.04</v>
      </c>
      <c r="N1818" s="405">
        <f t="shared" ref="N1818" si="7316">M1818+(M1818*$D1818*$D$2)</f>
        <v>3.85168</v>
      </c>
      <c r="O1818" s="404">
        <v>3.07</v>
      </c>
      <c r="P1818" s="405">
        <f t="shared" ref="P1818" si="7317">O1818+(O1818*$D1818*$D$2)</f>
        <v>3.8896899999999999</v>
      </c>
      <c r="Q1818" s="404">
        <v>3.41</v>
      </c>
      <c r="R1818" s="405">
        <f t="shared" si="7229"/>
        <v>4.3204700000000003</v>
      </c>
    </row>
    <row r="1819" spans="1:18" x14ac:dyDescent="0.25">
      <c r="A1819" s="402" t="s">
        <v>2509</v>
      </c>
      <c r="B1819" s="402" t="s">
        <v>2930</v>
      </c>
      <c r="C1819" s="402" t="s">
        <v>465</v>
      </c>
      <c r="D1819" s="406">
        <v>1</v>
      </c>
      <c r="E1819" s="402">
        <v>3.61</v>
      </c>
      <c r="F1819" s="403">
        <f t="shared" si="7224"/>
        <v>4.5738699999999994</v>
      </c>
      <c r="G1819" s="402">
        <v>2.95</v>
      </c>
      <c r="H1819" s="403">
        <f t="shared" si="7224"/>
        <v>3.7376500000000004</v>
      </c>
      <c r="I1819" s="402">
        <v>3.68</v>
      </c>
      <c r="J1819" s="403">
        <f t="shared" ref="J1819" si="7318">I1819+(I1819*$D1819*$D$2)</f>
        <v>4.66256</v>
      </c>
      <c r="K1819" s="402">
        <v>3.44</v>
      </c>
      <c r="L1819" s="403">
        <f t="shared" ref="L1819" si="7319">K1819+(K1819*$D1819*$D$2)</f>
        <v>4.3584800000000001</v>
      </c>
      <c r="M1819" s="402">
        <v>3.07</v>
      </c>
      <c r="N1819" s="403">
        <f t="shared" ref="N1819" si="7320">M1819+(M1819*$D1819*$D$2)</f>
        <v>3.8896899999999999</v>
      </c>
      <c r="O1819" s="402">
        <v>3.1</v>
      </c>
      <c r="P1819" s="403">
        <f t="shared" ref="P1819" si="7321">O1819+(O1819*$D1819*$D$2)</f>
        <v>3.9277000000000002</v>
      </c>
      <c r="Q1819" s="402">
        <v>3.44</v>
      </c>
      <c r="R1819" s="403">
        <f t="shared" si="7229"/>
        <v>4.3584800000000001</v>
      </c>
    </row>
    <row r="1820" spans="1:18" x14ac:dyDescent="0.25">
      <c r="A1820" s="404" t="s">
        <v>2510</v>
      </c>
      <c r="B1820" s="404" t="s">
        <v>4202</v>
      </c>
      <c r="C1820" s="404" t="s">
        <v>465</v>
      </c>
      <c r="D1820" s="406">
        <v>1</v>
      </c>
      <c r="E1820" s="404">
        <v>3.9</v>
      </c>
      <c r="F1820" s="405">
        <f t="shared" si="7224"/>
        <v>4.9413</v>
      </c>
      <c r="G1820" s="404">
        <v>3.19</v>
      </c>
      <c r="H1820" s="405">
        <f t="shared" si="7224"/>
        <v>4.0417300000000003</v>
      </c>
      <c r="I1820" s="404">
        <v>3.97</v>
      </c>
      <c r="J1820" s="405">
        <f t="shared" ref="J1820" si="7322">I1820+(I1820*$D1820*$D$2)</f>
        <v>5.0299900000000006</v>
      </c>
      <c r="K1820" s="404">
        <v>3.72</v>
      </c>
      <c r="L1820" s="405">
        <f t="shared" ref="L1820" si="7323">K1820+(K1820*$D1820*$D$2)</f>
        <v>4.7132400000000008</v>
      </c>
      <c r="M1820" s="404">
        <v>3.35</v>
      </c>
      <c r="N1820" s="405">
        <f t="shared" ref="N1820" si="7324">M1820+(M1820*$D1820*$D$2)</f>
        <v>4.2444500000000005</v>
      </c>
      <c r="O1820" s="404">
        <v>3.39</v>
      </c>
      <c r="P1820" s="405">
        <f t="shared" ref="P1820" si="7325">O1820+(O1820*$D1820*$D$2)</f>
        <v>4.2951300000000003</v>
      </c>
      <c r="Q1820" s="404">
        <v>3.72</v>
      </c>
      <c r="R1820" s="405">
        <f t="shared" si="7229"/>
        <v>4.7132400000000008</v>
      </c>
    </row>
    <row r="1821" spans="1:18" x14ac:dyDescent="0.25">
      <c r="A1821" s="402" t="s">
        <v>2511</v>
      </c>
      <c r="B1821" s="402" t="s">
        <v>4203</v>
      </c>
      <c r="C1821" s="402" t="s">
        <v>465</v>
      </c>
      <c r="D1821" s="406">
        <v>1</v>
      </c>
      <c r="E1821" s="402">
        <v>1.55</v>
      </c>
      <c r="F1821" s="403">
        <f t="shared" si="7224"/>
        <v>1.9638500000000001</v>
      </c>
      <c r="G1821" s="402">
        <v>1.46</v>
      </c>
      <c r="H1821" s="403">
        <f t="shared" si="7224"/>
        <v>1.84982</v>
      </c>
      <c r="I1821" s="402">
        <v>1.55</v>
      </c>
      <c r="J1821" s="403">
        <f t="shared" ref="J1821" si="7326">I1821+(I1821*$D1821*$D$2)</f>
        <v>1.9638500000000001</v>
      </c>
      <c r="K1821" s="402">
        <v>1.54</v>
      </c>
      <c r="L1821" s="403">
        <f t="shared" ref="L1821" si="7327">K1821+(K1821*$D1821*$D$2)</f>
        <v>1.9511800000000001</v>
      </c>
      <c r="M1821" s="402">
        <v>1.54</v>
      </c>
      <c r="N1821" s="403">
        <f t="shared" ref="N1821" si="7328">M1821+(M1821*$D1821*$D$2)</f>
        <v>1.9511800000000001</v>
      </c>
      <c r="O1821" s="402">
        <v>1.55</v>
      </c>
      <c r="P1821" s="403">
        <f t="shared" ref="P1821" si="7329">O1821+(O1821*$D1821*$D$2)</f>
        <v>1.9638500000000001</v>
      </c>
      <c r="Q1821" s="402">
        <v>1.54</v>
      </c>
      <c r="R1821" s="403">
        <f t="shared" si="7229"/>
        <v>1.9511800000000001</v>
      </c>
    </row>
    <row r="1822" spans="1:18" x14ac:dyDescent="0.25">
      <c r="A1822" s="404" t="s">
        <v>194</v>
      </c>
      <c r="B1822" s="404" t="s">
        <v>4204</v>
      </c>
      <c r="C1822" s="404" t="s">
        <v>465</v>
      </c>
      <c r="D1822" s="406">
        <v>1</v>
      </c>
      <c r="E1822" s="404">
        <v>1.47</v>
      </c>
      <c r="F1822" s="405">
        <f t="shared" si="7224"/>
        <v>1.86249</v>
      </c>
      <c r="G1822" s="404">
        <v>1.36</v>
      </c>
      <c r="H1822" s="405">
        <f t="shared" si="7224"/>
        <v>1.7231200000000002</v>
      </c>
      <c r="I1822" s="404">
        <v>1.46</v>
      </c>
      <c r="J1822" s="405">
        <f t="shared" ref="J1822" si="7330">I1822+(I1822*$D1822*$D$2)</f>
        <v>1.84982</v>
      </c>
      <c r="K1822" s="404">
        <v>1.46</v>
      </c>
      <c r="L1822" s="405">
        <f t="shared" ref="L1822" si="7331">K1822+(K1822*$D1822*$D$2)</f>
        <v>1.84982</v>
      </c>
      <c r="M1822" s="404">
        <v>1.46</v>
      </c>
      <c r="N1822" s="405">
        <f t="shared" ref="N1822" si="7332">M1822+(M1822*$D1822*$D$2)</f>
        <v>1.84982</v>
      </c>
      <c r="O1822" s="404">
        <v>1.46</v>
      </c>
      <c r="P1822" s="405">
        <f t="shared" ref="P1822" si="7333">O1822+(O1822*$D1822*$D$2)</f>
        <v>1.84982</v>
      </c>
      <c r="Q1822" s="404">
        <v>1.46</v>
      </c>
      <c r="R1822" s="405">
        <f t="shared" si="7229"/>
        <v>1.84982</v>
      </c>
    </row>
    <row r="1823" spans="1:18" x14ac:dyDescent="0.25">
      <c r="A1823" s="402" t="s">
        <v>2512</v>
      </c>
      <c r="B1823" s="402" t="s">
        <v>4205</v>
      </c>
      <c r="C1823" s="402" t="s">
        <v>465</v>
      </c>
      <c r="D1823" s="406">
        <v>1</v>
      </c>
      <c r="E1823" s="402">
        <v>4.01</v>
      </c>
      <c r="F1823" s="403">
        <f t="shared" si="7224"/>
        <v>5.0806699999999996</v>
      </c>
      <c r="G1823" s="402">
        <v>3.79</v>
      </c>
      <c r="H1823" s="403">
        <f t="shared" si="7224"/>
        <v>4.8019300000000005</v>
      </c>
      <c r="I1823" s="402">
        <v>4.0199999999999996</v>
      </c>
      <c r="J1823" s="403">
        <f t="shared" ref="J1823" si="7334">I1823+(I1823*$D1823*$D$2)</f>
        <v>5.0933399999999995</v>
      </c>
      <c r="K1823" s="402">
        <v>3.98</v>
      </c>
      <c r="L1823" s="403">
        <f t="shared" ref="L1823" si="7335">K1823+(K1823*$D1823*$D$2)</f>
        <v>5.0426599999999997</v>
      </c>
      <c r="M1823" s="402">
        <v>3.98</v>
      </c>
      <c r="N1823" s="403">
        <f t="shared" ref="N1823" si="7336">M1823+(M1823*$D1823*$D$2)</f>
        <v>5.0426599999999997</v>
      </c>
      <c r="O1823" s="402">
        <v>4</v>
      </c>
      <c r="P1823" s="403">
        <f t="shared" ref="P1823" si="7337">O1823+(O1823*$D1823*$D$2)</f>
        <v>5.0679999999999996</v>
      </c>
      <c r="Q1823" s="402">
        <v>3.98</v>
      </c>
      <c r="R1823" s="403">
        <f t="shared" si="7229"/>
        <v>5.0426599999999997</v>
      </c>
    </row>
    <row r="1824" spans="1:18" x14ac:dyDescent="0.25">
      <c r="A1824" s="404" t="s">
        <v>2513</v>
      </c>
      <c r="B1824" s="404" t="s">
        <v>4206</v>
      </c>
      <c r="C1824" s="404" t="s">
        <v>465</v>
      </c>
      <c r="D1824" s="406">
        <v>1</v>
      </c>
      <c r="E1824" s="404">
        <v>4.76</v>
      </c>
      <c r="F1824" s="405">
        <f t="shared" si="7224"/>
        <v>6.0309200000000001</v>
      </c>
      <c r="G1824" s="404">
        <v>4.47</v>
      </c>
      <c r="H1824" s="405">
        <f t="shared" si="7224"/>
        <v>5.6634899999999995</v>
      </c>
      <c r="I1824" s="404">
        <v>4.76</v>
      </c>
      <c r="J1824" s="405">
        <f t="shared" ref="J1824" si="7338">I1824+(I1824*$D1824*$D$2)</f>
        <v>6.0309200000000001</v>
      </c>
      <c r="K1824" s="404">
        <v>4.71</v>
      </c>
      <c r="L1824" s="405">
        <f t="shared" ref="L1824" si="7339">K1824+(K1824*$D1824*$D$2)</f>
        <v>5.9675700000000003</v>
      </c>
      <c r="M1824" s="404">
        <v>4.71</v>
      </c>
      <c r="N1824" s="405">
        <f t="shared" ref="N1824" si="7340">M1824+(M1824*$D1824*$D$2)</f>
        <v>5.9675700000000003</v>
      </c>
      <c r="O1824" s="404">
        <v>4.74</v>
      </c>
      <c r="P1824" s="405">
        <f t="shared" ref="P1824" si="7341">O1824+(O1824*$D1824*$D$2)</f>
        <v>6.0055800000000001</v>
      </c>
      <c r="Q1824" s="404">
        <v>4.71</v>
      </c>
      <c r="R1824" s="405">
        <f t="shared" si="7229"/>
        <v>5.9675700000000003</v>
      </c>
    </row>
    <row r="1825" spans="1:18" x14ac:dyDescent="0.25">
      <c r="A1825" s="402" t="s">
        <v>2514</v>
      </c>
      <c r="B1825" s="402" t="s">
        <v>4207</v>
      </c>
      <c r="C1825" s="402" t="s">
        <v>465</v>
      </c>
      <c r="D1825" s="406">
        <v>1</v>
      </c>
      <c r="E1825" s="402">
        <v>1.23</v>
      </c>
      <c r="F1825" s="403">
        <f t="shared" si="7224"/>
        <v>1.5584100000000001</v>
      </c>
      <c r="G1825" s="402">
        <v>1.1499999999999999</v>
      </c>
      <c r="H1825" s="403">
        <f t="shared" si="7224"/>
        <v>1.45705</v>
      </c>
      <c r="I1825" s="402">
        <v>1.23</v>
      </c>
      <c r="J1825" s="403">
        <f t="shared" ref="J1825" si="7342">I1825+(I1825*$D1825*$D$2)</f>
        <v>1.5584100000000001</v>
      </c>
      <c r="K1825" s="402">
        <v>1.22</v>
      </c>
      <c r="L1825" s="403">
        <f t="shared" ref="L1825" si="7343">K1825+(K1825*$D1825*$D$2)</f>
        <v>1.5457399999999999</v>
      </c>
      <c r="M1825" s="402">
        <v>1.22</v>
      </c>
      <c r="N1825" s="403">
        <f t="shared" ref="N1825" si="7344">M1825+(M1825*$D1825*$D$2)</f>
        <v>1.5457399999999999</v>
      </c>
      <c r="O1825" s="402">
        <v>1.23</v>
      </c>
      <c r="P1825" s="403">
        <f t="shared" ref="P1825" si="7345">O1825+(O1825*$D1825*$D$2)</f>
        <v>1.5584100000000001</v>
      </c>
      <c r="Q1825" s="402">
        <v>1.22</v>
      </c>
      <c r="R1825" s="403">
        <f t="shared" si="7229"/>
        <v>1.5457399999999999</v>
      </c>
    </row>
    <row r="1826" spans="1:18" x14ac:dyDescent="0.25">
      <c r="A1826" s="404" t="s">
        <v>2515</v>
      </c>
      <c r="B1826" s="404" t="s">
        <v>4208</v>
      </c>
      <c r="C1826" s="404" t="s">
        <v>465</v>
      </c>
      <c r="D1826" s="406">
        <v>1</v>
      </c>
      <c r="E1826" s="404">
        <v>1.22</v>
      </c>
      <c r="F1826" s="405">
        <f t="shared" si="7224"/>
        <v>1.5457399999999999</v>
      </c>
      <c r="G1826" s="404">
        <v>1.1399999999999999</v>
      </c>
      <c r="H1826" s="405">
        <f t="shared" si="7224"/>
        <v>1.4443799999999998</v>
      </c>
      <c r="I1826" s="404">
        <v>1.21</v>
      </c>
      <c r="J1826" s="405">
        <f t="shared" ref="J1826" si="7346">I1826+(I1826*$D1826*$D$2)</f>
        <v>1.5330699999999999</v>
      </c>
      <c r="K1826" s="404">
        <v>1.2</v>
      </c>
      <c r="L1826" s="405">
        <f t="shared" ref="L1826" si="7347">K1826+(K1826*$D1826*$D$2)</f>
        <v>1.5204</v>
      </c>
      <c r="M1826" s="404">
        <v>1.21</v>
      </c>
      <c r="N1826" s="405">
        <f t="shared" ref="N1826" si="7348">M1826+(M1826*$D1826*$D$2)</f>
        <v>1.5330699999999999</v>
      </c>
      <c r="O1826" s="404">
        <v>1.22</v>
      </c>
      <c r="P1826" s="405">
        <f t="shared" ref="P1826" si="7349">O1826+(O1826*$D1826*$D$2)</f>
        <v>1.5457399999999999</v>
      </c>
      <c r="Q1826" s="404">
        <v>1.2</v>
      </c>
      <c r="R1826" s="405">
        <f t="shared" si="7229"/>
        <v>1.5204</v>
      </c>
    </row>
    <row r="1827" spans="1:18" x14ac:dyDescent="0.25">
      <c r="A1827" s="402" t="s">
        <v>2516</v>
      </c>
      <c r="B1827" s="402" t="s">
        <v>4209</v>
      </c>
      <c r="C1827" s="402" t="s">
        <v>465</v>
      </c>
      <c r="D1827" s="406">
        <v>1</v>
      </c>
      <c r="E1827" s="402">
        <v>1.49</v>
      </c>
      <c r="F1827" s="403">
        <f t="shared" si="7224"/>
        <v>1.8878300000000001</v>
      </c>
      <c r="G1827" s="402">
        <v>1.41</v>
      </c>
      <c r="H1827" s="403">
        <f t="shared" si="7224"/>
        <v>1.78647</v>
      </c>
      <c r="I1827" s="402">
        <v>1.49</v>
      </c>
      <c r="J1827" s="403">
        <f t="shared" ref="J1827" si="7350">I1827+(I1827*$D1827*$D$2)</f>
        <v>1.8878300000000001</v>
      </c>
      <c r="K1827" s="402">
        <v>1.48</v>
      </c>
      <c r="L1827" s="403">
        <f t="shared" ref="L1827" si="7351">K1827+(K1827*$D1827*$D$2)</f>
        <v>1.8751599999999999</v>
      </c>
      <c r="M1827" s="402">
        <v>1.48</v>
      </c>
      <c r="N1827" s="403">
        <f t="shared" ref="N1827" si="7352">M1827+(M1827*$D1827*$D$2)</f>
        <v>1.8751599999999999</v>
      </c>
      <c r="O1827" s="402">
        <v>1.49</v>
      </c>
      <c r="P1827" s="403">
        <f t="shared" ref="P1827" si="7353">O1827+(O1827*$D1827*$D$2)</f>
        <v>1.8878300000000001</v>
      </c>
      <c r="Q1827" s="402">
        <v>1.48</v>
      </c>
      <c r="R1827" s="403">
        <f t="shared" si="7229"/>
        <v>1.8751599999999999</v>
      </c>
    </row>
    <row r="1828" spans="1:18" x14ac:dyDescent="0.25">
      <c r="A1828" s="404" t="s">
        <v>2517</v>
      </c>
      <c r="B1828" s="404" t="s">
        <v>4210</v>
      </c>
      <c r="C1828" s="404" t="s">
        <v>465</v>
      </c>
      <c r="D1828" s="406">
        <v>1</v>
      </c>
      <c r="E1828" s="404">
        <v>1.48</v>
      </c>
      <c r="F1828" s="405">
        <f t="shared" si="7224"/>
        <v>1.8751599999999999</v>
      </c>
      <c r="G1828" s="404">
        <v>1.4</v>
      </c>
      <c r="H1828" s="405">
        <f t="shared" si="7224"/>
        <v>1.7738</v>
      </c>
      <c r="I1828" s="404">
        <v>1.47</v>
      </c>
      <c r="J1828" s="405">
        <f t="shared" ref="J1828" si="7354">I1828+(I1828*$D1828*$D$2)</f>
        <v>1.86249</v>
      </c>
      <c r="K1828" s="404">
        <v>1.46</v>
      </c>
      <c r="L1828" s="405">
        <f t="shared" ref="L1828" si="7355">K1828+(K1828*$D1828*$D$2)</f>
        <v>1.84982</v>
      </c>
      <c r="M1828" s="404">
        <v>1.47</v>
      </c>
      <c r="N1828" s="405">
        <f t="shared" ref="N1828" si="7356">M1828+(M1828*$D1828*$D$2)</f>
        <v>1.86249</v>
      </c>
      <c r="O1828" s="404">
        <v>1.48</v>
      </c>
      <c r="P1828" s="405">
        <f t="shared" ref="P1828" si="7357">O1828+(O1828*$D1828*$D$2)</f>
        <v>1.8751599999999999</v>
      </c>
      <c r="Q1828" s="404">
        <v>1.46</v>
      </c>
      <c r="R1828" s="405">
        <f t="shared" si="7229"/>
        <v>1.84982</v>
      </c>
    </row>
    <row r="1829" spans="1:18" x14ac:dyDescent="0.25">
      <c r="A1829" s="402" t="s">
        <v>2518</v>
      </c>
      <c r="B1829" s="402" t="s">
        <v>4211</v>
      </c>
      <c r="C1829" s="402" t="s">
        <v>465</v>
      </c>
      <c r="D1829" s="406">
        <v>1</v>
      </c>
      <c r="E1829" s="402">
        <v>2.0299999999999998</v>
      </c>
      <c r="F1829" s="403">
        <f t="shared" si="7224"/>
        <v>2.5720099999999997</v>
      </c>
      <c r="G1829" s="402">
        <v>1.93</v>
      </c>
      <c r="H1829" s="403">
        <f t="shared" si="7224"/>
        <v>2.4453100000000001</v>
      </c>
      <c r="I1829" s="402">
        <v>2.02</v>
      </c>
      <c r="J1829" s="403">
        <f t="shared" ref="J1829" si="7358">I1829+(I1829*$D1829*$D$2)</f>
        <v>2.5593400000000002</v>
      </c>
      <c r="K1829" s="402">
        <v>2.0099999999999998</v>
      </c>
      <c r="L1829" s="403">
        <f t="shared" ref="L1829" si="7359">K1829+(K1829*$D1829*$D$2)</f>
        <v>2.5466699999999998</v>
      </c>
      <c r="M1829" s="402">
        <v>2.0099999999999998</v>
      </c>
      <c r="N1829" s="403">
        <f t="shared" ref="N1829" si="7360">M1829+(M1829*$D1829*$D$2)</f>
        <v>2.5466699999999998</v>
      </c>
      <c r="O1829" s="402">
        <v>2.02</v>
      </c>
      <c r="P1829" s="403">
        <f t="shared" ref="P1829" si="7361">O1829+(O1829*$D1829*$D$2)</f>
        <v>2.5593400000000002</v>
      </c>
      <c r="Q1829" s="402">
        <v>2.0099999999999998</v>
      </c>
      <c r="R1829" s="403">
        <f t="shared" si="7229"/>
        <v>2.5466699999999998</v>
      </c>
    </row>
    <row r="1830" spans="1:18" x14ac:dyDescent="0.25">
      <c r="A1830" s="404" t="s">
        <v>2519</v>
      </c>
      <c r="B1830" s="404" t="s">
        <v>4212</v>
      </c>
      <c r="C1830" s="404" t="s">
        <v>465</v>
      </c>
      <c r="D1830" s="406">
        <v>1</v>
      </c>
      <c r="E1830" s="404">
        <v>2.0099999999999998</v>
      </c>
      <c r="F1830" s="405">
        <f t="shared" si="7224"/>
        <v>2.5466699999999998</v>
      </c>
      <c r="G1830" s="404">
        <v>1.9</v>
      </c>
      <c r="H1830" s="405">
        <f t="shared" si="7224"/>
        <v>2.4072999999999998</v>
      </c>
      <c r="I1830" s="404">
        <v>1.98</v>
      </c>
      <c r="J1830" s="405">
        <f t="shared" ref="J1830" si="7362">I1830+(I1830*$D1830*$D$2)</f>
        <v>2.5086599999999999</v>
      </c>
      <c r="K1830" s="404">
        <v>1.97</v>
      </c>
      <c r="L1830" s="405">
        <f t="shared" ref="L1830" si="7363">K1830+(K1830*$D1830*$D$2)</f>
        <v>2.4959899999999999</v>
      </c>
      <c r="M1830" s="404">
        <v>1.98</v>
      </c>
      <c r="N1830" s="405">
        <f t="shared" ref="N1830" si="7364">M1830+(M1830*$D1830*$D$2)</f>
        <v>2.5086599999999999</v>
      </c>
      <c r="O1830" s="404">
        <v>2.0099999999999998</v>
      </c>
      <c r="P1830" s="405">
        <f t="shared" ref="P1830" si="7365">O1830+(O1830*$D1830*$D$2)</f>
        <v>2.5466699999999998</v>
      </c>
      <c r="Q1830" s="404">
        <v>1.97</v>
      </c>
      <c r="R1830" s="405">
        <f t="shared" si="7229"/>
        <v>2.4959899999999999</v>
      </c>
    </row>
    <row r="1831" spans="1:18" x14ac:dyDescent="0.25">
      <c r="A1831" s="402" t="s">
        <v>2520</v>
      </c>
      <c r="B1831" s="402" t="s">
        <v>4213</v>
      </c>
      <c r="C1831" s="402" t="s">
        <v>465</v>
      </c>
      <c r="D1831" s="406">
        <v>1</v>
      </c>
      <c r="E1831" s="402">
        <v>2.57</v>
      </c>
      <c r="F1831" s="403">
        <f t="shared" si="7224"/>
        <v>3.2561899999999997</v>
      </c>
      <c r="G1831" s="402">
        <v>2.4700000000000002</v>
      </c>
      <c r="H1831" s="403">
        <f t="shared" si="7224"/>
        <v>3.1294900000000005</v>
      </c>
      <c r="I1831" s="402">
        <v>2.56</v>
      </c>
      <c r="J1831" s="403">
        <f t="shared" ref="J1831" si="7366">I1831+(I1831*$D1831*$D$2)</f>
        <v>3.2435200000000002</v>
      </c>
      <c r="K1831" s="402">
        <v>2.5499999999999998</v>
      </c>
      <c r="L1831" s="403">
        <f t="shared" ref="L1831" si="7367">K1831+(K1831*$D1831*$D$2)</f>
        <v>3.2308499999999998</v>
      </c>
      <c r="M1831" s="402">
        <v>2.5499999999999998</v>
      </c>
      <c r="N1831" s="403">
        <f t="shared" ref="N1831" si="7368">M1831+(M1831*$D1831*$D$2)</f>
        <v>3.2308499999999998</v>
      </c>
      <c r="O1831" s="402">
        <v>2.56</v>
      </c>
      <c r="P1831" s="403">
        <f t="shared" ref="P1831" si="7369">O1831+(O1831*$D1831*$D$2)</f>
        <v>3.2435200000000002</v>
      </c>
      <c r="Q1831" s="402">
        <v>2.5499999999999998</v>
      </c>
      <c r="R1831" s="403">
        <f t="shared" si="7229"/>
        <v>3.2308499999999998</v>
      </c>
    </row>
    <row r="1832" spans="1:18" x14ac:dyDescent="0.25">
      <c r="A1832" s="404" t="s">
        <v>2521</v>
      </c>
      <c r="B1832" s="404" t="s">
        <v>4214</v>
      </c>
      <c r="C1832" s="404" t="s">
        <v>465</v>
      </c>
      <c r="D1832" s="406">
        <v>1</v>
      </c>
      <c r="E1832" s="404">
        <v>2.5499999999999998</v>
      </c>
      <c r="F1832" s="405">
        <f t="shared" si="7224"/>
        <v>3.2308499999999998</v>
      </c>
      <c r="G1832" s="404">
        <v>2.44</v>
      </c>
      <c r="H1832" s="405">
        <f t="shared" si="7224"/>
        <v>3.0914799999999998</v>
      </c>
      <c r="I1832" s="404">
        <v>2.52</v>
      </c>
      <c r="J1832" s="405">
        <f t="shared" ref="J1832" si="7370">I1832+(I1832*$D1832*$D$2)</f>
        <v>3.1928399999999999</v>
      </c>
      <c r="K1832" s="404">
        <v>2.5099999999999998</v>
      </c>
      <c r="L1832" s="405">
        <f t="shared" ref="L1832" si="7371">K1832+(K1832*$D1832*$D$2)</f>
        <v>3.1801699999999995</v>
      </c>
      <c r="M1832" s="404">
        <v>2.52</v>
      </c>
      <c r="N1832" s="405">
        <f t="shared" ref="N1832" si="7372">M1832+(M1832*$D1832*$D$2)</f>
        <v>3.1928399999999999</v>
      </c>
      <c r="O1832" s="404">
        <v>2.5499999999999998</v>
      </c>
      <c r="P1832" s="405">
        <f t="shared" ref="P1832" si="7373">O1832+(O1832*$D1832*$D$2)</f>
        <v>3.2308499999999998</v>
      </c>
      <c r="Q1832" s="404">
        <v>2.5099999999999998</v>
      </c>
      <c r="R1832" s="405">
        <f t="shared" si="7229"/>
        <v>3.1801699999999995</v>
      </c>
    </row>
    <row r="1833" spans="1:18" x14ac:dyDescent="0.25">
      <c r="A1833" s="402" t="s">
        <v>2522</v>
      </c>
      <c r="B1833" s="402" t="s">
        <v>4215</v>
      </c>
      <c r="C1833" s="402" t="s">
        <v>465</v>
      </c>
      <c r="D1833" s="406">
        <v>1</v>
      </c>
      <c r="E1833" s="402">
        <v>1.74</v>
      </c>
      <c r="F1833" s="403">
        <f t="shared" si="7224"/>
        <v>2.20458</v>
      </c>
      <c r="G1833" s="402">
        <v>1.58</v>
      </c>
      <c r="H1833" s="403">
        <f t="shared" si="7224"/>
        <v>2.0018600000000002</v>
      </c>
      <c r="I1833" s="402">
        <v>1.76</v>
      </c>
      <c r="J1833" s="403">
        <f t="shared" ref="J1833" si="7374">I1833+(I1833*$D1833*$D$2)</f>
        <v>2.2299199999999999</v>
      </c>
      <c r="K1833" s="402">
        <v>1.7</v>
      </c>
      <c r="L1833" s="403">
        <f t="shared" ref="L1833" si="7375">K1833+(K1833*$D1833*$D$2)</f>
        <v>2.1539000000000001</v>
      </c>
      <c r="M1833" s="402">
        <v>1.6</v>
      </c>
      <c r="N1833" s="403">
        <f t="shared" ref="N1833" si="7376">M1833+(M1833*$D1833*$D$2)</f>
        <v>2.0272000000000001</v>
      </c>
      <c r="O1833" s="402">
        <v>1.6</v>
      </c>
      <c r="P1833" s="403">
        <f t="shared" ref="P1833" si="7377">O1833+(O1833*$D1833*$D$2)</f>
        <v>2.0272000000000001</v>
      </c>
      <c r="Q1833" s="402">
        <v>1.7</v>
      </c>
      <c r="R1833" s="403">
        <f t="shared" si="7229"/>
        <v>2.1539000000000001</v>
      </c>
    </row>
    <row r="1834" spans="1:18" x14ac:dyDescent="0.25">
      <c r="A1834" s="404" t="s">
        <v>2523</v>
      </c>
      <c r="B1834" s="404" t="s">
        <v>4216</v>
      </c>
      <c r="C1834" s="404" t="s">
        <v>465</v>
      </c>
      <c r="D1834" s="406">
        <v>1</v>
      </c>
      <c r="E1834" s="404">
        <v>3.38</v>
      </c>
      <c r="F1834" s="405">
        <f t="shared" si="7224"/>
        <v>4.2824600000000004</v>
      </c>
      <c r="G1834" s="404">
        <v>3.08</v>
      </c>
      <c r="H1834" s="405">
        <f t="shared" si="7224"/>
        <v>3.9023600000000003</v>
      </c>
      <c r="I1834" s="404">
        <v>3.41</v>
      </c>
      <c r="J1834" s="405">
        <f t="shared" ref="J1834" si="7378">I1834+(I1834*$D1834*$D$2)</f>
        <v>4.3204700000000003</v>
      </c>
      <c r="K1834" s="404">
        <v>3.29</v>
      </c>
      <c r="L1834" s="405">
        <f t="shared" ref="L1834" si="7379">K1834+(K1834*$D1834*$D$2)</f>
        <v>4.1684299999999999</v>
      </c>
      <c r="M1834" s="404">
        <v>3.11</v>
      </c>
      <c r="N1834" s="405">
        <f t="shared" ref="N1834" si="7380">M1834+(M1834*$D1834*$D$2)</f>
        <v>3.9403699999999997</v>
      </c>
      <c r="O1834" s="404">
        <v>3.12</v>
      </c>
      <c r="P1834" s="405">
        <f t="shared" ref="P1834" si="7381">O1834+(O1834*$D1834*$D$2)</f>
        <v>3.9530400000000001</v>
      </c>
      <c r="Q1834" s="404">
        <v>3.29</v>
      </c>
      <c r="R1834" s="405">
        <f t="shared" si="7229"/>
        <v>4.1684299999999999</v>
      </c>
    </row>
    <row r="1835" spans="1:18" x14ac:dyDescent="0.25">
      <c r="A1835" s="402" t="s">
        <v>2524</v>
      </c>
      <c r="B1835" s="402" t="s">
        <v>4217</v>
      </c>
      <c r="C1835" s="402" t="s">
        <v>465</v>
      </c>
      <c r="D1835" s="406">
        <v>1</v>
      </c>
      <c r="E1835" s="402">
        <v>4.49</v>
      </c>
      <c r="F1835" s="403">
        <f t="shared" si="7224"/>
        <v>5.6888300000000003</v>
      </c>
      <c r="G1835" s="402">
        <v>4.09</v>
      </c>
      <c r="H1835" s="403">
        <f t="shared" si="7224"/>
        <v>5.1820300000000001</v>
      </c>
      <c r="I1835" s="402">
        <v>4.54</v>
      </c>
      <c r="J1835" s="403">
        <f t="shared" ref="J1835" si="7382">I1835+(I1835*$D1835*$D$2)</f>
        <v>5.7521800000000001</v>
      </c>
      <c r="K1835" s="402">
        <v>4.38</v>
      </c>
      <c r="L1835" s="403">
        <f t="shared" ref="L1835" si="7383">K1835+(K1835*$D1835*$D$2)</f>
        <v>5.5494599999999998</v>
      </c>
      <c r="M1835" s="402">
        <v>4.13</v>
      </c>
      <c r="N1835" s="403">
        <f t="shared" ref="N1835" si="7384">M1835+(M1835*$D1835*$D$2)</f>
        <v>5.23271</v>
      </c>
      <c r="O1835" s="402">
        <v>4.1399999999999997</v>
      </c>
      <c r="P1835" s="403">
        <f t="shared" ref="P1835" si="7385">O1835+(O1835*$D1835*$D$2)</f>
        <v>5.2453799999999999</v>
      </c>
      <c r="Q1835" s="402">
        <v>4.38</v>
      </c>
      <c r="R1835" s="403">
        <f t="shared" si="7229"/>
        <v>5.5494599999999998</v>
      </c>
    </row>
    <row r="1836" spans="1:18" x14ac:dyDescent="0.25">
      <c r="A1836" s="404" t="s">
        <v>2525</v>
      </c>
      <c r="B1836" s="404" t="s">
        <v>4218</v>
      </c>
      <c r="C1836" s="404" t="s">
        <v>465</v>
      </c>
      <c r="D1836" s="406">
        <v>1</v>
      </c>
      <c r="E1836" s="404">
        <v>5.35</v>
      </c>
      <c r="F1836" s="405">
        <f t="shared" si="7224"/>
        <v>6.7784499999999994</v>
      </c>
      <c r="G1836" s="404">
        <v>4.8600000000000003</v>
      </c>
      <c r="H1836" s="405">
        <f t="shared" si="7224"/>
        <v>6.1576200000000005</v>
      </c>
      <c r="I1836" s="404">
        <v>5.41</v>
      </c>
      <c r="J1836" s="405">
        <f t="shared" ref="J1836" si="7386">I1836+(I1836*$D1836*$D$2)</f>
        <v>6.8544700000000001</v>
      </c>
      <c r="K1836" s="404">
        <v>5.21</v>
      </c>
      <c r="L1836" s="405">
        <f t="shared" ref="L1836" si="7387">K1836+(K1836*$D1836*$D$2)</f>
        <v>6.60107</v>
      </c>
      <c r="M1836" s="404">
        <v>4.9000000000000004</v>
      </c>
      <c r="N1836" s="405">
        <f t="shared" ref="N1836" si="7388">M1836+(M1836*$D1836*$D$2)</f>
        <v>6.2083000000000004</v>
      </c>
      <c r="O1836" s="404">
        <v>4.92</v>
      </c>
      <c r="P1836" s="405">
        <f t="shared" ref="P1836" si="7389">O1836+(O1836*$D1836*$D$2)</f>
        <v>6.2336400000000003</v>
      </c>
      <c r="Q1836" s="404">
        <v>5.21</v>
      </c>
      <c r="R1836" s="405">
        <f t="shared" si="7229"/>
        <v>6.60107</v>
      </c>
    </row>
    <row r="1837" spans="1:18" x14ac:dyDescent="0.25">
      <c r="A1837" s="402" t="s">
        <v>2526</v>
      </c>
      <c r="B1837" s="402" t="s">
        <v>4219</v>
      </c>
      <c r="C1837" s="402" t="s">
        <v>465</v>
      </c>
      <c r="D1837" s="406">
        <v>1</v>
      </c>
      <c r="E1837" s="402">
        <v>1.42</v>
      </c>
      <c r="F1837" s="403">
        <f t="shared" si="7224"/>
        <v>1.79914</v>
      </c>
      <c r="G1837" s="402">
        <v>1.28</v>
      </c>
      <c r="H1837" s="403">
        <f t="shared" si="7224"/>
        <v>1.6217600000000001</v>
      </c>
      <c r="I1837" s="402">
        <v>1.44</v>
      </c>
      <c r="J1837" s="403">
        <f t="shared" ref="J1837" si="7390">I1837+(I1837*$D1837*$D$2)</f>
        <v>1.8244799999999999</v>
      </c>
      <c r="K1837" s="402">
        <v>1.38</v>
      </c>
      <c r="L1837" s="403">
        <f t="shared" ref="L1837" si="7391">K1837+(K1837*$D1837*$D$2)</f>
        <v>1.7484599999999999</v>
      </c>
      <c r="M1837" s="402">
        <v>1.28</v>
      </c>
      <c r="N1837" s="403">
        <f t="shared" ref="N1837" si="7392">M1837+(M1837*$D1837*$D$2)</f>
        <v>1.6217600000000001</v>
      </c>
      <c r="O1837" s="402">
        <v>1.28</v>
      </c>
      <c r="P1837" s="403">
        <f t="shared" ref="P1837" si="7393">O1837+(O1837*$D1837*$D$2)</f>
        <v>1.6217600000000001</v>
      </c>
      <c r="Q1837" s="402">
        <v>1.38</v>
      </c>
      <c r="R1837" s="403">
        <f t="shared" si="7229"/>
        <v>1.7484599999999999</v>
      </c>
    </row>
    <row r="1838" spans="1:18" x14ac:dyDescent="0.25">
      <c r="A1838" s="404" t="s">
        <v>2527</v>
      </c>
      <c r="B1838" s="404" t="s">
        <v>4220</v>
      </c>
      <c r="C1838" s="404" t="s">
        <v>465</v>
      </c>
      <c r="D1838" s="406">
        <v>1</v>
      </c>
      <c r="E1838" s="404">
        <v>1.41</v>
      </c>
      <c r="F1838" s="405">
        <f t="shared" si="7224"/>
        <v>1.78647</v>
      </c>
      <c r="G1838" s="404">
        <v>1.26</v>
      </c>
      <c r="H1838" s="405">
        <f t="shared" si="7224"/>
        <v>1.59642</v>
      </c>
      <c r="I1838" s="404">
        <v>1.42</v>
      </c>
      <c r="J1838" s="405">
        <f t="shared" ref="J1838" si="7394">I1838+(I1838*$D1838*$D$2)</f>
        <v>1.79914</v>
      </c>
      <c r="K1838" s="404">
        <v>1.36</v>
      </c>
      <c r="L1838" s="405">
        <f t="shared" ref="L1838" si="7395">K1838+(K1838*$D1838*$D$2)</f>
        <v>1.7231200000000002</v>
      </c>
      <c r="M1838" s="404">
        <v>1.27</v>
      </c>
      <c r="N1838" s="405">
        <f t="shared" ref="N1838" si="7396">M1838+(M1838*$D1838*$D$2)</f>
        <v>1.6090900000000001</v>
      </c>
      <c r="O1838" s="404">
        <v>1.28</v>
      </c>
      <c r="P1838" s="405">
        <f t="shared" ref="P1838" si="7397">O1838+(O1838*$D1838*$D$2)</f>
        <v>1.6217600000000001</v>
      </c>
      <c r="Q1838" s="404">
        <v>1.36</v>
      </c>
      <c r="R1838" s="405">
        <f t="shared" si="7229"/>
        <v>1.7231200000000002</v>
      </c>
    </row>
    <row r="1839" spans="1:18" x14ac:dyDescent="0.25">
      <c r="A1839" s="402" t="s">
        <v>2528</v>
      </c>
      <c r="B1839" s="402" t="s">
        <v>4221</v>
      </c>
      <c r="C1839" s="402" t="s">
        <v>465</v>
      </c>
      <c r="D1839" s="406">
        <v>1</v>
      </c>
      <c r="E1839" s="402">
        <v>1.68</v>
      </c>
      <c r="F1839" s="403">
        <f t="shared" si="7224"/>
        <v>2.1285599999999998</v>
      </c>
      <c r="G1839" s="402">
        <v>1.54</v>
      </c>
      <c r="H1839" s="403">
        <f t="shared" si="7224"/>
        <v>1.9511800000000001</v>
      </c>
      <c r="I1839" s="402">
        <v>1.7</v>
      </c>
      <c r="J1839" s="403">
        <f t="shared" ref="J1839" si="7398">I1839+(I1839*$D1839*$D$2)</f>
        <v>2.1539000000000001</v>
      </c>
      <c r="K1839" s="402">
        <v>1.64</v>
      </c>
      <c r="L1839" s="403">
        <f t="shared" ref="L1839" si="7399">K1839+(K1839*$D1839*$D$2)</f>
        <v>2.0778799999999999</v>
      </c>
      <c r="M1839" s="402">
        <v>1.54</v>
      </c>
      <c r="N1839" s="403">
        <f t="shared" ref="N1839" si="7400">M1839+(M1839*$D1839*$D$2)</f>
        <v>1.9511800000000001</v>
      </c>
      <c r="O1839" s="402">
        <v>1.54</v>
      </c>
      <c r="P1839" s="403">
        <f t="shared" ref="P1839" si="7401">O1839+(O1839*$D1839*$D$2)</f>
        <v>1.9511800000000001</v>
      </c>
      <c r="Q1839" s="402">
        <v>1.64</v>
      </c>
      <c r="R1839" s="403">
        <f t="shared" si="7229"/>
        <v>2.0778799999999999</v>
      </c>
    </row>
    <row r="1840" spans="1:18" x14ac:dyDescent="0.25">
      <c r="A1840" s="404" t="s">
        <v>2529</v>
      </c>
      <c r="B1840" s="404" t="s">
        <v>4222</v>
      </c>
      <c r="C1840" s="404" t="s">
        <v>465</v>
      </c>
      <c r="D1840" s="406">
        <v>1</v>
      </c>
      <c r="E1840" s="404">
        <v>1.67</v>
      </c>
      <c r="F1840" s="405">
        <f t="shared" si="7224"/>
        <v>2.1158899999999998</v>
      </c>
      <c r="G1840" s="404">
        <v>1.52</v>
      </c>
      <c r="H1840" s="405">
        <f t="shared" si="7224"/>
        <v>1.92584</v>
      </c>
      <c r="I1840" s="404">
        <v>1.68</v>
      </c>
      <c r="J1840" s="405">
        <f t="shared" ref="J1840" si="7402">I1840+(I1840*$D1840*$D$2)</f>
        <v>2.1285599999999998</v>
      </c>
      <c r="K1840" s="404">
        <v>1.62</v>
      </c>
      <c r="L1840" s="405">
        <f t="shared" ref="L1840" si="7403">K1840+(K1840*$D1840*$D$2)</f>
        <v>2.05254</v>
      </c>
      <c r="M1840" s="404">
        <v>1.53</v>
      </c>
      <c r="N1840" s="405">
        <f t="shared" ref="N1840" si="7404">M1840+(M1840*$D1840*$D$2)</f>
        <v>1.93851</v>
      </c>
      <c r="O1840" s="404">
        <v>1.54</v>
      </c>
      <c r="P1840" s="405">
        <f t="shared" ref="P1840" si="7405">O1840+(O1840*$D1840*$D$2)</f>
        <v>1.9511800000000001</v>
      </c>
      <c r="Q1840" s="404">
        <v>1.62</v>
      </c>
      <c r="R1840" s="405">
        <f t="shared" si="7229"/>
        <v>2.05254</v>
      </c>
    </row>
    <row r="1841" spans="1:18" x14ac:dyDescent="0.25">
      <c r="A1841" s="402" t="s">
        <v>2530</v>
      </c>
      <c r="B1841" s="402" t="s">
        <v>4223</v>
      </c>
      <c r="C1841" s="402" t="s">
        <v>465</v>
      </c>
      <c r="D1841" s="406">
        <v>1</v>
      </c>
      <c r="E1841" s="402">
        <v>2.75</v>
      </c>
      <c r="F1841" s="403">
        <f t="shared" si="7224"/>
        <v>3.4842500000000003</v>
      </c>
      <c r="G1841" s="402">
        <v>2.48</v>
      </c>
      <c r="H1841" s="403">
        <f t="shared" si="7224"/>
        <v>3.1421600000000001</v>
      </c>
      <c r="I1841" s="402">
        <v>2.78</v>
      </c>
      <c r="J1841" s="403">
        <f t="shared" ref="J1841" si="7406">I1841+(I1841*$D1841*$D$2)</f>
        <v>3.5222599999999997</v>
      </c>
      <c r="K1841" s="402">
        <v>2.67</v>
      </c>
      <c r="L1841" s="403">
        <f t="shared" ref="L1841" si="7407">K1841+(K1841*$D1841*$D$2)</f>
        <v>3.3828899999999997</v>
      </c>
      <c r="M1841" s="402">
        <v>2.4900000000000002</v>
      </c>
      <c r="N1841" s="403">
        <f t="shared" ref="N1841" si="7408">M1841+(M1841*$D1841*$D$2)</f>
        <v>3.1548300000000005</v>
      </c>
      <c r="O1841" s="402">
        <v>2.4900000000000002</v>
      </c>
      <c r="P1841" s="403">
        <f t="shared" ref="P1841" si="7409">O1841+(O1841*$D1841*$D$2)</f>
        <v>3.1548300000000005</v>
      </c>
      <c r="Q1841" s="402">
        <v>2.67</v>
      </c>
      <c r="R1841" s="403">
        <f t="shared" si="7229"/>
        <v>3.3828899999999997</v>
      </c>
    </row>
    <row r="1842" spans="1:18" x14ac:dyDescent="0.25">
      <c r="A1842" s="404" t="s">
        <v>2531</v>
      </c>
      <c r="B1842" s="404" t="s">
        <v>4224</v>
      </c>
      <c r="C1842" s="404" t="s">
        <v>465</v>
      </c>
      <c r="D1842" s="406">
        <v>1</v>
      </c>
      <c r="E1842" s="404">
        <v>2.73</v>
      </c>
      <c r="F1842" s="405">
        <f t="shared" si="7224"/>
        <v>3.4589099999999999</v>
      </c>
      <c r="G1842" s="404">
        <v>2.4500000000000002</v>
      </c>
      <c r="H1842" s="405">
        <f t="shared" si="7224"/>
        <v>3.1041500000000002</v>
      </c>
      <c r="I1842" s="404">
        <v>2.74</v>
      </c>
      <c r="J1842" s="405">
        <f t="shared" ref="J1842" si="7410">I1842+(I1842*$D1842*$D$2)</f>
        <v>3.4715800000000003</v>
      </c>
      <c r="K1842" s="404">
        <v>2.63</v>
      </c>
      <c r="L1842" s="405">
        <f t="shared" ref="L1842" si="7411">K1842+(K1842*$D1842*$D$2)</f>
        <v>3.3322099999999999</v>
      </c>
      <c r="M1842" s="404">
        <v>2.46</v>
      </c>
      <c r="N1842" s="405">
        <f t="shared" ref="N1842" si="7412">M1842+(M1842*$D1842*$D$2)</f>
        <v>3.1168200000000001</v>
      </c>
      <c r="O1842" s="404">
        <v>2.48</v>
      </c>
      <c r="P1842" s="405">
        <f t="shared" ref="P1842" si="7413">O1842+(O1842*$D1842*$D$2)</f>
        <v>3.1421600000000001</v>
      </c>
      <c r="Q1842" s="404">
        <v>2.63</v>
      </c>
      <c r="R1842" s="405">
        <f t="shared" si="7229"/>
        <v>3.3322099999999999</v>
      </c>
    </row>
    <row r="1843" spans="1:18" x14ac:dyDescent="0.25">
      <c r="A1843" s="402" t="s">
        <v>2532</v>
      </c>
      <c r="B1843" s="402" t="s">
        <v>4225</v>
      </c>
      <c r="C1843" s="402" t="s">
        <v>465</v>
      </c>
      <c r="D1843" s="406">
        <v>1</v>
      </c>
      <c r="E1843" s="402">
        <v>3.29</v>
      </c>
      <c r="F1843" s="403">
        <f t="shared" si="7224"/>
        <v>4.1684299999999999</v>
      </c>
      <c r="G1843" s="402">
        <v>3.02</v>
      </c>
      <c r="H1843" s="403">
        <f t="shared" si="7224"/>
        <v>3.8263400000000001</v>
      </c>
      <c r="I1843" s="402">
        <v>3.32</v>
      </c>
      <c r="J1843" s="403">
        <f t="shared" ref="J1843" si="7414">I1843+(I1843*$D1843*$D$2)</f>
        <v>4.2064399999999997</v>
      </c>
      <c r="K1843" s="402">
        <v>3.21</v>
      </c>
      <c r="L1843" s="403">
        <f t="shared" ref="L1843" si="7415">K1843+(K1843*$D1843*$D$2)</f>
        <v>4.0670700000000002</v>
      </c>
      <c r="M1843" s="402">
        <v>3.03</v>
      </c>
      <c r="N1843" s="403">
        <f t="shared" ref="N1843" si="7416">M1843+(M1843*$D1843*$D$2)</f>
        <v>3.83901</v>
      </c>
      <c r="O1843" s="402">
        <v>3.03</v>
      </c>
      <c r="P1843" s="403">
        <f t="shared" ref="P1843" si="7417">O1843+(O1843*$D1843*$D$2)</f>
        <v>3.83901</v>
      </c>
      <c r="Q1843" s="402">
        <v>3.21</v>
      </c>
      <c r="R1843" s="403">
        <f t="shared" si="7229"/>
        <v>4.0670700000000002</v>
      </c>
    </row>
    <row r="1844" spans="1:18" x14ac:dyDescent="0.25">
      <c r="A1844" s="404" t="s">
        <v>2533</v>
      </c>
      <c r="B1844" s="404" t="s">
        <v>4226</v>
      </c>
      <c r="C1844" s="404" t="s">
        <v>465</v>
      </c>
      <c r="D1844" s="406">
        <v>1</v>
      </c>
      <c r="E1844" s="404">
        <v>3.27</v>
      </c>
      <c r="F1844" s="405">
        <f t="shared" si="7224"/>
        <v>4.1430899999999999</v>
      </c>
      <c r="G1844" s="404">
        <v>2.99</v>
      </c>
      <c r="H1844" s="405">
        <f t="shared" si="7224"/>
        <v>3.7883300000000002</v>
      </c>
      <c r="I1844" s="404">
        <v>3.28</v>
      </c>
      <c r="J1844" s="405">
        <f t="shared" ref="J1844" si="7418">I1844+(I1844*$D1844*$D$2)</f>
        <v>4.1557599999999999</v>
      </c>
      <c r="K1844" s="404">
        <v>3.17</v>
      </c>
      <c r="L1844" s="405">
        <f t="shared" ref="L1844" si="7419">K1844+(K1844*$D1844*$D$2)</f>
        <v>4.0163899999999995</v>
      </c>
      <c r="M1844" s="404">
        <v>3</v>
      </c>
      <c r="N1844" s="405">
        <f t="shared" ref="N1844" si="7420">M1844+(M1844*$D1844*$D$2)</f>
        <v>3.8010000000000002</v>
      </c>
      <c r="O1844" s="404">
        <v>3.02</v>
      </c>
      <c r="P1844" s="405">
        <f t="shared" ref="P1844" si="7421">O1844+(O1844*$D1844*$D$2)</f>
        <v>3.8263400000000001</v>
      </c>
      <c r="Q1844" s="404">
        <v>3.17</v>
      </c>
      <c r="R1844" s="405">
        <f t="shared" si="7229"/>
        <v>4.0163899999999995</v>
      </c>
    </row>
    <row r="1845" spans="1:18" x14ac:dyDescent="0.25">
      <c r="A1845" s="402" t="s">
        <v>2534</v>
      </c>
      <c r="B1845" s="402" t="s">
        <v>4227</v>
      </c>
      <c r="C1845" s="402" t="s">
        <v>465</v>
      </c>
      <c r="D1845" s="406">
        <v>1</v>
      </c>
      <c r="E1845" s="402">
        <v>3.21</v>
      </c>
      <c r="F1845" s="403">
        <f t="shared" si="7224"/>
        <v>4.0670700000000002</v>
      </c>
      <c r="G1845" s="402">
        <v>3.01</v>
      </c>
      <c r="H1845" s="403">
        <f t="shared" si="7224"/>
        <v>3.8136699999999997</v>
      </c>
      <c r="I1845" s="402">
        <v>3.2</v>
      </c>
      <c r="J1845" s="403">
        <f t="shared" ref="J1845" si="7422">I1845+(I1845*$D1845*$D$2)</f>
        <v>4.0544000000000002</v>
      </c>
      <c r="K1845" s="402">
        <v>3.18</v>
      </c>
      <c r="L1845" s="403">
        <f t="shared" ref="L1845" si="7423">K1845+(K1845*$D1845*$D$2)</f>
        <v>4.0290600000000003</v>
      </c>
      <c r="M1845" s="402">
        <v>3.18</v>
      </c>
      <c r="N1845" s="403">
        <f t="shared" ref="N1845" si="7424">M1845+(M1845*$D1845*$D$2)</f>
        <v>4.0290600000000003</v>
      </c>
      <c r="O1845" s="402">
        <v>3.2</v>
      </c>
      <c r="P1845" s="403">
        <f t="shared" ref="P1845" si="7425">O1845+(O1845*$D1845*$D$2)</f>
        <v>4.0544000000000002</v>
      </c>
      <c r="Q1845" s="402">
        <v>3.18</v>
      </c>
      <c r="R1845" s="403">
        <f t="shared" si="7229"/>
        <v>4.0290600000000003</v>
      </c>
    </row>
    <row r="1846" spans="1:18" x14ac:dyDescent="0.25">
      <c r="A1846" s="404" t="s">
        <v>2535</v>
      </c>
      <c r="B1846" s="404" t="s">
        <v>4228</v>
      </c>
      <c r="C1846" s="404" t="s">
        <v>465</v>
      </c>
      <c r="D1846" s="406">
        <v>1</v>
      </c>
      <c r="E1846" s="404">
        <v>3.18</v>
      </c>
      <c r="F1846" s="405">
        <f t="shared" si="7224"/>
        <v>4.0290600000000003</v>
      </c>
      <c r="G1846" s="404">
        <v>2.97</v>
      </c>
      <c r="H1846" s="405">
        <f t="shared" si="7224"/>
        <v>3.7629900000000003</v>
      </c>
      <c r="I1846" s="404">
        <v>3.15</v>
      </c>
      <c r="J1846" s="405">
        <f t="shared" ref="J1846" si="7426">I1846+(I1846*$D1846*$D$2)</f>
        <v>3.99105</v>
      </c>
      <c r="K1846" s="404">
        <v>3.13</v>
      </c>
      <c r="L1846" s="405">
        <f t="shared" ref="L1846" si="7427">K1846+(K1846*$D1846*$D$2)</f>
        <v>3.9657100000000001</v>
      </c>
      <c r="M1846" s="404">
        <v>3.14</v>
      </c>
      <c r="N1846" s="405">
        <f t="shared" ref="N1846" si="7428">M1846+(M1846*$D1846*$D$2)</f>
        <v>3.9783800000000005</v>
      </c>
      <c r="O1846" s="404">
        <v>3.19</v>
      </c>
      <c r="P1846" s="405">
        <f t="shared" ref="P1846" si="7429">O1846+(O1846*$D1846*$D$2)</f>
        <v>4.0417300000000003</v>
      </c>
      <c r="Q1846" s="404">
        <v>3.13</v>
      </c>
      <c r="R1846" s="405">
        <f t="shared" si="7229"/>
        <v>3.9657100000000001</v>
      </c>
    </row>
    <row r="1847" spans="1:18" x14ac:dyDescent="0.25">
      <c r="A1847" s="402" t="s">
        <v>2536</v>
      </c>
      <c r="B1847" s="402" t="s">
        <v>4229</v>
      </c>
      <c r="C1847" s="402" t="s">
        <v>465</v>
      </c>
      <c r="D1847" s="406">
        <v>1</v>
      </c>
      <c r="E1847" s="402">
        <v>3.93</v>
      </c>
      <c r="F1847" s="403">
        <f t="shared" si="7224"/>
        <v>4.9793099999999999</v>
      </c>
      <c r="G1847" s="402">
        <v>3.73</v>
      </c>
      <c r="H1847" s="403">
        <f t="shared" si="7224"/>
        <v>4.7259099999999998</v>
      </c>
      <c r="I1847" s="402">
        <v>3.92</v>
      </c>
      <c r="J1847" s="403">
        <f t="shared" ref="J1847" si="7430">I1847+(I1847*$D1847*$D$2)</f>
        <v>4.9666399999999999</v>
      </c>
      <c r="K1847" s="402">
        <v>3.9</v>
      </c>
      <c r="L1847" s="403">
        <f t="shared" ref="L1847" si="7431">K1847+(K1847*$D1847*$D$2)</f>
        <v>4.9413</v>
      </c>
      <c r="M1847" s="402">
        <v>3.9</v>
      </c>
      <c r="N1847" s="403">
        <f t="shared" ref="N1847" si="7432">M1847+(M1847*$D1847*$D$2)</f>
        <v>4.9413</v>
      </c>
      <c r="O1847" s="402">
        <v>3.92</v>
      </c>
      <c r="P1847" s="403">
        <f t="shared" ref="P1847" si="7433">O1847+(O1847*$D1847*$D$2)</f>
        <v>4.9666399999999999</v>
      </c>
      <c r="Q1847" s="402">
        <v>3.9</v>
      </c>
      <c r="R1847" s="403">
        <f t="shared" si="7229"/>
        <v>4.9413</v>
      </c>
    </row>
    <row r="1848" spans="1:18" x14ac:dyDescent="0.25">
      <c r="A1848" s="404" t="s">
        <v>2537</v>
      </c>
      <c r="B1848" s="404" t="s">
        <v>4230</v>
      </c>
      <c r="C1848" s="404" t="s">
        <v>465</v>
      </c>
      <c r="D1848" s="406">
        <v>1</v>
      </c>
      <c r="E1848" s="404">
        <v>3.9</v>
      </c>
      <c r="F1848" s="405">
        <f t="shared" si="7224"/>
        <v>4.9413</v>
      </c>
      <c r="G1848" s="404">
        <v>3.69</v>
      </c>
      <c r="H1848" s="405">
        <f t="shared" si="7224"/>
        <v>4.67523</v>
      </c>
      <c r="I1848" s="404">
        <v>3.87</v>
      </c>
      <c r="J1848" s="405">
        <f t="shared" ref="J1848" si="7434">I1848+(I1848*$D1848*$D$2)</f>
        <v>4.9032900000000001</v>
      </c>
      <c r="K1848" s="404">
        <v>3.85</v>
      </c>
      <c r="L1848" s="405">
        <f t="shared" ref="L1848" si="7435">K1848+(K1848*$D1848*$D$2)</f>
        <v>4.8779500000000002</v>
      </c>
      <c r="M1848" s="404">
        <v>3.86</v>
      </c>
      <c r="N1848" s="405">
        <f t="shared" ref="N1848" si="7436">M1848+(M1848*$D1848*$D$2)</f>
        <v>4.8906200000000002</v>
      </c>
      <c r="O1848" s="404">
        <v>3.91</v>
      </c>
      <c r="P1848" s="405">
        <f t="shared" ref="P1848" si="7437">O1848+(O1848*$D1848*$D$2)</f>
        <v>4.95397</v>
      </c>
      <c r="Q1848" s="404">
        <v>3.85</v>
      </c>
      <c r="R1848" s="405">
        <f t="shared" si="7229"/>
        <v>4.8779500000000002</v>
      </c>
    </row>
    <row r="1849" spans="1:18" x14ac:dyDescent="0.25">
      <c r="A1849" s="402" t="s">
        <v>2538</v>
      </c>
      <c r="B1849" s="402" t="s">
        <v>4231</v>
      </c>
      <c r="C1849" s="402" t="s">
        <v>465</v>
      </c>
      <c r="D1849" s="406">
        <v>1</v>
      </c>
      <c r="E1849" s="402">
        <v>3.68</v>
      </c>
      <c r="F1849" s="403">
        <f t="shared" si="7224"/>
        <v>4.66256</v>
      </c>
      <c r="G1849" s="402">
        <v>3.32</v>
      </c>
      <c r="H1849" s="403">
        <f t="shared" si="7224"/>
        <v>4.2064399999999997</v>
      </c>
      <c r="I1849" s="402">
        <v>3.72</v>
      </c>
      <c r="J1849" s="403">
        <f t="shared" ref="J1849" si="7438">I1849+(I1849*$D1849*$D$2)</f>
        <v>4.7132400000000008</v>
      </c>
      <c r="K1849" s="402">
        <v>3.58</v>
      </c>
      <c r="L1849" s="403">
        <f t="shared" ref="L1849" si="7439">K1849+(K1849*$D1849*$D$2)</f>
        <v>4.5358600000000004</v>
      </c>
      <c r="M1849" s="402">
        <v>3.33</v>
      </c>
      <c r="N1849" s="403">
        <f t="shared" ref="N1849" si="7440">M1849+(M1849*$D1849*$D$2)</f>
        <v>4.2191100000000006</v>
      </c>
      <c r="O1849" s="402">
        <v>3.34</v>
      </c>
      <c r="P1849" s="403">
        <f t="shared" ref="P1849" si="7441">O1849+(O1849*$D1849*$D$2)</f>
        <v>4.2317799999999997</v>
      </c>
      <c r="Q1849" s="402">
        <v>3.58</v>
      </c>
      <c r="R1849" s="403">
        <f t="shared" si="7229"/>
        <v>4.5358600000000004</v>
      </c>
    </row>
    <row r="1850" spans="1:18" x14ac:dyDescent="0.25">
      <c r="A1850" s="404" t="s">
        <v>2539</v>
      </c>
      <c r="B1850" s="404" t="s">
        <v>4232</v>
      </c>
      <c r="C1850" s="404" t="s">
        <v>465</v>
      </c>
      <c r="D1850" s="406">
        <v>1</v>
      </c>
      <c r="E1850" s="404">
        <v>3.66</v>
      </c>
      <c r="F1850" s="405">
        <f t="shared" si="7224"/>
        <v>4.6372200000000001</v>
      </c>
      <c r="G1850" s="404">
        <v>3.28</v>
      </c>
      <c r="H1850" s="405">
        <f t="shared" si="7224"/>
        <v>4.1557599999999999</v>
      </c>
      <c r="I1850" s="404">
        <v>3.67</v>
      </c>
      <c r="J1850" s="405">
        <f t="shared" ref="J1850" si="7442">I1850+(I1850*$D1850*$D$2)</f>
        <v>4.6498900000000001</v>
      </c>
      <c r="K1850" s="404">
        <v>3.53</v>
      </c>
      <c r="L1850" s="405">
        <f t="shared" ref="L1850" si="7443">K1850+(K1850*$D1850*$D$2)</f>
        <v>4.4725099999999998</v>
      </c>
      <c r="M1850" s="404">
        <v>3.29</v>
      </c>
      <c r="N1850" s="405">
        <f t="shared" ref="N1850" si="7444">M1850+(M1850*$D1850*$D$2)</f>
        <v>4.1684299999999999</v>
      </c>
      <c r="O1850" s="404">
        <v>3.33</v>
      </c>
      <c r="P1850" s="405">
        <f t="shared" ref="P1850" si="7445">O1850+(O1850*$D1850*$D$2)</f>
        <v>4.2191100000000006</v>
      </c>
      <c r="Q1850" s="404">
        <v>3.53</v>
      </c>
      <c r="R1850" s="405">
        <f t="shared" si="7229"/>
        <v>4.4725099999999998</v>
      </c>
    </row>
    <row r="1851" spans="1:18" x14ac:dyDescent="0.25">
      <c r="A1851" s="402" t="s">
        <v>2540</v>
      </c>
      <c r="B1851" s="402" t="s">
        <v>4233</v>
      </c>
      <c r="C1851" s="402" t="s">
        <v>465</v>
      </c>
      <c r="D1851" s="406">
        <v>1</v>
      </c>
      <c r="E1851" s="402">
        <v>4.4000000000000004</v>
      </c>
      <c r="F1851" s="403">
        <f t="shared" si="7224"/>
        <v>5.5748000000000006</v>
      </c>
      <c r="G1851" s="402">
        <v>4.04</v>
      </c>
      <c r="H1851" s="403">
        <f t="shared" si="7224"/>
        <v>5.1186800000000003</v>
      </c>
      <c r="I1851" s="402">
        <v>4.4400000000000004</v>
      </c>
      <c r="J1851" s="403">
        <f t="shared" ref="J1851" si="7446">I1851+(I1851*$D1851*$D$2)</f>
        <v>5.6254800000000005</v>
      </c>
      <c r="K1851" s="402">
        <v>4.3</v>
      </c>
      <c r="L1851" s="403">
        <f t="shared" ref="L1851" si="7447">K1851+(K1851*$D1851*$D$2)</f>
        <v>5.4481000000000002</v>
      </c>
      <c r="M1851" s="402">
        <v>4.05</v>
      </c>
      <c r="N1851" s="403">
        <f t="shared" ref="N1851" si="7448">M1851+(M1851*$D1851*$D$2)</f>
        <v>5.1313499999999994</v>
      </c>
      <c r="O1851" s="402">
        <v>4.0599999999999996</v>
      </c>
      <c r="P1851" s="403">
        <f t="shared" ref="P1851" si="7449">O1851+(O1851*$D1851*$D$2)</f>
        <v>5.1440199999999994</v>
      </c>
      <c r="Q1851" s="402">
        <v>4.3</v>
      </c>
      <c r="R1851" s="403">
        <f t="shared" si="7229"/>
        <v>5.4481000000000002</v>
      </c>
    </row>
    <row r="1852" spans="1:18" x14ac:dyDescent="0.25">
      <c r="A1852" s="404" t="s">
        <v>2541</v>
      </c>
      <c r="B1852" s="404" t="s">
        <v>4234</v>
      </c>
      <c r="C1852" s="404" t="s">
        <v>465</v>
      </c>
      <c r="D1852" s="406">
        <v>1</v>
      </c>
      <c r="E1852" s="404">
        <v>4.32</v>
      </c>
      <c r="F1852" s="405">
        <f t="shared" si="7224"/>
        <v>5.4734400000000001</v>
      </c>
      <c r="G1852" s="404">
        <v>4</v>
      </c>
      <c r="H1852" s="405">
        <f t="shared" si="7224"/>
        <v>5.0679999999999996</v>
      </c>
      <c r="I1852" s="404">
        <v>4.34</v>
      </c>
      <c r="J1852" s="405">
        <f t="shared" ref="J1852" si="7450">I1852+(I1852*$D1852*$D$2)</f>
        <v>5.49878</v>
      </c>
      <c r="K1852" s="404">
        <v>4.1900000000000004</v>
      </c>
      <c r="L1852" s="405">
        <f t="shared" ref="L1852" si="7451">K1852+(K1852*$D1852*$D$2)</f>
        <v>5.3087300000000006</v>
      </c>
      <c r="M1852" s="404">
        <v>3.95</v>
      </c>
      <c r="N1852" s="405">
        <f t="shared" ref="N1852" si="7452">M1852+(M1852*$D1852*$D$2)</f>
        <v>5.0046499999999998</v>
      </c>
      <c r="O1852" s="404">
        <v>3.99</v>
      </c>
      <c r="P1852" s="405">
        <f t="shared" ref="P1852" si="7453">O1852+(O1852*$D1852*$D$2)</f>
        <v>5.0553300000000005</v>
      </c>
      <c r="Q1852" s="404">
        <v>4.1900000000000004</v>
      </c>
      <c r="R1852" s="405">
        <f t="shared" si="7229"/>
        <v>5.3087300000000006</v>
      </c>
    </row>
    <row r="1853" spans="1:18" x14ac:dyDescent="0.25">
      <c r="A1853" s="402" t="s">
        <v>2542</v>
      </c>
      <c r="B1853" s="402" t="s">
        <v>4235</v>
      </c>
      <c r="C1853" s="402" t="s">
        <v>465</v>
      </c>
      <c r="D1853" s="406">
        <v>1</v>
      </c>
      <c r="E1853" s="402">
        <v>3.72</v>
      </c>
      <c r="F1853" s="403">
        <f t="shared" si="7224"/>
        <v>4.7132400000000008</v>
      </c>
      <c r="G1853" s="402">
        <v>3.55</v>
      </c>
      <c r="H1853" s="403">
        <f t="shared" si="7224"/>
        <v>4.4978499999999997</v>
      </c>
      <c r="I1853" s="402">
        <v>3.73</v>
      </c>
      <c r="J1853" s="403">
        <f t="shared" ref="J1853" si="7454">I1853+(I1853*$D1853*$D$2)</f>
        <v>4.7259099999999998</v>
      </c>
      <c r="K1853" s="402">
        <v>3.69</v>
      </c>
      <c r="L1853" s="403">
        <f t="shared" ref="L1853" si="7455">K1853+(K1853*$D1853*$D$2)</f>
        <v>4.67523</v>
      </c>
      <c r="M1853" s="402">
        <v>3.68</v>
      </c>
      <c r="N1853" s="403">
        <f t="shared" ref="N1853" si="7456">M1853+(M1853*$D1853*$D$2)</f>
        <v>4.66256</v>
      </c>
      <c r="O1853" s="402">
        <v>3.7</v>
      </c>
      <c r="P1853" s="403">
        <f t="shared" ref="P1853" si="7457">O1853+(O1853*$D1853*$D$2)</f>
        <v>4.6879</v>
      </c>
      <c r="Q1853" s="402">
        <v>3.69</v>
      </c>
      <c r="R1853" s="403">
        <f t="shared" si="7229"/>
        <v>4.67523</v>
      </c>
    </row>
    <row r="1854" spans="1:18" x14ac:dyDescent="0.25">
      <c r="A1854" s="404" t="s">
        <v>2543</v>
      </c>
      <c r="B1854" s="404" t="s">
        <v>4236</v>
      </c>
      <c r="C1854" s="404" t="s">
        <v>465</v>
      </c>
      <c r="D1854" s="406">
        <v>1</v>
      </c>
      <c r="E1854" s="404">
        <v>3.76</v>
      </c>
      <c r="F1854" s="405">
        <f t="shared" si="7224"/>
        <v>4.7639199999999997</v>
      </c>
      <c r="G1854" s="404">
        <v>3.5</v>
      </c>
      <c r="H1854" s="405">
        <f t="shared" si="7224"/>
        <v>4.4344999999999999</v>
      </c>
      <c r="I1854" s="404">
        <v>3.72</v>
      </c>
      <c r="J1854" s="405">
        <f t="shared" ref="J1854" si="7458">I1854+(I1854*$D1854*$D$2)</f>
        <v>4.7132400000000008</v>
      </c>
      <c r="K1854" s="404">
        <v>3.7</v>
      </c>
      <c r="L1854" s="405">
        <f t="shared" ref="L1854" si="7459">K1854+(K1854*$D1854*$D$2)</f>
        <v>4.6879</v>
      </c>
      <c r="M1854" s="404">
        <v>3.71</v>
      </c>
      <c r="N1854" s="405">
        <f t="shared" ref="N1854" si="7460">M1854+(M1854*$D1854*$D$2)</f>
        <v>4.7005699999999999</v>
      </c>
      <c r="O1854" s="404">
        <v>3.77</v>
      </c>
      <c r="P1854" s="405">
        <f t="shared" ref="P1854" si="7461">O1854+(O1854*$D1854*$D$2)</f>
        <v>4.7765900000000006</v>
      </c>
      <c r="Q1854" s="404">
        <v>3.7</v>
      </c>
      <c r="R1854" s="405">
        <f t="shared" si="7229"/>
        <v>4.6879</v>
      </c>
    </row>
    <row r="1855" spans="1:18" x14ac:dyDescent="0.25">
      <c r="A1855" s="402" t="s">
        <v>2544</v>
      </c>
      <c r="B1855" s="402" t="s">
        <v>4237</v>
      </c>
      <c r="C1855" s="402" t="s">
        <v>465</v>
      </c>
      <c r="D1855" s="406">
        <v>1</v>
      </c>
      <c r="E1855" s="402">
        <v>4.5999999999999996</v>
      </c>
      <c r="F1855" s="403">
        <f t="shared" si="7224"/>
        <v>5.8281999999999998</v>
      </c>
      <c r="G1855" s="402">
        <v>4.43</v>
      </c>
      <c r="H1855" s="403">
        <f t="shared" si="7224"/>
        <v>5.6128099999999996</v>
      </c>
      <c r="I1855" s="402">
        <v>4.6100000000000003</v>
      </c>
      <c r="J1855" s="403">
        <f t="shared" ref="J1855" si="7462">I1855+(I1855*$D1855*$D$2)</f>
        <v>5.8408700000000007</v>
      </c>
      <c r="K1855" s="402">
        <v>4.57</v>
      </c>
      <c r="L1855" s="403">
        <f t="shared" ref="L1855" si="7463">K1855+(K1855*$D1855*$D$2)</f>
        <v>5.7901900000000008</v>
      </c>
      <c r="M1855" s="402">
        <v>4.5599999999999996</v>
      </c>
      <c r="N1855" s="403">
        <f t="shared" ref="N1855" si="7464">M1855+(M1855*$D1855*$D$2)</f>
        <v>5.7775199999999991</v>
      </c>
      <c r="O1855" s="402">
        <v>4.58</v>
      </c>
      <c r="P1855" s="403">
        <f t="shared" ref="P1855" si="7465">O1855+(O1855*$D1855*$D$2)</f>
        <v>5.8028599999999999</v>
      </c>
      <c r="Q1855" s="402">
        <v>4.57</v>
      </c>
      <c r="R1855" s="403">
        <f t="shared" si="7229"/>
        <v>5.7901900000000008</v>
      </c>
    </row>
    <row r="1856" spans="1:18" x14ac:dyDescent="0.25">
      <c r="A1856" s="404" t="s">
        <v>2545</v>
      </c>
      <c r="B1856" s="404" t="s">
        <v>4238</v>
      </c>
      <c r="C1856" s="404" t="s">
        <v>465</v>
      </c>
      <c r="D1856" s="406">
        <v>1</v>
      </c>
      <c r="E1856" s="404">
        <v>4.57</v>
      </c>
      <c r="F1856" s="405">
        <f t="shared" si="7224"/>
        <v>5.7901900000000008</v>
      </c>
      <c r="G1856" s="404">
        <v>4.38</v>
      </c>
      <c r="H1856" s="405">
        <f t="shared" si="7224"/>
        <v>5.5494599999999998</v>
      </c>
      <c r="I1856" s="404">
        <v>4.54</v>
      </c>
      <c r="J1856" s="405">
        <f t="shared" ref="J1856" si="7466">I1856+(I1856*$D1856*$D$2)</f>
        <v>5.7521800000000001</v>
      </c>
      <c r="K1856" s="404">
        <v>4.5</v>
      </c>
      <c r="L1856" s="405">
        <f t="shared" ref="L1856" si="7467">K1856+(K1856*$D1856*$D$2)</f>
        <v>5.7015000000000002</v>
      </c>
      <c r="M1856" s="404">
        <v>4.51</v>
      </c>
      <c r="N1856" s="405">
        <f t="shared" ref="N1856" si="7468">M1856+(M1856*$D1856*$D$2)</f>
        <v>5.7141699999999993</v>
      </c>
      <c r="O1856" s="404">
        <v>4.57</v>
      </c>
      <c r="P1856" s="405">
        <f t="shared" ref="P1856" si="7469">O1856+(O1856*$D1856*$D$2)</f>
        <v>5.7901900000000008</v>
      </c>
      <c r="Q1856" s="404">
        <v>4.5</v>
      </c>
      <c r="R1856" s="405">
        <f t="shared" si="7229"/>
        <v>5.7015000000000002</v>
      </c>
    </row>
    <row r="1857" spans="1:18" x14ac:dyDescent="0.25">
      <c r="A1857" s="402" t="s">
        <v>2546</v>
      </c>
      <c r="B1857" s="402" t="s">
        <v>4239</v>
      </c>
      <c r="C1857" s="402" t="s">
        <v>465</v>
      </c>
      <c r="D1857" s="406">
        <v>1</v>
      </c>
      <c r="E1857" s="402">
        <v>4.3899999999999997</v>
      </c>
      <c r="F1857" s="403">
        <f t="shared" si="7224"/>
        <v>5.5621299999999998</v>
      </c>
      <c r="G1857" s="402">
        <v>3.93</v>
      </c>
      <c r="H1857" s="403">
        <f t="shared" si="7224"/>
        <v>4.9793099999999999</v>
      </c>
      <c r="I1857" s="402">
        <v>4.4400000000000004</v>
      </c>
      <c r="J1857" s="403">
        <f t="shared" ref="J1857" si="7470">I1857+(I1857*$D1857*$D$2)</f>
        <v>5.6254800000000005</v>
      </c>
      <c r="K1857" s="402">
        <v>4.26</v>
      </c>
      <c r="L1857" s="403">
        <f t="shared" ref="L1857" si="7471">K1857+(K1857*$D1857*$D$2)</f>
        <v>5.3974200000000003</v>
      </c>
      <c r="M1857" s="402">
        <v>3.95</v>
      </c>
      <c r="N1857" s="403">
        <f t="shared" ref="N1857" si="7472">M1857+(M1857*$D1857*$D$2)</f>
        <v>5.0046499999999998</v>
      </c>
      <c r="O1857" s="402">
        <v>3.96</v>
      </c>
      <c r="P1857" s="403">
        <f t="shared" ref="P1857" si="7473">O1857+(O1857*$D1857*$D$2)</f>
        <v>5.0173199999999998</v>
      </c>
      <c r="Q1857" s="402">
        <v>4.26</v>
      </c>
      <c r="R1857" s="403">
        <f t="shared" si="7229"/>
        <v>5.3974200000000003</v>
      </c>
    </row>
    <row r="1858" spans="1:18" x14ac:dyDescent="0.25">
      <c r="A1858" s="404" t="s">
        <v>2547</v>
      </c>
      <c r="B1858" s="404" t="s">
        <v>4240</v>
      </c>
      <c r="C1858" s="404" t="s">
        <v>465</v>
      </c>
      <c r="D1858" s="406">
        <v>1</v>
      </c>
      <c r="E1858" s="404">
        <v>4.3600000000000003</v>
      </c>
      <c r="F1858" s="405">
        <f t="shared" si="7224"/>
        <v>5.5241199999999999</v>
      </c>
      <c r="G1858" s="404">
        <v>3.88</v>
      </c>
      <c r="H1858" s="405">
        <f t="shared" si="7224"/>
        <v>4.9159600000000001</v>
      </c>
      <c r="I1858" s="404">
        <v>4.37</v>
      </c>
      <c r="J1858" s="405">
        <f t="shared" ref="J1858" si="7474">I1858+(I1858*$D1858*$D$2)</f>
        <v>5.5367899999999999</v>
      </c>
      <c r="K1858" s="404">
        <v>4.2</v>
      </c>
      <c r="L1858" s="405">
        <f t="shared" ref="L1858" si="7475">K1858+(K1858*$D1858*$D$2)</f>
        <v>5.3214000000000006</v>
      </c>
      <c r="M1858" s="404">
        <v>3.9</v>
      </c>
      <c r="N1858" s="405">
        <f t="shared" ref="N1858" si="7476">M1858+(M1858*$D1858*$D$2)</f>
        <v>4.9413</v>
      </c>
      <c r="O1858" s="404">
        <v>3.95</v>
      </c>
      <c r="P1858" s="405">
        <f t="shared" ref="P1858" si="7477">O1858+(O1858*$D1858*$D$2)</f>
        <v>5.0046499999999998</v>
      </c>
      <c r="Q1858" s="404">
        <v>4.2</v>
      </c>
      <c r="R1858" s="405">
        <f t="shared" si="7229"/>
        <v>5.3214000000000006</v>
      </c>
    </row>
    <row r="1859" spans="1:18" x14ac:dyDescent="0.25">
      <c r="A1859" s="402" t="s">
        <v>2548</v>
      </c>
      <c r="B1859" s="402" t="s">
        <v>4241</v>
      </c>
      <c r="C1859" s="402" t="s">
        <v>465</v>
      </c>
      <c r="D1859" s="406">
        <v>1</v>
      </c>
      <c r="E1859" s="402">
        <v>5.27</v>
      </c>
      <c r="F1859" s="403">
        <f t="shared" si="7224"/>
        <v>6.6770899999999997</v>
      </c>
      <c r="G1859" s="402">
        <v>4.8099999999999996</v>
      </c>
      <c r="H1859" s="403">
        <f t="shared" si="7224"/>
        <v>6.0942699999999999</v>
      </c>
      <c r="I1859" s="402">
        <v>5.32</v>
      </c>
      <c r="J1859" s="403">
        <f t="shared" ref="J1859" si="7478">I1859+(I1859*$D1859*$D$2)</f>
        <v>6.7404400000000004</v>
      </c>
      <c r="K1859" s="402">
        <v>5.14</v>
      </c>
      <c r="L1859" s="403">
        <f t="shared" ref="L1859" si="7479">K1859+(K1859*$D1859*$D$2)</f>
        <v>6.5123799999999994</v>
      </c>
      <c r="M1859" s="402">
        <v>4.83</v>
      </c>
      <c r="N1859" s="403">
        <f t="shared" ref="N1859" si="7480">M1859+(M1859*$D1859*$D$2)</f>
        <v>6.1196099999999998</v>
      </c>
      <c r="O1859" s="402">
        <v>4.84</v>
      </c>
      <c r="P1859" s="403">
        <f t="shared" ref="P1859" si="7481">O1859+(O1859*$D1859*$D$2)</f>
        <v>6.1322799999999997</v>
      </c>
      <c r="Q1859" s="402">
        <v>5.14</v>
      </c>
      <c r="R1859" s="403">
        <f t="shared" si="7229"/>
        <v>6.5123799999999994</v>
      </c>
    </row>
    <row r="1860" spans="1:18" x14ac:dyDescent="0.25">
      <c r="A1860" s="404" t="s">
        <v>2549</v>
      </c>
      <c r="B1860" s="404" t="s">
        <v>4242</v>
      </c>
      <c r="C1860" s="404" t="s">
        <v>465</v>
      </c>
      <c r="D1860" s="406">
        <v>1</v>
      </c>
      <c r="E1860" s="404">
        <v>5.24</v>
      </c>
      <c r="F1860" s="405">
        <f t="shared" ref="F1860:H1923" si="7482">E1860+(E1860*$D1860*$D$2)</f>
        <v>6.6390799999999999</v>
      </c>
      <c r="G1860" s="404">
        <v>4.76</v>
      </c>
      <c r="H1860" s="405">
        <f t="shared" si="7482"/>
        <v>6.0309200000000001</v>
      </c>
      <c r="I1860" s="404">
        <v>5.25</v>
      </c>
      <c r="J1860" s="405">
        <f t="shared" ref="J1860" si="7483">I1860+(I1860*$D1860*$D$2)</f>
        <v>6.6517499999999998</v>
      </c>
      <c r="K1860" s="404">
        <v>5.08</v>
      </c>
      <c r="L1860" s="405">
        <f t="shared" ref="L1860" si="7484">K1860+(K1860*$D1860*$D$2)</f>
        <v>6.4363600000000005</v>
      </c>
      <c r="M1860" s="404">
        <v>4.78</v>
      </c>
      <c r="N1860" s="405">
        <f t="shared" ref="N1860" si="7485">M1860+(M1860*$D1860*$D$2)</f>
        <v>6.05626</v>
      </c>
      <c r="O1860" s="404">
        <v>4.83</v>
      </c>
      <c r="P1860" s="405">
        <f t="shared" ref="P1860" si="7486">O1860+(O1860*$D1860*$D$2)</f>
        <v>6.1196099999999998</v>
      </c>
      <c r="Q1860" s="404">
        <v>5.08</v>
      </c>
      <c r="R1860" s="405">
        <f t="shared" ref="R1860:R1923" si="7487">L1860</f>
        <v>6.4363600000000005</v>
      </c>
    </row>
    <row r="1861" spans="1:18" x14ac:dyDescent="0.25">
      <c r="A1861" s="402" t="s">
        <v>2550</v>
      </c>
      <c r="B1861" s="402" t="s">
        <v>4243</v>
      </c>
      <c r="C1861" s="402" t="s">
        <v>465</v>
      </c>
      <c r="D1861" s="406">
        <v>1</v>
      </c>
      <c r="E1861" s="402">
        <v>0.7</v>
      </c>
      <c r="F1861" s="403">
        <f t="shared" si="7482"/>
        <v>0.88690000000000002</v>
      </c>
      <c r="G1861" s="402">
        <v>0.61</v>
      </c>
      <c r="H1861" s="403">
        <f t="shared" si="7482"/>
        <v>0.77286999999999995</v>
      </c>
      <c r="I1861" s="402">
        <v>0.71</v>
      </c>
      <c r="J1861" s="403">
        <f t="shared" ref="J1861" si="7488">I1861+(I1861*$D1861*$D$2)</f>
        <v>0.89956999999999998</v>
      </c>
      <c r="K1861" s="402">
        <v>0.69</v>
      </c>
      <c r="L1861" s="403">
        <f t="shared" ref="L1861" si="7489">K1861+(K1861*$D1861*$D$2)</f>
        <v>0.87422999999999995</v>
      </c>
      <c r="M1861" s="402">
        <v>0.69</v>
      </c>
      <c r="N1861" s="403">
        <f t="shared" ref="N1861" si="7490">M1861+(M1861*$D1861*$D$2)</f>
        <v>0.87422999999999995</v>
      </c>
      <c r="O1861" s="402">
        <v>0.7</v>
      </c>
      <c r="P1861" s="403">
        <f t="shared" ref="P1861" si="7491">O1861+(O1861*$D1861*$D$2)</f>
        <v>0.88690000000000002</v>
      </c>
      <c r="Q1861" s="402">
        <v>0.69</v>
      </c>
      <c r="R1861" s="403">
        <f t="shared" si="7487"/>
        <v>0.87422999999999995</v>
      </c>
    </row>
    <row r="1862" spans="1:18" x14ac:dyDescent="0.25">
      <c r="A1862" s="404" t="s">
        <v>2551</v>
      </c>
      <c r="B1862" s="404" t="s">
        <v>3977</v>
      </c>
      <c r="C1862" s="404" t="s">
        <v>465</v>
      </c>
      <c r="D1862" s="406">
        <v>1</v>
      </c>
      <c r="E1862" s="404">
        <v>1.29</v>
      </c>
      <c r="F1862" s="405">
        <f t="shared" si="7482"/>
        <v>1.63443</v>
      </c>
      <c r="G1862" s="404">
        <v>1.1100000000000001</v>
      </c>
      <c r="H1862" s="405">
        <f t="shared" si="7482"/>
        <v>1.4063700000000001</v>
      </c>
      <c r="I1862" s="404">
        <v>1.31</v>
      </c>
      <c r="J1862" s="405">
        <f t="shared" ref="J1862" si="7492">I1862+(I1862*$D1862*$D$2)</f>
        <v>1.65977</v>
      </c>
      <c r="K1862" s="404">
        <v>1.27</v>
      </c>
      <c r="L1862" s="405">
        <f t="shared" ref="L1862" si="7493">K1862+(K1862*$D1862*$D$2)</f>
        <v>1.6090900000000001</v>
      </c>
      <c r="M1862" s="404">
        <v>1.27</v>
      </c>
      <c r="N1862" s="405">
        <f t="shared" ref="N1862" si="7494">M1862+(M1862*$D1862*$D$2)</f>
        <v>1.6090900000000001</v>
      </c>
      <c r="O1862" s="404">
        <v>1.29</v>
      </c>
      <c r="P1862" s="405">
        <f t="shared" ref="P1862" si="7495">O1862+(O1862*$D1862*$D$2)</f>
        <v>1.63443</v>
      </c>
      <c r="Q1862" s="404">
        <v>1.27</v>
      </c>
      <c r="R1862" s="405">
        <f t="shared" si="7487"/>
        <v>1.6090900000000001</v>
      </c>
    </row>
    <row r="1863" spans="1:18" x14ac:dyDescent="0.25">
      <c r="A1863" s="402" t="s">
        <v>2552</v>
      </c>
      <c r="B1863" s="402" t="s">
        <v>4244</v>
      </c>
      <c r="C1863" s="402" t="s">
        <v>465</v>
      </c>
      <c r="D1863" s="406">
        <v>1</v>
      </c>
      <c r="E1863" s="402">
        <v>0.77</v>
      </c>
      <c r="F1863" s="403">
        <f t="shared" si="7482"/>
        <v>0.97559000000000007</v>
      </c>
      <c r="G1863" s="402">
        <v>0.68</v>
      </c>
      <c r="H1863" s="403">
        <f t="shared" si="7482"/>
        <v>0.8615600000000001</v>
      </c>
      <c r="I1863" s="402">
        <v>0.8</v>
      </c>
      <c r="J1863" s="403">
        <f t="shared" ref="J1863" si="7496">I1863+(I1863*$D1863*$D$2)</f>
        <v>1.0136000000000001</v>
      </c>
      <c r="K1863" s="402">
        <v>0.77</v>
      </c>
      <c r="L1863" s="403">
        <f t="shared" ref="L1863" si="7497">K1863+(K1863*$D1863*$D$2)</f>
        <v>0.97559000000000007</v>
      </c>
      <c r="M1863" s="402">
        <v>0.72</v>
      </c>
      <c r="N1863" s="403">
        <f t="shared" ref="N1863" si="7498">M1863+(M1863*$D1863*$D$2)</f>
        <v>0.91223999999999994</v>
      </c>
      <c r="O1863" s="402">
        <v>0.73</v>
      </c>
      <c r="P1863" s="403">
        <f t="shared" ref="P1863" si="7499">O1863+(O1863*$D1863*$D$2)</f>
        <v>0.92491000000000001</v>
      </c>
      <c r="Q1863" s="402">
        <v>0.77</v>
      </c>
      <c r="R1863" s="403">
        <f t="shared" si="7487"/>
        <v>0.97559000000000007</v>
      </c>
    </row>
    <row r="1864" spans="1:18" x14ac:dyDescent="0.25">
      <c r="A1864" s="404" t="s">
        <v>2553</v>
      </c>
      <c r="B1864" s="404" t="s">
        <v>4245</v>
      </c>
      <c r="C1864" s="404" t="s">
        <v>465</v>
      </c>
      <c r="D1864" s="406">
        <v>1</v>
      </c>
      <c r="E1864" s="404">
        <v>1.43</v>
      </c>
      <c r="F1864" s="405">
        <f t="shared" si="7482"/>
        <v>1.8118099999999999</v>
      </c>
      <c r="G1864" s="404">
        <v>1.25</v>
      </c>
      <c r="H1864" s="405">
        <f t="shared" si="7482"/>
        <v>1.58375</v>
      </c>
      <c r="I1864" s="404">
        <v>1.5</v>
      </c>
      <c r="J1864" s="405">
        <f t="shared" ref="J1864" si="7500">I1864+(I1864*$D1864*$D$2)</f>
        <v>1.9005000000000001</v>
      </c>
      <c r="K1864" s="404">
        <v>1.44</v>
      </c>
      <c r="L1864" s="405">
        <f t="shared" ref="L1864" si="7501">K1864+(K1864*$D1864*$D$2)</f>
        <v>1.8244799999999999</v>
      </c>
      <c r="M1864" s="404">
        <v>1.33</v>
      </c>
      <c r="N1864" s="405">
        <f t="shared" ref="N1864" si="7502">M1864+(M1864*$D1864*$D$2)</f>
        <v>1.6851100000000001</v>
      </c>
      <c r="O1864" s="404">
        <v>1.35</v>
      </c>
      <c r="P1864" s="405">
        <f t="shared" ref="P1864" si="7503">O1864+(O1864*$D1864*$D$2)</f>
        <v>1.7104500000000002</v>
      </c>
      <c r="Q1864" s="404">
        <v>1.44</v>
      </c>
      <c r="R1864" s="405">
        <f t="shared" si="7487"/>
        <v>1.8244799999999999</v>
      </c>
    </row>
    <row r="1865" spans="1:18" x14ac:dyDescent="0.25">
      <c r="A1865" s="402" t="s">
        <v>2554</v>
      </c>
      <c r="B1865" s="402" t="s">
        <v>2932</v>
      </c>
      <c r="C1865" s="402" t="s">
        <v>467</v>
      </c>
      <c r="D1865" s="406">
        <v>1</v>
      </c>
      <c r="E1865" s="402">
        <v>80.239999999999995</v>
      </c>
      <c r="F1865" s="403">
        <f t="shared" si="7482"/>
        <v>101.66408</v>
      </c>
      <c r="G1865" s="402">
        <v>71.05</v>
      </c>
      <c r="H1865" s="403">
        <f t="shared" si="7482"/>
        <v>90.020349999999993</v>
      </c>
      <c r="I1865" s="402">
        <v>80.08</v>
      </c>
      <c r="J1865" s="403">
        <f t="shared" ref="J1865" si="7504">I1865+(I1865*$D1865*$D$2)</f>
        <v>101.46136</v>
      </c>
      <c r="K1865" s="402">
        <v>78.64</v>
      </c>
      <c r="L1865" s="403">
        <f t="shared" ref="L1865" si="7505">K1865+(K1865*$D1865*$D$2)</f>
        <v>99.636880000000005</v>
      </c>
      <c r="M1865" s="402">
        <v>78.58</v>
      </c>
      <c r="N1865" s="403">
        <f t="shared" ref="N1865" si="7506">M1865+(M1865*$D1865*$D$2)</f>
        <v>99.560859999999991</v>
      </c>
      <c r="O1865" s="402">
        <v>79.430000000000007</v>
      </c>
      <c r="P1865" s="403">
        <f t="shared" ref="P1865" si="7507">O1865+(O1865*$D1865*$D$2)</f>
        <v>100.63781</v>
      </c>
      <c r="Q1865" s="402">
        <v>78.64</v>
      </c>
      <c r="R1865" s="403">
        <f t="shared" si="7487"/>
        <v>99.636880000000005</v>
      </c>
    </row>
    <row r="1866" spans="1:18" x14ac:dyDescent="0.25">
      <c r="A1866" s="404" t="s">
        <v>2555</v>
      </c>
      <c r="B1866" s="404" t="s">
        <v>2933</v>
      </c>
      <c r="C1866" s="404" t="s">
        <v>467</v>
      </c>
      <c r="D1866" s="406">
        <v>1</v>
      </c>
      <c r="E1866" s="404">
        <v>112.58</v>
      </c>
      <c r="F1866" s="405">
        <f t="shared" si="7482"/>
        <v>142.63885999999999</v>
      </c>
      <c r="G1866" s="404">
        <v>97.64</v>
      </c>
      <c r="H1866" s="405">
        <f t="shared" si="7482"/>
        <v>123.70988</v>
      </c>
      <c r="I1866" s="404">
        <v>120.34</v>
      </c>
      <c r="J1866" s="405">
        <f t="shared" ref="J1866" si="7508">I1866+(I1866*$D1866*$D$2)</f>
        <v>152.47077999999999</v>
      </c>
      <c r="K1866" s="404">
        <v>113.54</v>
      </c>
      <c r="L1866" s="405">
        <f t="shared" ref="L1866" si="7509">K1866+(K1866*$D1866*$D$2)</f>
        <v>143.85518000000002</v>
      </c>
      <c r="M1866" s="404">
        <v>90.65</v>
      </c>
      <c r="N1866" s="405">
        <f t="shared" ref="N1866" si="7510">M1866+(M1866*$D1866*$D$2)</f>
        <v>114.85355000000001</v>
      </c>
      <c r="O1866" s="404">
        <v>91.26</v>
      </c>
      <c r="P1866" s="405">
        <f t="shared" ref="P1866" si="7511">O1866+(O1866*$D1866*$D$2)</f>
        <v>115.62642000000001</v>
      </c>
      <c r="Q1866" s="404">
        <v>113.54</v>
      </c>
      <c r="R1866" s="405">
        <f t="shared" si="7487"/>
        <v>143.85518000000002</v>
      </c>
    </row>
    <row r="1867" spans="1:18" x14ac:dyDescent="0.25">
      <c r="A1867" s="402" t="s">
        <v>2556</v>
      </c>
      <c r="B1867" s="402" t="s">
        <v>2934</v>
      </c>
      <c r="C1867" s="402" t="s">
        <v>467</v>
      </c>
      <c r="D1867" s="406">
        <v>1</v>
      </c>
      <c r="E1867" s="402">
        <v>69.06</v>
      </c>
      <c r="F1867" s="403">
        <f t="shared" si="7482"/>
        <v>87.499020000000002</v>
      </c>
      <c r="G1867" s="402">
        <v>60.09</v>
      </c>
      <c r="H1867" s="403">
        <f t="shared" si="7482"/>
        <v>76.13403000000001</v>
      </c>
      <c r="I1867" s="402">
        <v>68.42</v>
      </c>
      <c r="J1867" s="403">
        <f t="shared" ref="J1867" si="7512">I1867+(I1867*$D1867*$D$2)</f>
        <v>86.688140000000004</v>
      </c>
      <c r="K1867" s="402">
        <v>67.37</v>
      </c>
      <c r="L1867" s="403">
        <f t="shared" ref="L1867" si="7513">K1867+(K1867*$D1867*$D$2)</f>
        <v>85.357790000000008</v>
      </c>
      <c r="M1867" s="402">
        <v>67.31</v>
      </c>
      <c r="N1867" s="403">
        <f t="shared" ref="N1867" si="7514">M1867+(M1867*$D1867*$D$2)</f>
        <v>85.281770000000009</v>
      </c>
      <c r="O1867" s="402">
        <v>68.150000000000006</v>
      </c>
      <c r="P1867" s="403">
        <f t="shared" ref="P1867" si="7515">O1867+(O1867*$D1867*$D$2)</f>
        <v>86.346050000000005</v>
      </c>
      <c r="Q1867" s="402">
        <v>67.37</v>
      </c>
      <c r="R1867" s="403">
        <f t="shared" si="7487"/>
        <v>85.357790000000008</v>
      </c>
    </row>
    <row r="1868" spans="1:18" x14ac:dyDescent="0.25">
      <c r="A1868" s="404" t="s">
        <v>2557</v>
      </c>
      <c r="B1868" s="404" t="s">
        <v>2935</v>
      </c>
      <c r="C1868" s="404" t="s">
        <v>467</v>
      </c>
      <c r="D1868" s="406">
        <v>1</v>
      </c>
      <c r="E1868" s="404">
        <v>102.43</v>
      </c>
      <c r="F1868" s="405">
        <f t="shared" si="7482"/>
        <v>129.77881000000002</v>
      </c>
      <c r="G1868" s="404">
        <v>81.599999999999994</v>
      </c>
      <c r="H1868" s="405">
        <f t="shared" si="7482"/>
        <v>103.38719999999999</v>
      </c>
      <c r="I1868" s="404">
        <v>104.75</v>
      </c>
      <c r="J1868" s="405">
        <f t="shared" ref="J1868" si="7516">I1868+(I1868*$D1868*$D$2)</f>
        <v>132.71825000000001</v>
      </c>
      <c r="K1868" s="404">
        <v>95.23</v>
      </c>
      <c r="L1868" s="405">
        <f t="shared" ref="L1868" si="7517">K1868+(K1868*$D1868*$D$2)</f>
        <v>120.65641000000001</v>
      </c>
      <c r="M1868" s="404">
        <v>77.790000000000006</v>
      </c>
      <c r="N1868" s="405">
        <f t="shared" ref="N1868" si="7518">M1868+(M1868*$D1868*$D$2)</f>
        <v>98.559930000000008</v>
      </c>
      <c r="O1868" s="404">
        <v>77.97</v>
      </c>
      <c r="P1868" s="405">
        <f t="shared" ref="P1868" si="7519">O1868+(O1868*$D1868*$D$2)</f>
        <v>98.787990000000008</v>
      </c>
      <c r="Q1868" s="404">
        <v>95.23</v>
      </c>
      <c r="R1868" s="405">
        <f t="shared" si="7487"/>
        <v>120.65641000000001</v>
      </c>
    </row>
    <row r="1869" spans="1:18" x14ac:dyDescent="0.25">
      <c r="A1869" s="402" t="s">
        <v>2558</v>
      </c>
      <c r="B1869" s="402" t="s">
        <v>2936</v>
      </c>
      <c r="C1869" s="402" t="s">
        <v>70</v>
      </c>
      <c r="D1869" s="406">
        <v>1</v>
      </c>
      <c r="E1869" s="402">
        <v>47.71</v>
      </c>
      <c r="F1869" s="403">
        <f t="shared" si="7482"/>
        <v>60.448570000000004</v>
      </c>
      <c r="G1869" s="402">
        <v>45.68</v>
      </c>
      <c r="H1869" s="403">
        <f t="shared" si="7482"/>
        <v>57.876559999999998</v>
      </c>
      <c r="I1869" s="402">
        <v>48.14</v>
      </c>
      <c r="J1869" s="403">
        <f t="shared" ref="J1869" si="7520">I1869+(I1869*$D1869*$D$2)</f>
        <v>60.993380000000002</v>
      </c>
      <c r="K1869" s="402">
        <v>47.48</v>
      </c>
      <c r="L1869" s="403">
        <f t="shared" ref="L1869" si="7521">K1869+(K1869*$D1869*$D$2)</f>
        <v>60.157159999999998</v>
      </c>
      <c r="M1869" s="402">
        <v>47.46</v>
      </c>
      <c r="N1869" s="403">
        <f t="shared" ref="N1869" si="7522">M1869+(M1869*$D1869*$D$2)</f>
        <v>60.131820000000005</v>
      </c>
      <c r="O1869" s="402">
        <v>47.74</v>
      </c>
      <c r="P1869" s="403">
        <f t="shared" ref="P1869" si="7523">O1869+(O1869*$D1869*$D$2)</f>
        <v>60.486580000000004</v>
      </c>
      <c r="Q1869" s="402">
        <v>47.48</v>
      </c>
      <c r="R1869" s="403">
        <f t="shared" si="7487"/>
        <v>60.157159999999998</v>
      </c>
    </row>
    <row r="1870" spans="1:18" x14ac:dyDescent="0.25">
      <c r="A1870" s="404" t="s">
        <v>2559</v>
      </c>
      <c r="B1870" s="404" t="s">
        <v>2937</v>
      </c>
      <c r="C1870" s="404" t="s">
        <v>70</v>
      </c>
      <c r="D1870" s="406">
        <v>1</v>
      </c>
      <c r="E1870" s="404">
        <v>56.93</v>
      </c>
      <c r="F1870" s="405">
        <f t="shared" si="7482"/>
        <v>72.130309999999994</v>
      </c>
      <c r="G1870" s="404">
        <v>74.59</v>
      </c>
      <c r="H1870" s="405">
        <f t="shared" si="7482"/>
        <v>94.505530000000007</v>
      </c>
      <c r="I1870" s="404">
        <v>78.39</v>
      </c>
      <c r="J1870" s="405">
        <f t="shared" ref="J1870" si="7524">I1870+(I1870*$D1870*$D$2)</f>
        <v>99.320130000000006</v>
      </c>
      <c r="K1870" s="404">
        <v>86.76</v>
      </c>
      <c r="L1870" s="405">
        <f t="shared" ref="L1870" si="7525">K1870+(K1870*$D1870*$D$2)</f>
        <v>109.92492000000001</v>
      </c>
      <c r="M1870" s="404">
        <v>58.01</v>
      </c>
      <c r="N1870" s="405">
        <f t="shared" ref="N1870" si="7526">M1870+(M1870*$D1870*$D$2)</f>
        <v>73.498670000000004</v>
      </c>
      <c r="O1870" s="404">
        <v>59.67</v>
      </c>
      <c r="P1870" s="405">
        <f t="shared" ref="P1870" si="7527">O1870+(O1870*$D1870*$D$2)</f>
        <v>75.601889999999997</v>
      </c>
      <c r="Q1870" s="404">
        <v>86.76</v>
      </c>
      <c r="R1870" s="405">
        <f t="shared" si="7487"/>
        <v>109.92492000000001</v>
      </c>
    </row>
    <row r="1871" spans="1:18" x14ac:dyDescent="0.25">
      <c r="A1871" s="402" t="s">
        <v>199</v>
      </c>
      <c r="B1871" s="402" t="s">
        <v>4246</v>
      </c>
      <c r="C1871" s="402" t="s">
        <v>70</v>
      </c>
      <c r="D1871" s="406">
        <v>1</v>
      </c>
      <c r="E1871" s="402">
        <v>46.85</v>
      </c>
      <c r="F1871" s="403">
        <f t="shared" si="7482"/>
        <v>59.35895</v>
      </c>
      <c r="G1871" s="402">
        <v>43.56</v>
      </c>
      <c r="H1871" s="403">
        <f t="shared" si="7482"/>
        <v>55.190520000000006</v>
      </c>
      <c r="I1871" s="402">
        <v>46.67</v>
      </c>
      <c r="J1871" s="403">
        <f t="shared" ref="J1871" si="7528">I1871+(I1871*$D1871*$D$2)</f>
        <v>59.130890000000001</v>
      </c>
      <c r="K1871" s="402">
        <v>46.2</v>
      </c>
      <c r="L1871" s="403">
        <f t="shared" ref="L1871" si="7529">K1871+(K1871*$D1871*$D$2)</f>
        <v>58.535400000000003</v>
      </c>
      <c r="M1871" s="402">
        <v>46.17</v>
      </c>
      <c r="N1871" s="403">
        <f t="shared" ref="N1871" si="7530">M1871+(M1871*$D1871*$D$2)</f>
        <v>58.497390000000003</v>
      </c>
      <c r="O1871" s="402">
        <v>46.48</v>
      </c>
      <c r="P1871" s="403">
        <f t="shared" ref="P1871" si="7531">O1871+(O1871*$D1871*$D$2)</f>
        <v>58.890159999999995</v>
      </c>
      <c r="Q1871" s="402">
        <v>46.2</v>
      </c>
      <c r="R1871" s="403">
        <f t="shared" si="7487"/>
        <v>58.535400000000003</v>
      </c>
    </row>
    <row r="1872" spans="1:18" x14ac:dyDescent="0.25">
      <c r="A1872" s="404" t="s">
        <v>2560</v>
      </c>
      <c r="B1872" s="404" t="s">
        <v>4247</v>
      </c>
      <c r="C1872" s="404" t="s">
        <v>70</v>
      </c>
      <c r="D1872" s="406">
        <v>1</v>
      </c>
      <c r="E1872" s="404">
        <v>44.06</v>
      </c>
      <c r="F1872" s="405">
        <f t="shared" si="7482"/>
        <v>55.824020000000004</v>
      </c>
      <c r="G1872" s="404">
        <v>41.01</v>
      </c>
      <c r="H1872" s="405">
        <f t="shared" si="7482"/>
        <v>51.959669999999996</v>
      </c>
      <c r="I1872" s="404">
        <v>43.97</v>
      </c>
      <c r="J1872" s="405">
        <f t="shared" ref="J1872" si="7532">I1872+(I1872*$D1872*$D$2)</f>
        <v>55.709989999999998</v>
      </c>
      <c r="K1872" s="404">
        <v>43.47</v>
      </c>
      <c r="L1872" s="405">
        <f t="shared" ref="L1872" si="7533">K1872+(K1872*$D1872*$D$2)</f>
        <v>55.07649</v>
      </c>
      <c r="M1872" s="404">
        <v>43.45</v>
      </c>
      <c r="N1872" s="405">
        <f t="shared" ref="N1872" si="7534">M1872+(M1872*$D1872*$D$2)</f>
        <v>55.051150000000007</v>
      </c>
      <c r="O1872" s="404">
        <v>43.75</v>
      </c>
      <c r="P1872" s="405">
        <f t="shared" ref="P1872" si="7535">O1872+(O1872*$D1872*$D$2)</f>
        <v>55.431249999999999</v>
      </c>
      <c r="Q1872" s="404">
        <v>43.47</v>
      </c>
      <c r="R1872" s="405">
        <f t="shared" si="7487"/>
        <v>55.07649</v>
      </c>
    </row>
    <row r="1873" spans="1:18" x14ac:dyDescent="0.25">
      <c r="A1873" s="402" t="s">
        <v>2561</v>
      </c>
      <c r="B1873" s="402" t="s">
        <v>4248</v>
      </c>
      <c r="C1873" s="402" t="s">
        <v>70</v>
      </c>
      <c r="D1873" s="406">
        <v>1</v>
      </c>
      <c r="E1873" s="402">
        <v>38.82</v>
      </c>
      <c r="F1873" s="403">
        <f t="shared" si="7482"/>
        <v>49.184939999999997</v>
      </c>
      <c r="G1873" s="402">
        <v>36.299999999999997</v>
      </c>
      <c r="H1873" s="403">
        <f t="shared" si="7482"/>
        <v>45.992099999999994</v>
      </c>
      <c r="I1873" s="402">
        <v>38.82</v>
      </c>
      <c r="J1873" s="403">
        <f t="shared" ref="J1873" si="7536">I1873+(I1873*$D1873*$D$2)</f>
        <v>49.184939999999997</v>
      </c>
      <c r="K1873" s="402">
        <v>38.36</v>
      </c>
      <c r="L1873" s="403">
        <f t="shared" ref="L1873" si="7537">K1873+(K1873*$D1873*$D$2)</f>
        <v>48.602119999999999</v>
      </c>
      <c r="M1873" s="402">
        <v>38.340000000000003</v>
      </c>
      <c r="N1873" s="403">
        <f t="shared" ref="N1873" si="7538">M1873+(M1873*$D1873*$D$2)</f>
        <v>48.576780000000007</v>
      </c>
      <c r="O1873" s="402">
        <v>38.61</v>
      </c>
      <c r="P1873" s="403">
        <f t="shared" ref="P1873" si="7539">O1873+(O1873*$D1873*$D$2)</f>
        <v>48.918869999999998</v>
      </c>
      <c r="Q1873" s="402">
        <v>38.36</v>
      </c>
      <c r="R1873" s="403">
        <f t="shared" si="7487"/>
        <v>48.602119999999999</v>
      </c>
    </row>
    <row r="1874" spans="1:18" x14ac:dyDescent="0.25">
      <c r="A1874" s="404" t="s">
        <v>2562</v>
      </c>
      <c r="B1874" s="404" t="s">
        <v>2940</v>
      </c>
      <c r="C1874" s="404" t="s">
        <v>70</v>
      </c>
      <c r="D1874" s="406">
        <v>1</v>
      </c>
      <c r="E1874" s="404">
        <v>54.73</v>
      </c>
      <c r="F1874" s="405">
        <f t="shared" si="7482"/>
        <v>69.342909999999989</v>
      </c>
      <c r="G1874" s="404">
        <v>51.42</v>
      </c>
      <c r="H1874" s="405">
        <f t="shared" si="7482"/>
        <v>65.149140000000003</v>
      </c>
      <c r="I1874" s="404">
        <v>54.54</v>
      </c>
      <c r="J1874" s="405">
        <f t="shared" ref="J1874" si="7540">I1874+(I1874*$D1874*$D$2)</f>
        <v>69.102180000000004</v>
      </c>
      <c r="K1874" s="404">
        <v>54.07</v>
      </c>
      <c r="L1874" s="405">
        <f t="shared" ref="L1874" si="7541">K1874+(K1874*$D1874*$D$2)</f>
        <v>68.506690000000006</v>
      </c>
      <c r="M1874" s="404">
        <v>54.05</v>
      </c>
      <c r="N1874" s="405">
        <f t="shared" ref="N1874" si="7542">M1874+(M1874*$D1874*$D$2)</f>
        <v>68.481349999999992</v>
      </c>
      <c r="O1874" s="404">
        <v>54.36</v>
      </c>
      <c r="P1874" s="405">
        <f t="shared" ref="P1874" si="7543">O1874+(O1874*$D1874*$D$2)</f>
        <v>68.874120000000005</v>
      </c>
      <c r="Q1874" s="404">
        <v>54.07</v>
      </c>
      <c r="R1874" s="405">
        <f t="shared" si="7487"/>
        <v>68.506690000000006</v>
      </c>
    </row>
    <row r="1875" spans="1:18" x14ac:dyDescent="0.25">
      <c r="A1875" s="402" t="s">
        <v>860</v>
      </c>
      <c r="B1875" s="402" t="s">
        <v>4249</v>
      </c>
      <c r="C1875" s="402" t="s">
        <v>70</v>
      </c>
      <c r="D1875" s="406">
        <v>1</v>
      </c>
      <c r="E1875" s="402">
        <v>60.83</v>
      </c>
      <c r="F1875" s="403">
        <f t="shared" si="7482"/>
        <v>77.071609999999993</v>
      </c>
      <c r="G1875" s="402">
        <v>54.27</v>
      </c>
      <c r="H1875" s="403">
        <f t="shared" si="7482"/>
        <v>68.760090000000005</v>
      </c>
      <c r="I1875" s="402">
        <v>63.39</v>
      </c>
      <c r="J1875" s="403">
        <f t="shared" ref="J1875" si="7544">I1875+(I1875*$D1875*$D$2)</f>
        <v>80.315129999999996</v>
      </c>
      <c r="K1875" s="402">
        <v>60.21</v>
      </c>
      <c r="L1875" s="403">
        <f t="shared" ref="L1875" si="7545">K1875+(K1875*$D1875*$D$2)</f>
        <v>76.286069999999995</v>
      </c>
      <c r="M1875" s="402">
        <v>51.13</v>
      </c>
      <c r="N1875" s="403">
        <f t="shared" ref="N1875" si="7546">M1875+(M1875*$D1875*$D$2)</f>
        <v>64.781710000000004</v>
      </c>
      <c r="O1875" s="402">
        <v>51.28</v>
      </c>
      <c r="P1875" s="403">
        <f t="shared" ref="P1875" si="7547">O1875+(O1875*$D1875*$D$2)</f>
        <v>64.971760000000003</v>
      </c>
      <c r="Q1875" s="402">
        <v>60.21</v>
      </c>
      <c r="R1875" s="403">
        <f t="shared" si="7487"/>
        <v>76.286069999999995</v>
      </c>
    </row>
    <row r="1876" spans="1:18" x14ac:dyDescent="0.25">
      <c r="A1876" s="404" t="s">
        <v>2563</v>
      </c>
      <c r="B1876" s="404" t="s">
        <v>4250</v>
      </c>
      <c r="C1876" s="404" t="s">
        <v>70</v>
      </c>
      <c r="D1876" s="406">
        <v>1</v>
      </c>
      <c r="E1876" s="404">
        <v>57.39</v>
      </c>
      <c r="F1876" s="405">
        <f t="shared" si="7482"/>
        <v>72.713130000000007</v>
      </c>
      <c r="G1876" s="404">
        <v>54.74</v>
      </c>
      <c r="H1876" s="405">
        <f t="shared" si="7482"/>
        <v>69.355580000000003</v>
      </c>
      <c r="I1876" s="404">
        <v>63.01</v>
      </c>
      <c r="J1876" s="405">
        <f t="shared" ref="J1876" si="7548">I1876+(I1876*$D1876*$D$2)</f>
        <v>79.833669999999998</v>
      </c>
      <c r="K1876" s="404">
        <v>61.67</v>
      </c>
      <c r="L1876" s="405">
        <f t="shared" ref="L1876" si="7549">K1876+(K1876*$D1876*$D$2)</f>
        <v>78.135890000000003</v>
      </c>
      <c r="M1876" s="404">
        <v>49.35</v>
      </c>
      <c r="N1876" s="405">
        <f t="shared" ref="N1876" si="7550">M1876+(M1876*$D1876*$D$2)</f>
        <v>62.526450000000004</v>
      </c>
      <c r="O1876" s="404">
        <v>49.74</v>
      </c>
      <c r="P1876" s="405">
        <f t="shared" ref="P1876" si="7551">O1876+(O1876*$D1876*$D$2)</f>
        <v>63.020580000000002</v>
      </c>
      <c r="Q1876" s="404">
        <v>61.67</v>
      </c>
      <c r="R1876" s="405">
        <f t="shared" si="7487"/>
        <v>78.135890000000003</v>
      </c>
    </row>
    <row r="1877" spans="1:18" x14ac:dyDescent="0.25">
      <c r="A1877" s="402" t="s">
        <v>2564</v>
      </c>
      <c r="B1877" s="402" t="s">
        <v>4251</v>
      </c>
      <c r="C1877" s="402" t="s">
        <v>70</v>
      </c>
      <c r="D1877" s="406">
        <v>1</v>
      </c>
      <c r="E1877" s="402">
        <v>46.59</v>
      </c>
      <c r="F1877" s="403">
        <f t="shared" si="7482"/>
        <v>59.029530000000008</v>
      </c>
      <c r="G1877" s="402">
        <v>41.3</v>
      </c>
      <c r="H1877" s="403">
        <f t="shared" si="7482"/>
        <v>52.327099999999994</v>
      </c>
      <c r="I1877" s="402">
        <v>47.27</v>
      </c>
      <c r="J1877" s="403">
        <f t="shared" ref="J1877" si="7552">I1877+(I1877*$D1877*$D$2)</f>
        <v>59.891090000000005</v>
      </c>
      <c r="K1877" s="402">
        <v>44.85</v>
      </c>
      <c r="L1877" s="403">
        <f t="shared" ref="L1877" si="7553">K1877+(K1877*$D1877*$D$2)</f>
        <v>56.824950000000001</v>
      </c>
      <c r="M1877" s="402">
        <v>40.78</v>
      </c>
      <c r="N1877" s="403">
        <f t="shared" ref="N1877" si="7554">M1877+(M1877*$D1877*$D$2)</f>
        <v>51.668260000000004</v>
      </c>
      <c r="O1877" s="402">
        <v>40.9</v>
      </c>
      <c r="P1877" s="403">
        <f t="shared" ref="P1877" si="7555">O1877+(O1877*$D1877*$D$2)</f>
        <v>51.820300000000003</v>
      </c>
      <c r="Q1877" s="402">
        <v>44.85</v>
      </c>
      <c r="R1877" s="403">
        <f t="shared" si="7487"/>
        <v>56.824950000000001</v>
      </c>
    </row>
    <row r="1878" spans="1:18" x14ac:dyDescent="0.25">
      <c r="A1878" s="404" t="s">
        <v>2565</v>
      </c>
      <c r="B1878" s="404" t="s">
        <v>4252</v>
      </c>
      <c r="C1878" s="404" t="s">
        <v>70</v>
      </c>
      <c r="D1878" s="406">
        <v>1</v>
      </c>
      <c r="E1878" s="404">
        <v>68.83</v>
      </c>
      <c r="F1878" s="405">
        <f t="shared" si="7482"/>
        <v>87.207610000000003</v>
      </c>
      <c r="G1878" s="404">
        <v>62.21</v>
      </c>
      <c r="H1878" s="405">
        <f t="shared" si="7482"/>
        <v>78.820070000000001</v>
      </c>
      <c r="I1878" s="404">
        <v>71.39</v>
      </c>
      <c r="J1878" s="405">
        <f t="shared" ref="J1878" si="7556">I1878+(I1878*$D1878*$D$2)</f>
        <v>90.451130000000006</v>
      </c>
      <c r="K1878" s="404">
        <v>68.19</v>
      </c>
      <c r="L1878" s="405">
        <f t="shared" ref="L1878" si="7557">K1878+(K1878*$D1878*$D$2)</f>
        <v>86.396729999999991</v>
      </c>
      <c r="M1878" s="404">
        <v>59.05</v>
      </c>
      <c r="N1878" s="405">
        <f t="shared" ref="N1878" si="7558">M1878+(M1878*$D1878*$D$2)</f>
        <v>74.81635</v>
      </c>
      <c r="O1878" s="404">
        <v>59.19</v>
      </c>
      <c r="P1878" s="405">
        <f t="shared" ref="P1878" si="7559">O1878+(O1878*$D1878*$D$2)</f>
        <v>74.993729999999999</v>
      </c>
      <c r="Q1878" s="404">
        <v>68.19</v>
      </c>
      <c r="R1878" s="405">
        <f t="shared" si="7487"/>
        <v>86.396729999999991</v>
      </c>
    </row>
    <row r="1879" spans="1:18" x14ac:dyDescent="0.25">
      <c r="A1879" s="402" t="s">
        <v>2566</v>
      </c>
      <c r="B1879" s="402" t="s">
        <v>4253</v>
      </c>
      <c r="C1879" s="402" t="s">
        <v>465</v>
      </c>
      <c r="D1879" s="406">
        <v>1</v>
      </c>
      <c r="E1879" s="402">
        <v>3.99</v>
      </c>
      <c r="F1879" s="403">
        <f t="shared" si="7482"/>
        <v>5.0553300000000005</v>
      </c>
      <c r="G1879" s="402">
        <v>3.97</v>
      </c>
      <c r="H1879" s="403">
        <f t="shared" si="7482"/>
        <v>5.0299900000000006</v>
      </c>
      <c r="I1879" s="402">
        <v>3.99</v>
      </c>
      <c r="J1879" s="403">
        <f t="shared" ref="J1879" si="7560">I1879+(I1879*$D1879*$D$2)</f>
        <v>5.0553300000000005</v>
      </c>
      <c r="K1879" s="402">
        <v>3.99</v>
      </c>
      <c r="L1879" s="403">
        <f t="shared" ref="L1879" si="7561">K1879+(K1879*$D1879*$D$2)</f>
        <v>5.0553300000000005</v>
      </c>
      <c r="M1879" s="402">
        <v>3.99</v>
      </c>
      <c r="N1879" s="403">
        <f t="shared" ref="N1879" si="7562">M1879+(M1879*$D1879*$D$2)</f>
        <v>5.0553300000000005</v>
      </c>
      <c r="O1879" s="402">
        <v>3.99</v>
      </c>
      <c r="P1879" s="403">
        <f t="shared" ref="P1879" si="7563">O1879+(O1879*$D1879*$D$2)</f>
        <v>5.0553300000000005</v>
      </c>
      <c r="Q1879" s="402">
        <v>3.99</v>
      </c>
      <c r="R1879" s="403">
        <f t="shared" si="7487"/>
        <v>5.0553300000000005</v>
      </c>
    </row>
    <row r="1880" spans="1:18" x14ac:dyDescent="0.25">
      <c r="A1880" s="404" t="s">
        <v>2567</v>
      </c>
      <c r="B1880" s="404" t="s">
        <v>2950</v>
      </c>
      <c r="C1880" s="404" t="s">
        <v>467</v>
      </c>
      <c r="D1880" s="406">
        <v>1</v>
      </c>
      <c r="E1880" s="404">
        <v>287.45999999999998</v>
      </c>
      <c r="F1880" s="405">
        <f t="shared" si="7482"/>
        <v>364.21181999999999</v>
      </c>
      <c r="G1880" s="404">
        <v>262.95</v>
      </c>
      <c r="H1880" s="405">
        <f t="shared" si="7482"/>
        <v>333.15764999999999</v>
      </c>
      <c r="I1880" s="404">
        <v>268.76</v>
      </c>
      <c r="J1880" s="405">
        <f t="shared" ref="J1880" si="7564">I1880+(I1880*$D1880*$D$2)</f>
        <v>340.51891999999998</v>
      </c>
      <c r="K1880" s="404">
        <v>259.33</v>
      </c>
      <c r="L1880" s="405">
        <f t="shared" ref="L1880" si="7565">K1880+(K1880*$D1880*$D$2)</f>
        <v>328.57110999999998</v>
      </c>
      <c r="M1880" s="404">
        <v>269.16000000000003</v>
      </c>
      <c r="N1880" s="405">
        <f t="shared" ref="N1880" si="7566">M1880+(M1880*$D1880*$D$2)</f>
        <v>341.02572000000004</v>
      </c>
      <c r="O1880" s="404">
        <v>306.01</v>
      </c>
      <c r="P1880" s="405">
        <f t="shared" ref="P1880" si="7567">O1880+(O1880*$D1880*$D$2)</f>
        <v>387.71467000000001</v>
      </c>
      <c r="Q1880" s="404">
        <v>259.33</v>
      </c>
      <c r="R1880" s="405">
        <f t="shared" si="7487"/>
        <v>328.57110999999998</v>
      </c>
    </row>
    <row r="1881" spans="1:18" x14ac:dyDescent="0.25">
      <c r="A1881" s="402" t="s">
        <v>2568</v>
      </c>
      <c r="B1881" s="402" t="s">
        <v>4254</v>
      </c>
      <c r="C1881" s="402" t="s">
        <v>467</v>
      </c>
      <c r="D1881" s="406">
        <v>1</v>
      </c>
      <c r="E1881" s="402">
        <v>312.61</v>
      </c>
      <c r="F1881" s="403">
        <f t="shared" si="7482"/>
        <v>396.07687000000004</v>
      </c>
      <c r="G1881" s="402">
        <v>297.18</v>
      </c>
      <c r="H1881" s="403">
        <f t="shared" si="7482"/>
        <v>376.52706000000001</v>
      </c>
      <c r="I1881" s="402">
        <v>312.02</v>
      </c>
      <c r="J1881" s="403">
        <f t="shared" ref="J1881" si="7568">I1881+(I1881*$D1881*$D$2)</f>
        <v>395.32934</v>
      </c>
      <c r="K1881" s="402">
        <v>305.11</v>
      </c>
      <c r="L1881" s="403">
        <f t="shared" ref="L1881" si="7569">K1881+(K1881*$D1881*$D$2)</f>
        <v>386.57437000000004</v>
      </c>
      <c r="M1881" s="402">
        <v>283.07</v>
      </c>
      <c r="N1881" s="403">
        <f t="shared" ref="N1881" si="7570">M1881+(M1881*$D1881*$D$2)</f>
        <v>358.64968999999996</v>
      </c>
      <c r="O1881" s="402">
        <v>320.64</v>
      </c>
      <c r="P1881" s="403">
        <f t="shared" ref="P1881" si="7571">O1881+(O1881*$D1881*$D$2)</f>
        <v>406.25088</v>
      </c>
      <c r="Q1881" s="402">
        <v>305.11</v>
      </c>
      <c r="R1881" s="403">
        <f t="shared" si="7487"/>
        <v>386.57437000000004</v>
      </c>
    </row>
    <row r="1882" spans="1:18" x14ac:dyDescent="0.25">
      <c r="A1882" s="404" t="s">
        <v>374</v>
      </c>
      <c r="B1882" s="404" t="s">
        <v>375</v>
      </c>
      <c r="C1882" s="404" t="s">
        <v>23</v>
      </c>
      <c r="D1882" s="406">
        <v>1</v>
      </c>
      <c r="E1882" s="404">
        <v>1.97</v>
      </c>
      <c r="F1882" s="405">
        <f t="shared" si="7482"/>
        <v>2.4959899999999999</v>
      </c>
      <c r="G1882" s="404">
        <v>1.85</v>
      </c>
      <c r="H1882" s="405">
        <f t="shared" si="7482"/>
        <v>2.34395</v>
      </c>
      <c r="I1882" s="404">
        <v>1.99</v>
      </c>
      <c r="J1882" s="405">
        <f t="shared" ref="J1882" si="7572">I1882+(I1882*$D1882*$D$2)</f>
        <v>2.5213299999999998</v>
      </c>
      <c r="K1882" s="404">
        <v>1.96</v>
      </c>
      <c r="L1882" s="405">
        <f t="shared" ref="L1882" si="7573">K1882+(K1882*$D1882*$D$2)</f>
        <v>2.48332</v>
      </c>
      <c r="M1882" s="404">
        <v>1.96</v>
      </c>
      <c r="N1882" s="405">
        <f t="shared" ref="N1882" si="7574">M1882+(M1882*$D1882*$D$2)</f>
        <v>2.48332</v>
      </c>
      <c r="O1882" s="404">
        <v>1.98</v>
      </c>
      <c r="P1882" s="405">
        <f t="shared" ref="P1882" si="7575">O1882+(O1882*$D1882*$D$2)</f>
        <v>2.5086599999999999</v>
      </c>
      <c r="Q1882" s="404">
        <v>1.96</v>
      </c>
      <c r="R1882" s="405">
        <f t="shared" si="7487"/>
        <v>2.48332</v>
      </c>
    </row>
    <row r="1883" spans="1:18" x14ac:dyDescent="0.25">
      <c r="A1883" s="402" t="s">
        <v>2569</v>
      </c>
      <c r="B1883" s="402" t="s">
        <v>3994</v>
      </c>
      <c r="C1883" s="402" t="s">
        <v>467</v>
      </c>
      <c r="D1883" s="406">
        <v>1</v>
      </c>
      <c r="E1883" s="402">
        <v>8.52</v>
      </c>
      <c r="F1883" s="403">
        <f t="shared" si="7482"/>
        <v>10.794840000000001</v>
      </c>
      <c r="G1883" s="402">
        <v>7.77</v>
      </c>
      <c r="H1883" s="403">
        <f t="shared" si="7482"/>
        <v>9.8445900000000002</v>
      </c>
      <c r="I1883" s="402">
        <v>8.68</v>
      </c>
      <c r="J1883" s="403">
        <f t="shared" ref="J1883" si="7576">I1883+(I1883*$D1883*$D$2)</f>
        <v>10.99756</v>
      </c>
      <c r="K1883" s="402">
        <v>8.41</v>
      </c>
      <c r="L1883" s="403">
        <f t="shared" ref="L1883" si="7577">K1883+(K1883*$D1883*$D$2)</f>
        <v>10.655470000000001</v>
      </c>
      <c r="M1883" s="402">
        <v>8.41</v>
      </c>
      <c r="N1883" s="403">
        <f t="shared" ref="N1883" si="7578">M1883+(M1883*$D1883*$D$2)</f>
        <v>10.655470000000001</v>
      </c>
      <c r="O1883" s="402">
        <v>8.51</v>
      </c>
      <c r="P1883" s="403">
        <f t="shared" ref="P1883" si="7579">O1883+(O1883*$D1883*$D$2)</f>
        <v>10.782170000000001</v>
      </c>
      <c r="Q1883" s="402">
        <v>8.41</v>
      </c>
      <c r="R1883" s="403">
        <f t="shared" si="7487"/>
        <v>10.655470000000001</v>
      </c>
    </row>
    <row r="1884" spans="1:18" x14ac:dyDescent="0.25">
      <c r="A1884" s="404" t="s">
        <v>2570</v>
      </c>
      <c r="B1884" s="404" t="s">
        <v>3995</v>
      </c>
      <c r="C1884" s="404" t="s">
        <v>467</v>
      </c>
      <c r="D1884" s="406">
        <v>1</v>
      </c>
      <c r="E1884" s="404">
        <v>155.08000000000001</v>
      </c>
      <c r="F1884" s="405">
        <f t="shared" si="7482"/>
        <v>196.48636000000002</v>
      </c>
      <c r="G1884" s="404">
        <v>147.36000000000001</v>
      </c>
      <c r="H1884" s="405">
        <f t="shared" si="7482"/>
        <v>186.70512000000002</v>
      </c>
      <c r="I1884" s="404">
        <v>167.5</v>
      </c>
      <c r="J1884" s="405">
        <f t="shared" ref="J1884" si="7580">I1884+(I1884*$D1884*$D$2)</f>
        <v>212.2225</v>
      </c>
      <c r="K1884" s="404">
        <v>146.22</v>
      </c>
      <c r="L1884" s="405">
        <f t="shared" ref="L1884" si="7581">K1884+(K1884*$D1884*$D$2)</f>
        <v>185.26074</v>
      </c>
      <c r="M1884" s="404">
        <v>145.44</v>
      </c>
      <c r="N1884" s="405">
        <f t="shared" ref="N1884" si="7582">M1884+(M1884*$D1884*$D$2)</f>
        <v>184.27248</v>
      </c>
      <c r="O1884" s="404">
        <v>156.24</v>
      </c>
      <c r="P1884" s="405">
        <f t="shared" ref="P1884" si="7583">O1884+(O1884*$D1884*$D$2)</f>
        <v>197.95608000000001</v>
      </c>
      <c r="Q1884" s="404">
        <v>146.22</v>
      </c>
      <c r="R1884" s="405">
        <f t="shared" si="7487"/>
        <v>185.26074</v>
      </c>
    </row>
    <row r="1885" spans="1:18" x14ac:dyDescent="0.25">
      <c r="A1885" s="402" t="s">
        <v>2571</v>
      </c>
      <c r="B1885" s="402" t="s">
        <v>4255</v>
      </c>
      <c r="C1885" s="402" t="s">
        <v>467</v>
      </c>
      <c r="D1885" s="406">
        <v>1</v>
      </c>
      <c r="E1885" s="402">
        <v>5.43</v>
      </c>
      <c r="F1885" s="403">
        <f t="shared" si="7482"/>
        <v>6.87981</v>
      </c>
      <c r="G1885" s="402">
        <v>4.99</v>
      </c>
      <c r="H1885" s="403">
        <f t="shared" si="7482"/>
        <v>6.3223300000000009</v>
      </c>
      <c r="I1885" s="402">
        <v>5.52</v>
      </c>
      <c r="J1885" s="403">
        <f t="shared" ref="J1885" si="7584">I1885+(I1885*$D1885*$D$2)</f>
        <v>6.9938399999999996</v>
      </c>
      <c r="K1885" s="402">
        <v>5.37</v>
      </c>
      <c r="L1885" s="403">
        <f t="shared" ref="L1885" si="7585">K1885+(K1885*$D1885*$D$2)</f>
        <v>6.8037900000000002</v>
      </c>
      <c r="M1885" s="402">
        <v>5.37</v>
      </c>
      <c r="N1885" s="403">
        <f t="shared" ref="N1885" si="7586">M1885+(M1885*$D1885*$D$2)</f>
        <v>6.8037900000000002</v>
      </c>
      <c r="O1885" s="402">
        <v>5.43</v>
      </c>
      <c r="P1885" s="403">
        <f t="shared" ref="P1885" si="7587">O1885+(O1885*$D1885*$D$2)</f>
        <v>6.87981</v>
      </c>
      <c r="Q1885" s="402">
        <v>5.37</v>
      </c>
      <c r="R1885" s="403">
        <f t="shared" si="7487"/>
        <v>6.8037900000000002</v>
      </c>
    </row>
    <row r="1886" spans="1:18" x14ac:dyDescent="0.25">
      <c r="A1886" s="404" t="s">
        <v>2572</v>
      </c>
      <c r="B1886" s="404" t="s">
        <v>3997</v>
      </c>
      <c r="C1886" s="404" t="s">
        <v>467</v>
      </c>
      <c r="D1886" s="406">
        <v>1</v>
      </c>
      <c r="E1886" s="404">
        <v>87.38</v>
      </c>
      <c r="F1886" s="405">
        <f t="shared" si="7482"/>
        <v>110.71046</v>
      </c>
      <c r="G1886" s="404">
        <v>82.09</v>
      </c>
      <c r="H1886" s="405">
        <f t="shared" si="7482"/>
        <v>104.00803000000001</v>
      </c>
      <c r="I1886" s="404">
        <v>95.78</v>
      </c>
      <c r="J1886" s="405">
        <f t="shared" ref="J1886" si="7588">I1886+(I1886*$D1886*$D$2)</f>
        <v>121.35326000000001</v>
      </c>
      <c r="K1886" s="404">
        <v>81.59</v>
      </c>
      <c r="L1886" s="405">
        <f t="shared" ref="L1886" si="7589">K1886+(K1886*$D1886*$D$2)</f>
        <v>103.37453000000001</v>
      </c>
      <c r="M1886" s="404">
        <v>81.13</v>
      </c>
      <c r="N1886" s="405">
        <f t="shared" ref="N1886" si="7590">M1886+(M1886*$D1886*$D$2)</f>
        <v>102.79170999999999</v>
      </c>
      <c r="O1886" s="404">
        <v>87.61</v>
      </c>
      <c r="P1886" s="405">
        <f t="shared" ref="P1886" si="7591">O1886+(O1886*$D1886*$D$2)</f>
        <v>111.00187</v>
      </c>
      <c r="Q1886" s="404">
        <v>81.59</v>
      </c>
      <c r="R1886" s="405">
        <f t="shared" si="7487"/>
        <v>103.37453000000001</v>
      </c>
    </row>
    <row r="1887" spans="1:18" x14ac:dyDescent="0.25">
      <c r="A1887" s="402" t="s">
        <v>2573</v>
      </c>
      <c r="B1887" s="402" t="s">
        <v>4256</v>
      </c>
      <c r="C1887" s="402" t="s">
        <v>467</v>
      </c>
      <c r="D1887" s="406">
        <v>1</v>
      </c>
      <c r="E1887" s="402">
        <v>5.33</v>
      </c>
      <c r="F1887" s="403">
        <f t="shared" si="7482"/>
        <v>6.7531100000000004</v>
      </c>
      <c r="G1887" s="402">
        <v>4.91</v>
      </c>
      <c r="H1887" s="403">
        <f t="shared" si="7482"/>
        <v>6.2209700000000003</v>
      </c>
      <c r="I1887" s="402">
        <v>5.41</v>
      </c>
      <c r="J1887" s="403">
        <f t="shared" ref="J1887" si="7592">I1887+(I1887*$D1887*$D$2)</f>
        <v>6.8544700000000001</v>
      </c>
      <c r="K1887" s="402">
        <v>5.27</v>
      </c>
      <c r="L1887" s="403">
        <f t="shared" ref="L1887" si="7593">K1887+(K1887*$D1887*$D$2)</f>
        <v>6.6770899999999997</v>
      </c>
      <c r="M1887" s="402">
        <v>5.27</v>
      </c>
      <c r="N1887" s="403">
        <f t="shared" ref="N1887" si="7594">M1887+(M1887*$D1887*$D$2)</f>
        <v>6.6770899999999997</v>
      </c>
      <c r="O1887" s="402">
        <v>5.33</v>
      </c>
      <c r="P1887" s="403">
        <f t="shared" ref="P1887" si="7595">O1887+(O1887*$D1887*$D$2)</f>
        <v>6.7531100000000004</v>
      </c>
      <c r="Q1887" s="402">
        <v>5.27</v>
      </c>
      <c r="R1887" s="403">
        <f t="shared" si="7487"/>
        <v>6.6770899999999997</v>
      </c>
    </row>
    <row r="1888" spans="1:18" x14ac:dyDescent="0.25">
      <c r="A1888" s="404" t="s">
        <v>2574</v>
      </c>
      <c r="B1888" s="404" t="s">
        <v>4257</v>
      </c>
      <c r="C1888" s="404" t="s">
        <v>467</v>
      </c>
      <c r="D1888" s="406">
        <v>1</v>
      </c>
      <c r="E1888" s="404">
        <v>74.91</v>
      </c>
      <c r="F1888" s="405">
        <f t="shared" si="7482"/>
        <v>94.910969999999992</v>
      </c>
      <c r="G1888" s="404">
        <v>69.91</v>
      </c>
      <c r="H1888" s="405">
        <f t="shared" si="7482"/>
        <v>88.575969999999998</v>
      </c>
      <c r="I1888" s="404">
        <v>82.32</v>
      </c>
      <c r="J1888" s="405">
        <f t="shared" ref="J1888" si="7596">I1888+(I1888*$D1888*$D$2)</f>
        <v>104.29943999999999</v>
      </c>
      <c r="K1888" s="404">
        <v>69.900000000000006</v>
      </c>
      <c r="L1888" s="405">
        <f t="shared" ref="L1888" si="7597">K1888+(K1888*$D1888*$D$2)</f>
        <v>88.563300000000012</v>
      </c>
      <c r="M1888" s="404">
        <v>69.52</v>
      </c>
      <c r="N1888" s="405">
        <f t="shared" ref="N1888" si="7598">M1888+(M1888*$D1888*$D$2)</f>
        <v>88.08184</v>
      </c>
      <c r="O1888" s="404">
        <v>74.91</v>
      </c>
      <c r="P1888" s="405">
        <f t="shared" ref="P1888" si="7599">O1888+(O1888*$D1888*$D$2)</f>
        <v>94.910969999999992</v>
      </c>
      <c r="Q1888" s="404">
        <v>69.900000000000006</v>
      </c>
      <c r="R1888" s="405">
        <f t="shared" si="7487"/>
        <v>88.563300000000012</v>
      </c>
    </row>
    <row r="1889" spans="1:18" x14ac:dyDescent="0.25">
      <c r="A1889" s="402" t="s">
        <v>2575</v>
      </c>
      <c r="B1889" s="402" t="s">
        <v>4258</v>
      </c>
      <c r="C1889" s="402" t="s">
        <v>465</v>
      </c>
      <c r="D1889" s="406">
        <v>1</v>
      </c>
      <c r="E1889" s="402">
        <v>16.63</v>
      </c>
      <c r="F1889" s="403">
        <f t="shared" si="7482"/>
        <v>21.070209999999999</v>
      </c>
      <c r="G1889" s="402">
        <v>15.32</v>
      </c>
      <c r="H1889" s="403">
        <f t="shared" si="7482"/>
        <v>19.410440000000001</v>
      </c>
      <c r="I1889" s="402">
        <v>17.670000000000002</v>
      </c>
      <c r="J1889" s="403">
        <f t="shared" ref="J1889" si="7600">I1889+(I1889*$D1889*$D$2)</f>
        <v>22.387890000000002</v>
      </c>
      <c r="K1889" s="402">
        <v>15.89</v>
      </c>
      <c r="L1889" s="403">
        <f t="shared" ref="L1889" si="7601">K1889+(K1889*$D1889*$D$2)</f>
        <v>20.132629999999999</v>
      </c>
      <c r="M1889" s="402">
        <v>15.83</v>
      </c>
      <c r="N1889" s="403">
        <f t="shared" ref="N1889" si="7602">M1889+(M1889*$D1889*$D$2)</f>
        <v>20.056609999999999</v>
      </c>
      <c r="O1889" s="402">
        <v>16.7</v>
      </c>
      <c r="P1889" s="403">
        <f t="shared" ref="P1889" si="7603">O1889+(O1889*$D1889*$D$2)</f>
        <v>21.158899999999999</v>
      </c>
      <c r="Q1889" s="402">
        <v>15.89</v>
      </c>
      <c r="R1889" s="403">
        <f t="shared" si="7487"/>
        <v>20.132629999999999</v>
      </c>
    </row>
    <row r="1890" spans="1:18" x14ac:dyDescent="0.25">
      <c r="A1890" s="404" t="s">
        <v>2576</v>
      </c>
      <c r="B1890" s="404" t="s">
        <v>4259</v>
      </c>
      <c r="C1890" s="404" t="s">
        <v>467</v>
      </c>
      <c r="D1890" s="406">
        <v>1</v>
      </c>
      <c r="E1890" s="404">
        <v>91.77</v>
      </c>
      <c r="F1890" s="405">
        <f t="shared" si="7482"/>
        <v>116.27258999999999</v>
      </c>
      <c r="G1890" s="404">
        <v>85.25</v>
      </c>
      <c r="H1890" s="405">
        <f t="shared" si="7482"/>
        <v>108.01175000000001</v>
      </c>
      <c r="I1890" s="404">
        <v>97.98</v>
      </c>
      <c r="J1890" s="405">
        <f t="shared" ref="J1890" si="7604">I1890+(I1890*$D1890*$D$2)</f>
        <v>124.14066000000001</v>
      </c>
      <c r="K1890" s="404">
        <v>87.34</v>
      </c>
      <c r="L1890" s="405">
        <f t="shared" ref="L1890" si="7605">K1890+(K1890*$D1890*$D$2)</f>
        <v>110.65978000000001</v>
      </c>
      <c r="M1890" s="404">
        <v>86.95</v>
      </c>
      <c r="N1890" s="405">
        <f t="shared" ref="N1890" si="7606">M1890+(M1890*$D1890*$D$2)</f>
        <v>110.16565</v>
      </c>
      <c r="O1890" s="404">
        <v>92.35</v>
      </c>
      <c r="P1890" s="405">
        <f t="shared" ref="P1890" si="7607">O1890+(O1890*$D1890*$D$2)</f>
        <v>117.00744999999999</v>
      </c>
      <c r="Q1890" s="404">
        <v>87.34</v>
      </c>
      <c r="R1890" s="405">
        <f t="shared" si="7487"/>
        <v>110.65978000000001</v>
      </c>
    </row>
    <row r="1891" spans="1:18" x14ac:dyDescent="0.25">
      <c r="A1891" s="402" t="s">
        <v>197</v>
      </c>
      <c r="B1891" s="402" t="s">
        <v>4260</v>
      </c>
      <c r="C1891" s="402" t="s">
        <v>467</v>
      </c>
      <c r="D1891" s="406">
        <v>1</v>
      </c>
      <c r="E1891" s="402">
        <v>103.63</v>
      </c>
      <c r="F1891" s="403">
        <f t="shared" si="7482"/>
        <v>131.29920999999999</v>
      </c>
      <c r="G1891" s="402">
        <v>101.17</v>
      </c>
      <c r="H1891" s="403">
        <f t="shared" si="7482"/>
        <v>128.18239</v>
      </c>
      <c r="I1891" s="402">
        <v>104.27</v>
      </c>
      <c r="J1891" s="403">
        <f t="shared" ref="J1891" si="7608">I1891+(I1891*$D1891*$D$2)</f>
        <v>132.11008999999999</v>
      </c>
      <c r="K1891" s="402">
        <v>103.21</v>
      </c>
      <c r="L1891" s="403">
        <f t="shared" ref="L1891" si="7609">K1891+(K1891*$D1891*$D$2)</f>
        <v>130.76706999999999</v>
      </c>
      <c r="M1891" s="402">
        <v>103.18</v>
      </c>
      <c r="N1891" s="403">
        <f t="shared" ref="N1891" si="7610">M1891+(M1891*$D1891*$D$2)</f>
        <v>130.72906</v>
      </c>
      <c r="O1891" s="402">
        <v>103.61</v>
      </c>
      <c r="P1891" s="403">
        <f t="shared" ref="P1891" si="7611">O1891+(O1891*$D1891*$D$2)</f>
        <v>131.27386999999999</v>
      </c>
      <c r="Q1891" s="402">
        <v>103.21</v>
      </c>
      <c r="R1891" s="403">
        <f t="shared" si="7487"/>
        <v>130.76706999999999</v>
      </c>
    </row>
    <row r="1892" spans="1:18" x14ac:dyDescent="0.25">
      <c r="A1892" s="404" t="s">
        <v>192</v>
      </c>
      <c r="B1892" s="404" t="s">
        <v>4261</v>
      </c>
      <c r="C1892" s="404" t="s">
        <v>467</v>
      </c>
      <c r="D1892" s="406">
        <v>1</v>
      </c>
      <c r="E1892" s="404">
        <v>143</v>
      </c>
      <c r="F1892" s="405">
        <f t="shared" si="7482"/>
        <v>181.18100000000001</v>
      </c>
      <c r="G1892" s="404">
        <v>138.56</v>
      </c>
      <c r="H1892" s="405">
        <f t="shared" si="7482"/>
        <v>175.55552</v>
      </c>
      <c r="I1892" s="404">
        <v>144.16</v>
      </c>
      <c r="J1892" s="405">
        <f t="shared" ref="J1892" si="7612">I1892+(I1892*$D1892*$D$2)</f>
        <v>182.65072000000001</v>
      </c>
      <c r="K1892" s="404">
        <v>142.22999999999999</v>
      </c>
      <c r="L1892" s="405">
        <f t="shared" ref="L1892" si="7613">K1892+(K1892*$D1892*$D$2)</f>
        <v>180.20540999999997</v>
      </c>
      <c r="M1892" s="404">
        <v>142.16999999999999</v>
      </c>
      <c r="N1892" s="405">
        <f t="shared" ref="N1892" si="7614">M1892+(M1892*$D1892*$D$2)</f>
        <v>180.12939</v>
      </c>
      <c r="O1892" s="404">
        <v>142.96</v>
      </c>
      <c r="P1892" s="405">
        <f t="shared" ref="P1892" si="7615">O1892+(O1892*$D1892*$D$2)</f>
        <v>181.13032000000001</v>
      </c>
      <c r="Q1892" s="404">
        <v>142.22999999999999</v>
      </c>
      <c r="R1892" s="405">
        <f t="shared" si="7487"/>
        <v>180.20540999999997</v>
      </c>
    </row>
    <row r="1893" spans="1:18" x14ac:dyDescent="0.25">
      <c r="A1893" s="402" t="s">
        <v>2577</v>
      </c>
      <c r="B1893" s="402" t="s">
        <v>4262</v>
      </c>
      <c r="C1893" s="402" t="s">
        <v>467</v>
      </c>
      <c r="D1893" s="406">
        <v>1</v>
      </c>
      <c r="E1893" s="402">
        <v>32.229999999999997</v>
      </c>
      <c r="F1893" s="403">
        <f t="shared" si="7482"/>
        <v>40.835409999999996</v>
      </c>
      <c r="G1893" s="402">
        <v>31.22</v>
      </c>
      <c r="H1893" s="403">
        <f t="shared" si="7482"/>
        <v>39.55574</v>
      </c>
      <c r="I1893" s="402">
        <v>32.57</v>
      </c>
      <c r="J1893" s="403">
        <f t="shared" ref="J1893" si="7616">I1893+(I1893*$D1893*$D$2)</f>
        <v>41.266190000000002</v>
      </c>
      <c r="K1893" s="402">
        <v>32.44</v>
      </c>
      <c r="L1893" s="403">
        <f t="shared" ref="L1893" si="7617">K1893+(K1893*$D1893*$D$2)</f>
        <v>41.101479999999995</v>
      </c>
      <c r="M1893" s="402">
        <v>32.44</v>
      </c>
      <c r="N1893" s="403">
        <f t="shared" ref="N1893" si="7618">M1893+(M1893*$D1893*$D$2)</f>
        <v>41.101479999999995</v>
      </c>
      <c r="O1893" s="402">
        <v>32.520000000000003</v>
      </c>
      <c r="P1893" s="403">
        <f t="shared" ref="P1893" si="7619">O1893+(O1893*$D1893*$D$2)</f>
        <v>41.202840000000002</v>
      </c>
      <c r="Q1893" s="402">
        <v>32.44</v>
      </c>
      <c r="R1893" s="403">
        <f t="shared" si="7487"/>
        <v>41.101479999999995</v>
      </c>
    </row>
    <row r="1894" spans="1:18" x14ac:dyDescent="0.25">
      <c r="A1894" s="404" t="s">
        <v>2578</v>
      </c>
      <c r="B1894" s="404" t="s">
        <v>4263</v>
      </c>
      <c r="C1894" s="404" t="s">
        <v>467</v>
      </c>
      <c r="D1894" s="406">
        <v>1</v>
      </c>
      <c r="E1894" s="404">
        <v>67.260000000000005</v>
      </c>
      <c r="F1894" s="405">
        <f t="shared" si="7482"/>
        <v>85.218420000000009</v>
      </c>
      <c r="G1894" s="404">
        <v>63.5</v>
      </c>
      <c r="H1894" s="405">
        <f t="shared" si="7482"/>
        <v>80.454499999999996</v>
      </c>
      <c r="I1894" s="404">
        <v>63.17</v>
      </c>
      <c r="J1894" s="405">
        <f t="shared" ref="J1894" si="7620">I1894+(I1894*$D1894*$D$2)</f>
        <v>80.036390000000011</v>
      </c>
      <c r="K1894" s="404">
        <v>64.8</v>
      </c>
      <c r="L1894" s="405">
        <f t="shared" ref="L1894" si="7621">K1894+(K1894*$D1894*$D$2)</f>
        <v>82.101599999999991</v>
      </c>
      <c r="M1894" s="404">
        <v>60.4</v>
      </c>
      <c r="N1894" s="405">
        <f t="shared" ref="N1894" si="7622">M1894+(M1894*$D1894*$D$2)</f>
        <v>76.526799999999994</v>
      </c>
      <c r="O1894" s="404">
        <v>71.92</v>
      </c>
      <c r="P1894" s="405">
        <f t="shared" ref="P1894" si="7623">O1894+(O1894*$D1894*$D$2)</f>
        <v>91.122640000000004</v>
      </c>
      <c r="Q1894" s="404">
        <v>64.8</v>
      </c>
      <c r="R1894" s="405">
        <f t="shared" si="7487"/>
        <v>82.101599999999991</v>
      </c>
    </row>
    <row r="1895" spans="1:18" x14ac:dyDescent="0.25">
      <c r="A1895" s="402" t="s">
        <v>2579</v>
      </c>
      <c r="B1895" s="402" t="s">
        <v>4264</v>
      </c>
      <c r="C1895" s="402" t="s">
        <v>467</v>
      </c>
      <c r="D1895" s="406">
        <v>1</v>
      </c>
      <c r="E1895" s="402">
        <v>47.33</v>
      </c>
      <c r="F1895" s="403">
        <f t="shared" si="7482"/>
        <v>59.967109999999998</v>
      </c>
      <c r="G1895" s="402">
        <v>39.450000000000003</v>
      </c>
      <c r="H1895" s="403">
        <f t="shared" si="7482"/>
        <v>49.983150000000002</v>
      </c>
      <c r="I1895" s="402">
        <v>40.32</v>
      </c>
      <c r="J1895" s="403">
        <f t="shared" ref="J1895" si="7624">I1895+(I1895*$D1895*$D$2)</f>
        <v>51.085439999999998</v>
      </c>
      <c r="K1895" s="402">
        <v>45.82</v>
      </c>
      <c r="L1895" s="403">
        <f t="shared" ref="L1895" si="7625">K1895+(K1895*$D1895*$D$2)</f>
        <v>58.053939999999997</v>
      </c>
      <c r="M1895" s="402">
        <v>41.66</v>
      </c>
      <c r="N1895" s="403">
        <f t="shared" ref="N1895" si="7626">M1895+(M1895*$D1895*$D$2)</f>
        <v>52.78322</v>
      </c>
      <c r="O1895" s="402">
        <v>43.27</v>
      </c>
      <c r="P1895" s="403">
        <f t="shared" ref="P1895" si="7627">O1895+(O1895*$D1895*$D$2)</f>
        <v>54.823090000000008</v>
      </c>
      <c r="Q1895" s="402">
        <v>45.82</v>
      </c>
      <c r="R1895" s="403">
        <f t="shared" si="7487"/>
        <v>58.053939999999997</v>
      </c>
    </row>
    <row r="1896" spans="1:18" x14ac:dyDescent="0.25">
      <c r="A1896" s="404" t="s">
        <v>2580</v>
      </c>
      <c r="B1896" s="404" t="s">
        <v>4265</v>
      </c>
      <c r="C1896" s="404" t="s">
        <v>467</v>
      </c>
      <c r="D1896" s="406">
        <v>1</v>
      </c>
      <c r="E1896" s="404">
        <v>82.64</v>
      </c>
      <c r="F1896" s="405">
        <f t="shared" si="7482"/>
        <v>104.70488</v>
      </c>
      <c r="G1896" s="404">
        <v>72.040000000000006</v>
      </c>
      <c r="H1896" s="405">
        <f t="shared" si="7482"/>
        <v>91.274680000000018</v>
      </c>
      <c r="I1896" s="404">
        <v>71.23</v>
      </c>
      <c r="J1896" s="405">
        <f t="shared" ref="J1896" si="7628">I1896+(I1896*$D1896*$D$2)</f>
        <v>90.248410000000007</v>
      </c>
      <c r="K1896" s="404">
        <v>78.489999999999995</v>
      </c>
      <c r="L1896" s="405">
        <f t="shared" ref="L1896" si="7629">K1896+(K1896*$D1896*$D$2)</f>
        <v>99.446829999999991</v>
      </c>
      <c r="M1896" s="404">
        <v>69.930000000000007</v>
      </c>
      <c r="N1896" s="405">
        <f t="shared" ref="N1896" si="7630">M1896+(M1896*$D1896*$D$2)</f>
        <v>88.601310000000012</v>
      </c>
      <c r="O1896" s="404">
        <v>82.98</v>
      </c>
      <c r="P1896" s="405">
        <f t="shared" ref="P1896" si="7631">O1896+(O1896*$D1896*$D$2)</f>
        <v>105.13566</v>
      </c>
      <c r="Q1896" s="404">
        <v>78.489999999999995</v>
      </c>
      <c r="R1896" s="405">
        <f t="shared" si="7487"/>
        <v>99.446829999999991</v>
      </c>
    </row>
    <row r="1897" spans="1:18" x14ac:dyDescent="0.25">
      <c r="A1897" s="402" t="s">
        <v>2581</v>
      </c>
      <c r="B1897" s="402" t="s">
        <v>4266</v>
      </c>
      <c r="C1897" s="402" t="s">
        <v>467</v>
      </c>
      <c r="D1897" s="406">
        <v>1</v>
      </c>
      <c r="E1897" s="402">
        <v>51.09</v>
      </c>
      <c r="F1897" s="403">
        <f t="shared" si="7482"/>
        <v>64.731030000000004</v>
      </c>
      <c r="G1897" s="402">
        <v>46.03</v>
      </c>
      <c r="H1897" s="403">
        <f t="shared" si="7482"/>
        <v>58.320010000000003</v>
      </c>
      <c r="I1897" s="402">
        <v>53.28</v>
      </c>
      <c r="J1897" s="403">
        <f t="shared" ref="J1897" si="7632">I1897+(I1897*$D1897*$D$2)</f>
        <v>67.505760000000009</v>
      </c>
      <c r="K1897" s="402">
        <v>51.38</v>
      </c>
      <c r="L1897" s="403">
        <f t="shared" ref="L1897" si="7633">K1897+(K1897*$D1897*$D$2)</f>
        <v>65.098460000000003</v>
      </c>
      <c r="M1897" s="402">
        <v>46.16</v>
      </c>
      <c r="N1897" s="403">
        <f t="shared" ref="N1897" si="7634">M1897+(M1897*$D1897*$D$2)</f>
        <v>58.484719999999996</v>
      </c>
      <c r="O1897" s="402">
        <v>50.22</v>
      </c>
      <c r="P1897" s="403">
        <f t="shared" ref="P1897" si="7635">O1897+(O1897*$D1897*$D$2)</f>
        <v>63.628740000000001</v>
      </c>
      <c r="Q1897" s="402">
        <v>51.38</v>
      </c>
      <c r="R1897" s="403">
        <f t="shared" si="7487"/>
        <v>65.098460000000003</v>
      </c>
    </row>
    <row r="1898" spans="1:18" x14ac:dyDescent="0.25">
      <c r="A1898" s="404" t="s">
        <v>2582</v>
      </c>
      <c r="B1898" s="404" t="s">
        <v>4267</v>
      </c>
      <c r="C1898" s="404" t="s">
        <v>23</v>
      </c>
      <c r="D1898" s="406">
        <v>1</v>
      </c>
      <c r="E1898" s="404">
        <v>1354.95</v>
      </c>
      <c r="F1898" s="405">
        <f t="shared" si="7482"/>
        <v>1716.72165</v>
      </c>
      <c r="G1898" s="404">
        <v>1201.96</v>
      </c>
      <c r="H1898" s="405">
        <f t="shared" si="7482"/>
        <v>1522.8833200000001</v>
      </c>
      <c r="I1898" s="404">
        <v>1277.8499999999999</v>
      </c>
      <c r="J1898" s="405">
        <f t="shared" ref="J1898" si="7636">I1898+(I1898*$D1898*$D$2)</f>
        <v>1619.03595</v>
      </c>
      <c r="K1898" s="404">
        <v>1245.82</v>
      </c>
      <c r="L1898" s="405">
        <f t="shared" ref="L1898" si="7637">K1898+(K1898*$D1898*$D$2)</f>
        <v>1578.4539399999999</v>
      </c>
      <c r="M1898" s="404">
        <v>1244.6500000000001</v>
      </c>
      <c r="N1898" s="405">
        <f t="shared" ref="N1898" si="7638">M1898+(M1898*$D1898*$D$2)</f>
        <v>1576.9715500000002</v>
      </c>
      <c r="O1898" s="404">
        <v>1250.1500000000001</v>
      </c>
      <c r="P1898" s="405">
        <f t="shared" ref="P1898" si="7639">O1898+(O1898*$D1898*$D$2)</f>
        <v>1583.9400500000002</v>
      </c>
      <c r="Q1898" s="404">
        <v>1245.82</v>
      </c>
      <c r="R1898" s="405">
        <f t="shared" si="7487"/>
        <v>1578.4539399999999</v>
      </c>
    </row>
    <row r="1899" spans="1:18" x14ac:dyDescent="0.25">
      <c r="A1899" s="402" t="s">
        <v>2583</v>
      </c>
      <c r="B1899" s="402" t="s">
        <v>4268</v>
      </c>
      <c r="C1899" s="402" t="s">
        <v>23</v>
      </c>
      <c r="D1899" s="406">
        <v>1</v>
      </c>
      <c r="E1899" s="402">
        <v>1791.62</v>
      </c>
      <c r="F1899" s="403">
        <f t="shared" si="7482"/>
        <v>2269.98254</v>
      </c>
      <c r="G1899" s="402">
        <v>1549.48</v>
      </c>
      <c r="H1899" s="403">
        <f t="shared" si="7482"/>
        <v>1963.1911600000001</v>
      </c>
      <c r="I1899" s="402">
        <v>1649.82</v>
      </c>
      <c r="J1899" s="403">
        <f t="shared" ref="J1899" si="7640">I1899+(I1899*$D1899*$D$2)</f>
        <v>2090.3219399999998</v>
      </c>
      <c r="K1899" s="402">
        <v>1607.35</v>
      </c>
      <c r="L1899" s="403">
        <f t="shared" ref="L1899" si="7641">K1899+(K1899*$D1899*$D$2)</f>
        <v>2036.5124499999999</v>
      </c>
      <c r="M1899" s="402">
        <v>1605.8</v>
      </c>
      <c r="N1899" s="403">
        <f t="shared" ref="N1899" si="7642">M1899+(M1899*$D1899*$D$2)</f>
        <v>2034.5486000000001</v>
      </c>
      <c r="O1899" s="402">
        <v>1613.1</v>
      </c>
      <c r="P1899" s="403">
        <f t="shared" ref="P1899" si="7643">O1899+(O1899*$D1899*$D$2)</f>
        <v>2043.7976999999998</v>
      </c>
      <c r="Q1899" s="402">
        <v>1607.35</v>
      </c>
      <c r="R1899" s="403">
        <f t="shared" si="7487"/>
        <v>2036.5124499999999</v>
      </c>
    </row>
    <row r="1900" spans="1:18" x14ac:dyDescent="0.25">
      <c r="A1900" s="404" t="s">
        <v>2584</v>
      </c>
      <c r="B1900" s="404" t="s">
        <v>3474</v>
      </c>
      <c r="C1900" s="404" t="s">
        <v>23</v>
      </c>
      <c r="D1900" s="406">
        <v>1</v>
      </c>
      <c r="E1900" s="404">
        <v>4304.67</v>
      </c>
      <c r="F1900" s="405">
        <f t="shared" si="7482"/>
        <v>5454.0168899999999</v>
      </c>
      <c r="G1900" s="404">
        <v>4010.08</v>
      </c>
      <c r="H1900" s="405">
        <f t="shared" si="7482"/>
        <v>5080.7713599999997</v>
      </c>
      <c r="I1900" s="404">
        <v>4123.0600000000004</v>
      </c>
      <c r="J1900" s="405">
        <f t="shared" ref="J1900" si="7644">I1900+(I1900*$D1900*$D$2)</f>
        <v>5223.9170200000008</v>
      </c>
      <c r="K1900" s="404">
        <v>4060.36</v>
      </c>
      <c r="L1900" s="405">
        <f t="shared" ref="L1900" si="7645">K1900+(K1900*$D1900*$D$2)</f>
        <v>5144.4761200000003</v>
      </c>
      <c r="M1900" s="404">
        <v>4053.64</v>
      </c>
      <c r="N1900" s="405">
        <f t="shared" ref="N1900" si="7646">M1900+(M1900*$D1900*$D$2)</f>
        <v>5135.9618799999998</v>
      </c>
      <c r="O1900" s="404">
        <v>4068.89</v>
      </c>
      <c r="P1900" s="405">
        <f t="shared" ref="P1900" si="7647">O1900+(O1900*$D1900*$D$2)</f>
        <v>5155.2836299999999</v>
      </c>
      <c r="Q1900" s="404">
        <v>4060.36</v>
      </c>
      <c r="R1900" s="405">
        <f t="shared" si="7487"/>
        <v>5144.4761200000003</v>
      </c>
    </row>
    <row r="1901" spans="1:18" x14ac:dyDescent="0.25">
      <c r="A1901" s="402" t="s">
        <v>2585</v>
      </c>
      <c r="B1901" s="402" t="s">
        <v>4269</v>
      </c>
      <c r="C1901" s="402" t="s">
        <v>23</v>
      </c>
      <c r="D1901" s="406">
        <v>1</v>
      </c>
      <c r="E1901" s="402">
        <v>1376.4</v>
      </c>
      <c r="F1901" s="403">
        <f t="shared" si="7482"/>
        <v>1743.8988000000002</v>
      </c>
      <c r="G1901" s="402">
        <v>1215.78</v>
      </c>
      <c r="H1901" s="403">
        <f t="shared" si="7482"/>
        <v>1540.3932600000001</v>
      </c>
      <c r="I1901" s="402">
        <v>1301.2</v>
      </c>
      <c r="J1901" s="403">
        <f t="shared" ref="J1901" si="7648">I1901+(I1901*$D1901*$D$2)</f>
        <v>1648.6204</v>
      </c>
      <c r="K1901" s="402">
        <v>1263.73</v>
      </c>
      <c r="L1901" s="403">
        <f t="shared" ref="L1901" si="7649">K1901+(K1901*$D1901*$D$2)</f>
        <v>1601.14591</v>
      </c>
      <c r="M1901" s="402">
        <v>1251.3900000000001</v>
      </c>
      <c r="N1901" s="403">
        <f t="shared" ref="N1901" si="7650">M1901+(M1901*$D1901*$D$2)</f>
        <v>1585.5111300000001</v>
      </c>
      <c r="O1901" s="402">
        <v>1256.46</v>
      </c>
      <c r="P1901" s="403">
        <f t="shared" ref="P1901" si="7651">O1901+(O1901*$D1901*$D$2)</f>
        <v>1591.9348199999999</v>
      </c>
      <c r="Q1901" s="402">
        <v>1263.73</v>
      </c>
      <c r="R1901" s="403">
        <f t="shared" si="7487"/>
        <v>1601.14591</v>
      </c>
    </row>
    <row r="1902" spans="1:18" x14ac:dyDescent="0.25">
      <c r="A1902" s="404" t="s">
        <v>2586</v>
      </c>
      <c r="B1902" s="404" t="s">
        <v>4270</v>
      </c>
      <c r="C1902" s="404" t="s">
        <v>23</v>
      </c>
      <c r="D1902" s="406">
        <v>1</v>
      </c>
      <c r="E1902" s="404">
        <v>1815.45</v>
      </c>
      <c r="F1902" s="405">
        <f t="shared" si="7482"/>
        <v>2300.17515</v>
      </c>
      <c r="G1902" s="404">
        <v>1564.84</v>
      </c>
      <c r="H1902" s="405">
        <f t="shared" si="7482"/>
        <v>1982.6522799999998</v>
      </c>
      <c r="I1902" s="404">
        <v>1675.77</v>
      </c>
      <c r="J1902" s="405">
        <f t="shared" ref="J1902" si="7652">I1902+(I1902*$D1902*$D$2)</f>
        <v>2123.2005899999999</v>
      </c>
      <c r="K1902" s="404">
        <v>1627.25</v>
      </c>
      <c r="L1902" s="405">
        <f t="shared" ref="L1902" si="7653">K1902+(K1902*$D1902*$D$2)</f>
        <v>2061.7257500000001</v>
      </c>
      <c r="M1902" s="404">
        <v>1613.28</v>
      </c>
      <c r="N1902" s="405">
        <f t="shared" ref="N1902" si="7654">M1902+(M1902*$D1902*$D$2)</f>
        <v>2044.02576</v>
      </c>
      <c r="O1902" s="404">
        <v>1620.11</v>
      </c>
      <c r="P1902" s="405">
        <f t="shared" ref="P1902" si="7655">O1902+(O1902*$D1902*$D$2)</f>
        <v>2052.6793699999998</v>
      </c>
      <c r="Q1902" s="404">
        <v>1627.25</v>
      </c>
      <c r="R1902" s="405">
        <f t="shared" si="7487"/>
        <v>2061.7257500000001</v>
      </c>
    </row>
    <row r="1903" spans="1:18" x14ac:dyDescent="0.25">
      <c r="A1903" s="402" t="s">
        <v>2587</v>
      </c>
      <c r="B1903" s="402" t="s">
        <v>3477</v>
      </c>
      <c r="C1903" s="402" t="s">
        <v>23</v>
      </c>
      <c r="D1903" s="406">
        <v>1</v>
      </c>
      <c r="E1903" s="402">
        <v>4344.71</v>
      </c>
      <c r="F1903" s="403">
        <f t="shared" si="7482"/>
        <v>5504.7475700000005</v>
      </c>
      <c r="G1903" s="402">
        <v>4035.89</v>
      </c>
      <c r="H1903" s="403">
        <f t="shared" si="7482"/>
        <v>5113.4726300000002</v>
      </c>
      <c r="I1903" s="402">
        <v>4166.66</v>
      </c>
      <c r="J1903" s="403">
        <f t="shared" ref="J1903" si="7656">I1903+(I1903*$D1903*$D$2)</f>
        <v>5279.1582199999993</v>
      </c>
      <c r="K1903" s="402">
        <v>4093.79</v>
      </c>
      <c r="L1903" s="403">
        <f t="shared" ref="L1903" si="7657">K1903+(K1903*$D1903*$D$2)</f>
        <v>5186.8319300000003</v>
      </c>
      <c r="M1903" s="402">
        <v>4066.21</v>
      </c>
      <c r="N1903" s="403">
        <f t="shared" ref="N1903" si="7658">M1903+(M1903*$D1903*$D$2)</f>
        <v>5151.88807</v>
      </c>
      <c r="O1903" s="402">
        <v>4080.68</v>
      </c>
      <c r="P1903" s="403">
        <f t="shared" ref="P1903" si="7659">O1903+(O1903*$D1903*$D$2)</f>
        <v>5170.22156</v>
      </c>
      <c r="Q1903" s="402">
        <v>4093.79</v>
      </c>
      <c r="R1903" s="403">
        <f t="shared" si="7487"/>
        <v>5186.8319300000003</v>
      </c>
    </row>
    <row r="1904" spans="1:18" x14ac:dyDescent="0.25">
      <c r="A1904" s="404" t="s">
        <v>2588</v>
      </c>
      <c r="B1904" s="404" t="s">
        <v>4271</v>
      </c>
      <c r="C1904" s="404" t="s">
        <v>23</v>
      </c>
      <c r="D1904" s="406">
        <v>1</v>
      </c>
      <c r="E1904" s="404">
        <v>1438.95</v>
      </c>
      <c r="F1904" s="405">
        <f t="shared" si="7482"/>
        <v>1823.1496500000001</v>
      </c>
      <c r="G1904" s="404">
        <v>1268.96</v>
      </c>
      <c r="H1904" s="405">
        <f t="shared" si="7482"/>
        <v>1607.77232</v>
      </c>
      <c r="I1904" s="404">
        <v>1344.85</v>
      </c>
      <c r="J1904" s="405">
        <f t="shared" ref="J1904" si="7660">I1904+(I1904*$D1904*$D$2)</f>
        <v>1703.9249499999999</v>
      </c>
      <c r="K1904" s="404">
        <v>1312.82</v>
      </c>
      <c r="L1904" s="405">
        <f t="shared" ref="L1904" si="7661">K1904+(K1904*$D1904*$D$2)</f>
        <v>1663.34294</v>
      </c>
      <c r="M1904" s="404">
        <v>1311.65</v>
      </c>
      <c r="N1904" s="405">
        <f t="shared" ref="N1904" si="7662">M1904+(M1904*$D1904*$D$2)</f>
        <v>1661.8605500000001</v>
      </c>
      <c r="O1904" s="404">
        <v>1317.15</v>
      </c>
      <c r="P1904" s="405">
        <f t="shared" ref="P1904" si="7663">O1904+(O1904*$D1904*$D$2)</f>
        <v>1668.8290500000001</v>
      </c>
      <c r="Q1904" s="404">
        <v>1312.82</v>
      </c>
      <c r="R1904" s="405">
        <f t="shared" si="7487"/>
        <v>1663.34294</v>
      </c>
    </row>
    <row r="1905" spans="1:18" x14ac:dyDescent="0.25">
      <c r="A1905" s="402" t="s">
        <v>2589</v>
      </c>
      <c r="B1905" s="402" t="s">
        <v>4272</v>
      </c>
      <c r="C1905" s="402" t="s">
        <v>23</v>
      </c>
      <c r="D1905" s="406">
        <v>1</v>
      </c>
      <c r="E1905" s="402">
        <v>1834.62</v>
      </c>
      <c r="F1905" s="403">
        <f t="shared" si="7482"/>
        <v>2324.4635399999997</v>
      </c>
      <c r="G1905" s="402">
        <v>1603.48</v>
      </c>
      <c r="H1905" s="403">
        <f t="shared" si="7482"/>
        <v>2031.60916</v>
      </c>
      <c r="I1905" s="402">
        <v>1703.82</v>
      </c>
      <c r="J1905" s="403">
        <f t="shared" ref="J1905" si="7664">I1905+(I1905*$D1905*$D$2)</f>
        <v>2158.7399399999999</v>
      </c>
      <c r="K1905" s="402">
        <v>1661.35</v>
      </c>
      <c r="L1905" s="403">
        <f t="shared" ref="L1905" si="7665">K1905+(K1905*$D1905*$D$2)</f>
        <v>2104.9304499999998</v>
      </c>
      <c r="M1905" s="402">
        <v>1659.8</v>
      </c>
      <c r="N1905" s="403">
        <f t="shared" ref="N1905" si="7666">M1905+(M1905*$D1905*$D$2)</f>
        <v>2102.9665999999997</v>
      </c>
      <c r="O1905" s="402">
        <v>1667.1</v>
      </c>
      <c r="P1905" s="403">
        <f t="shared" ref="P1905" si="7667">O1905+(O1905*$D1905*$D$2)</f>
        <v>2112.2156999999997</v>
      </c>
      <c r="Q1905" s="402">
        <v>1661.35</v>
      </c>
      <c r="R1905" s="403">
        <f t="shared" si="7487"/>
        <v>2104.9304499999998</v>
      </c>
    </row>
    <row r="1906" spans="1:18" x14ac:dyDescent="0.25">
      <c r="A1906" s="404" t="s">
        <v>2590</v>
      </c>
      <c r="B1906" s="404" t="s">
        <v>4273</v>
      </c>
      <c r="C1906" s="404" t="s">
        <v>23</v>
      </c>
      <c r="D1906" s="406">
        <v>1</v>
      </c>
      <c r="E1906" s="404">
        <v>1460.4</v>
      </c>
      <c r="F1906" s="405">
        <f t="shared" si="7482"/>
        <v>1850.3268000000003</v>
      </c>
      <c r="G1906" s="404">
        <v>1282.78</v>
      </c>
      <c r="H1906" s="405">
        <f t="shared" si="7482"/>
        <v>1625.28226</v>
      </c>
      <c r="I1906" s="404">
        <v>1368.2</v>
      </c>
      <c r="J1906" s="405">
        <f t="shared" ref="J1906" si="7668">I1906+(I1906*$D1906*$D$2)</f>
        <v>1733.5094000000001</v>
      </c>
      <c r="K1906" s="404">
        <v>1330.73</v>
      </c>
      <c r="L1906" s="405">
        <f t="shared" ref="L1906" si="7669">K1906+(K1906*$D1906*$D$2)</f>
        <v>1686.0349100000001</v>
      </c>
      <c r="M1906" s="404">
        <v>1318.39</v>
      </c>
      <c r="N1906" s="405">
        <f t="shared" ref="N1906" si="7670">M1906+(M1906*$D1906*$D$2)</f>
        <v>1670.4001300000002</v>
      </c>
      <c r="O1906" s="404">
        <v>1323.46</v>
      </c>
      <c r="P1906" s="405">
        <f t="shared" ref="P1906" si="7671">O1906+(O1906*$D1906*$D$2)</f>
        <v>1676.8238200000001</v>
      </c>
      <c r="Q1906" s="404">
        <v>1330.73</v>
      </c>
      <c r="R1906" s="405">
        <f t="shared" si="7487"/>
        <v>1686.0349100000001</v>
      </c>
    </row>
    <row r="1907" spans="1:18" x14ac:dyDescent="0.25">
      <c r="A1907" s="402" t="s">
        <v>2591</v>
      </c>
      <c r="B1907" s="402" t="s">
        <v>4274</v>
      </c>
      <c r="C1907" s="402" t="s">
        <v>23</v>
      </c>
      <c r="D1907" s="406">
        <v>1</v>
      </c>
      <c r="E1907" s="402">
        <v>1858.45</v>
      </c>
      <c r="F1907" s="403">
        <f t="shared" si="7482"/>
        <v>2354.6561500000003</v>
      </c>
      <c r="G1907" s="402">
        <v>1618.84</v>
      </c>
      <c r="H1907" s="403">
        <f t="shared" si="7482"/>
        <v>2051.0702799999999</v>
      </c>
      <c r="I1907" s="402">
        <v>1729.77</v>
      </c>
      <c r="J1907" s="403">
        <f t="shared" ref="J1907" si="7672">I1907+(I1907*$D1907*$D$2)</f>
        <v>2191.61859</v>
      </c>
      <c r="K1907" s="402">
        <v>1681.25</v>
      </c>
      <c r="L1907" s="403">
        <f t="shared" ref="L1907" si="7673">K1907+(K1907*$D1907*$D$2)</f>
        <v>2130.1437500000002</v>
      </c>
      <c r="M1907" s="402">
        <v>1667.28</v>
      </c>
      <c r="N1907" s="403">
        <f t="shared" ref="N1907" si="7674">M1907+(M1907*$D1907*$D$2)</f>
        <v>2112.4437600000001</v>
      </c>
      <c r="O1907" s="402">
        <v>1674.11</v>
      </c>
      <c r="P1907" s="403">
        <f t="shared" ref="P1907" si="7675">O1907+(O1907*$D1907*$D$2)</f>
        <v>2121.09737</v>
      </c>
      <c r="Q1907" s="402">
        <v>1681.25</v>
      </c>
      <c r="R1907" s="403">
        <f t="shared" si="7487"/>
        <v>2130.1437500000002</v>
      </c>
    </row>
    <row r="1908" spans="1:18" x14ac:dyDescent="0.25">
      <c r="A1908" s="404" t="s">
        <v>2592</v>
      </c>
      <c r="B1908" s="404" t="s">
        <v>4275</v>
      </c>
      <c r="C1908" s="404" t="s">
        <v>23</v>
      </c>
      <c r="D1908" s="406">
        <v>1</v>
      </c>
      <c r="E1908" s="404">
        <v>1695.39</v>
      </c>
      <c r="F1908" s="405">
        <f t="shared" si="7482"/>
        <v>2148.0591300000001</v>
      </c>
      <c r="G1908" s="404">
        <v>1514.69</v>
      </c>
      <c r="H1908" s="405">
        <f t="shared" si="7482"/>
        <v>1919.1122300000002</v>
      </c>
      <c r="I1908" s="404">
        <v>1554.7</v>
      </c>
      <c r="J1908" s="405">
        <f t="shared" ref="J1908" si="7676">I1908+(I1908*$D1908*$D$2)</f>
        <v>1969.8049000000001</v>
      </c>
      <c r="K1908" s="404">
        <v>1516.67</v>
      </c>
      <c r="L1908" s="405">
        <f t="shared" ref="L1908" si="7677">K1908+(K1908*$D1908*$D$2)</f>
        <v>1921.6208900000001</v>
      </c>
      <c r="M1908" s="404">
        <v>1515.81</v>
      </c>
      <c r="N1908" s="405">
        <f t="shared" ref="N1908" si="7678">M1908+(M1908*$D1908*$D$2)</f>
        <v>1920.5312699999999</v>
      </c>
      <c r="O1908" s="404">
        <v>1529.32</v>
      </c>
      <c r="P1908" s="405">
        <f t="shared" ref="P1908" si="7679">O1908+(O1908*$D1908*$D$2)</f>
        <v>1937.6484399999999</v>
      </c>
      <c r="Q1908" s="404">
        <v>1516.67</v>
      </c>
      <c r="R1908" s="405">
        <f t="shared" si="7487"/>
        <v>1921.6208900000001</v>
      </c>
    </row>
    <row r="1909" spans="1:18" x14ac:dyDescent="0.25">
      <c r="A1909" s="402" t="s">
        <v>2593</v>
      </c>
      <c r="B1909" s="402" t="s">
        <v>4276</v>
      </c>
      <c r="C1909" s="402" t="s">
        <v>23</v>
      </c>
      <c r="D1909" s="406">
        <v>1</v>
      </c>
      <c r="E1909" s="402">
        <v>2182.67</v>
      </c>
      <c r="F1909" s="403">
        <f t="shared" si="7482"/>
        <v>2765.4428900000003</v>
      </c>
      <c r="G1909" s="402">
        <v>1983.74</v>
      </c>
      <c r="H1909" s="403">
        <f t="shared" si="7482"/>
        <v>2513.39858</v>
      </c>
      <c r="I1909" s="402">
        <v>2037.09</v>
      </c>
      <c r="J1909" s="403">
        <f t="shared" ref="J1909" si="7680">I1909+(I1909*$D1909*$D$2)</f>
        <v>2580.9930300000001</v>
      </c>
      <c r="K1909" s="402">
        <v>1986.38</v>
      </c>
      <c r="L1909" s="403">
        <f t="shared" ref="L1909" si="7681">K1909+(K1909*$D1909*$D$2)</f>
        <v>2516.7434600000001</v>
      </c>
      <c r="M1909" s="402">
        <v>1985.23</v>
      </c>
      <c r="N1909" s="403">
        <f t="shared" ref="N1909" si="7682">M1909+(M1909*$D1909*$D$2)</f>
        <v>2515.2864100000002</v>
      </c>
      <c r="O1909" s="402">
        <v>2003.25</v>
      </c>
      <c r="P1909" s="403">
        <f t="shared" ref="P1909" si="7683">O1909+(O1909*$D1909*$D$2)</f>
        <v>2538.1177499999999</v>
      </c>
      <c r="Q1909" s="402">
        <v>1986.38</v>
      </c>
      <c r="R1909" s="403">
        <f t="shared" si="7487"/>
        <v>2516.7434600000001</v>
      </c>
    </row>
    <row r="1910" spans="1:18" x14ac:dyDescent="0.25">
      <c r="A1910" s="404" t="s">
        <v>2594</v>
      </c>
      <c r="B1910" s="404" t="s">
        <v>4277</v>
      </c>
      <c r="C1910" s="404" t="s">
        <v>23</v>
      </c>
      <c r="D1910" s="406">
        <v>1</v>
      </c>
      <c r="E1910" s="404">
        <v>2743.32</v>
      </c>
      <c r="F1910" s="405">
        <f t="shared" si="7482"/>
        <v>3475.7864400000003</v>
      </c>
      <c r="G1910" s="404">
        <v>2491.85</v>
      </c>
      <c r="H1910" s="405">
        <f t="shared" si="7482"/>
        <v>3157.1739499999999</v>
      </c>
      <c r="I1910" s="404">
        <v>2560.9</v>
      </c>
      <c r="J1910" s="405">
        <f t="shared" ref="J1910" si="7684">I1910+(I1910*$D1910*$D$2)</f>
        <v>3244.6603</v>
      </c>
      <c r="K1910" s="404">
        <v>2495.9899999999998</v>
      </c>
      <c r="L1910" s="405">
        <f t="shared" ref="L1910" si="7685">K1910+(K1910*$D1910*$D$2)</f>
        <v>3162.4193299999997</v>
      </c>
      <c r="M1910" s="404">
        <v>2494.46</v>
      </c>
      <c r="N1910" s="405">
        <f t="shared" ref="N1910" si="7686">M1910+(M1910*$D1910*$D$2)</f>
        <v>3160.4808200000002</v>
      </c>
      <c r="O1910" s="404">
        <v>2516.8000000000002</v>
      </c>
      <c r="P1910" s="405">
        <f t="shared" ref="P1910" si="7687">O1910+(O1910*$D1910*$D$2)</f>
        <v>3188.7856000000002</v>
      </c>
      <c r="Q1910" s="404">
        <v>2495.9899999999998</v>
      </c>
      <c r="R1910" s="405">
        <f t="shared" si="7487"/>
        <v>3162.4193299999997</v>
      </c>
    </row>
    <row r="1911" spans="1:18" x14ac:dyDescent="0.25">
      <c r="A1911" s="402" t="s">
        <v>2595</v>
      </c>
      <c r="B1911" s="402" t="s">
        <v>4278</v>
      </c>
      <c r="C1911" s="402" t="s">
        <v>23</v>
      </c>
      <c r="D1911" s="406">
        <v>1</v>
      </c>
      <c r="E1911" s="402">
        <v>1753.39</v>
      </c>
      <c r="F1911" s="403">
        <f t="shared" si="7482"/>
        <v>2221.54513</v>
      </c>
      <c r="G1911" s="402">
        <v>1580.69</v>
      </c>
      <c r="H1911" s="403">
        <f t="shared" si="7482"/>
        <v>2002.73423</v>
      </c>
      <c r="I1911" s="402">
        <v>1620.7</v>
      </c>
      <c r="J1911" s="403">
        <f t="shared" ref="J1911" si="7688">I1911+(I1911*$D1911*$D$2)</f>
        <v>2053.4268999999999</v>
      </c>
      <c r="K1911" s="402">
        <v>1582.67</v>
      </c>
      <c r="L1911" s="403">
        <f t="shared" ref="L1911" si="7689">K1911+(K1911*$D1911*$D$2)</f>
        <v>2005.24289</v>
      </c>
      <c r="M1911" s="402">
        <v>1581.81</v>
      </c>
      <c r="N1911" s="403">
        <f t="shared" ref="N1911" si="7690">M1911+(M1911*$D1911*$D$2)</f>
        <v>2004.15327</v>
      </c>
      <c r="O1911" s="402">
        <v>1595.32</v>
      </c>
      <c r="P1911" s="403">
        <f t="shared" ref="P1911" si="7691">O1911+(O1911*$D1911*$D$2)</f>
        <v>2021.27044</v>
      </c>
      <c r="Q1911" s="402">
        <v>1582.67</v>
      </c>
      <c r="R1911" s="403">
        <f t="shared" si="7487"/>
        <v>2005.24289</v>
      </c>
    </row>
    <row r="1912" spans="1:18" x14ac:dyDescent="0.25">
      <c r="A1912" s="404" t="s">
        <v>2596</v>
      </c>
      <c r="B1912" s="404" t="s">
        <v>4279</v>
      </c>
      <c r="C1912" s="404" t="s">
        <v>23</v>
      </c>
      <c r="D1912" s="406">
        <v>1</v>
      </c>
      <c r="E1912" s="404">
        <v>2279.67</v>
      </c>
      <c r="F1912" s="405">
        <f t="shared" si="7482"/>
        <v>2888.3418900000001</v>
      </c>
      <c r="G1912" s="404">
        <v>2071.7399999999998</v>
      </c>
      <c r="H1912" s="405">
        <f t="shared" si="7482"/>
        <v>2624.8945799999997</v>
      </c>
      <c r="I1912" s="404">
        <v>2125.09</v>
      </c>
      <c r="J1912" s="405">
        <f t="shared" ref="J1912" si="7692">I1912+(I1912*$D1912*$D$2)</f>
        <v>2692.4890300000002</v>
      </c>
      <c r="K1912" s="404">
        <v>2074.38</v>
      </c>
      <c r="L1912" s="405">
        <f t="shared" ref="L1912" si="7693">K1912+(K1912*$D1912*$D$2)</f>
        <v>2628.2394600000002</v>
      </c>
      <c r="M1912" s="404">
        <v>2073.23</v>
      </c>
      <c r="N1912" s="405">
        <f t="shared" ref="N1912" si="7694">M1912+(M1912*$D1912*$D$2)</f>
        <v>2626.7824099999998</v>
      </c>
      <c r="O1912" s="404">
        <v>2091.25</v>
      </c>
      <c r="P1912" s="405">
        <f t="shared" ref="P1912" si="7695">O1912+(O1912*$D1912*$D$2)</f>
        <v>2649.61375</v>
      </c>
      <c r="Q1912" s="404">
        <v>2074.38</v>
      </c>
      <c r="R1912" s="405">
        <f t="shared" si="7487"/>
        <v>2628.2394600000002</v>
      </c>
    </row>
    <row r="1913" spans="1:18" x14ac:dyDescent="0.25">
      <c r="A1913" s="402" t="s">
        <v>2597</v>
      </c>
      <c r="B1913" s="402" t="s">
        <v>4025</v>
      </c>
      <c r="C1913" s="402" t="s">
        <v>23</v>
      </c>
      <c r="D1913" s="406">
        <v>1</v>
      </c>
      <c r="E1913" s="402">
        <v>2864.32</v>
      </c>
      <c r="F1913" s="403">
        <f t="shared" si="7482"/>
        <v>3629.0934400000001</v>
      </c>
      <c r="G1913" s="402">
        <v>2601.85</v>
      </c>
      <c r="H1913" s="403">
        <f t="shared" si="7482"/>
        <v>3296.5439499999998</v>
      </c>
      <c r="I1913" s="402">
        <v>2670.9</v>
      </c>
      <c r="J1913" s="403">
        <f t="shared" ref="J1913" si="7696">I1913+(I1913*$D1913*$D$2)</f>
        <v>3384.0303000000004</v>
      </c>
      <c r="K1913" s="402">
        <v>2605.9899999999998</v>
      </c>
      <c r="L1913" s="403">
        <f t="shared" ref="L1913" si="7697">K1913+(K1913*$D1913*$D$2)</f>
        <v>3301.7893299999996</v>
      </c>
      <c r="M1913" s="402">
        <v>2604.46</v>
      </c>
      <c r="N1913" s="403">
        <f t="shared" ref="N1913" si="7698">M1913+(M1913*$D1913*$D$2)</f>
        <v>3299.8508200000001</v>
      </c>
      <c r="O1913" s="402">
        <v>2626.8</v>
      </c>
      <c r="P1913" s="403">
        <f t="shared" ref="P1913" si="7699">O1913+(O1913*$D1913*$D$2)</f>
        <v>3328.1556</v>
      </c>
      <c r="Q1913" s="402">
        <v>2605.9899999999998</v>
      </c>
      <c r="R1913" s="403">
        <f t="shared" si="7487"/>
        <v>3301.7893299999996</v>
      </c>
    </row>
    <row r="1914" spans="1:18" x14ac:dyDescent="0.25">
      <c r="A1914" s="404" t="s">
        <v>115</v>
      </c>
      <c r="B1914" s="404" t="s">
        <v>116</v>
      </c>
      <c r="C1914" s="404" t="s">
        <v>23</v>
      </c>
      <c r="D1914" s="406">
        <v>1</v>
      </c>
      <c r="E1914" s="404">
        <v>54.7</v>
      </c>
      <c r="F1914" s="405">
        <f t="shared" si="7482"/>
        <v>69.304900000000004</v>
      </c>
      <c r="G1914" s="404">
        <v>53.5</v>
      </c>
      <c r="H1914" s="405">
        <f t="shared" si="7482"/>
        <v>67.784500000000008</v>
      </c>
      <c r="I1914" s="404">
        <v>58.9</v>
      </c>
      <c r="J1914" s="405">
        <f t="shared" ref="J1914" si="7700">I1914+(I1914*$D1914*$D$2)</f>
        <v>74.626300000000001</v>
      </c>
      <c r="K1914" s="404">
        <v>50.54</v>
      </c>
      <c r="L1914" s="405">
        <f t="shared" ref="L1914" si="7701">K1914+(K1914*$D1914*$D$2)</f>
        <v>64.034179999999992</v>
      </c>
      <c r="M1914" s="404">
        <v>49.65</v>
      </c>
      <c r="N1914" s="405">
        <f t="shared" ref="N1914" si="7702">M1914+(M1914*$D1914*$D$2)</f>
        <v>62.906549999999996</v>
      </c>
      <c r="O1914" s="404">
        <v>54.04</v>
      </c>
      <c r="P1914" s="405">
        <f t="shared" ref="P1914" si="7703">O1914+(O1914*$D1914*$D$2)</f>
        <v>68.468680000000006</v>
      </c>
      <c r="Q1914" s="404">
        <v>50.54</v>
      </c>
      <c r="R1914" s="405">
        <f t="shared" si="7487"/>
        <v>64.034179999999992</v>
      </c>
    </row>
    <row r="1915" spans="1:18" x14ac:dyDescent="0.25">
      <c r="A1915" s="402" t="s">
        <v>425</v>
      </c>
      <c r="B1915" s="402" t="s">
        <v>426</v>
      </c>
      <c r="C1915" s="402" t="s">
        <v>467</v>
      </c>
      <c r="D1915" s="406">
        <v>1</v>
      </c>
      <c r="E1915" s="402">
        <v>244.54</v>
      </c>
      <c r="F1915" s="403">
        <f t="shared" si="7482"/>
        <v>309.83217999999999</v>
      </c>
      <c r="G1915" s="402">
        <v>219.52</v>
      </c>
      <c r="H1915" s="403">
        <f t="shared" si="7482"/>
        <v>278.13184000000001</v>
      </c>
      <c r="I1915" s="402">
        <v>239.54</v>
      </c>
      <c r="J1915" s="403">
        <f t="shared" ref="J1915" si="7704">I1915+(I1915*$D1915*$D$2)</f>
        <v>303.49718000000001</v>
      </c>
      <c r="K1915" s="402">
        <v>221.7</v>
      </c>
      <c r="L1915" s="403">
        <f t="shared" ref="L1915" si="7705">K1915+(K1915*$D1915*$D$2)</f>
        <v>280.89389999999997</v>
      </c>
      <c r="M1915" s="402">
        <v>227.32</v>
      </c>
      <c r="N1915" s="403">
        <f t="shared" ref="N1915" si="7706">M1915+(M1915*$D1915*$D$2)</f>
        <v>288.01443999999998</v>
      </c>
      <c r="O1915" s="402">
        <v>254.37</v>
      </c>
      <c r="P1915" s="403">
        <f t="shared" ref="P1915" si="7707">O1915+(O1915*$D1915*$D$2)</f>
        <v>322.28679</v>
      </c>
      <c r="Q1915" s="402">
        <v>221.7</v>
      </c>
      <c r="R1915" s="403">
        <f t="shared" si="7487"/>
        <v>280.89389999999997</v>
      </c>
    </row>
    <row r="1916" spans="1:18" x14ac:dyDescent="0.25">
      <c r="A1916" s="404" t="s">
        <v>113</v>
      </c>
      <c r="B1916" s="404" t="s">
        <v>114</v>
      </c>
      <c r="C1916" s="404" t="s">
        <v>467</v>
      </c>
      <c r="D1916" s="406">
        <v>1</v>
      </c>
      <c r="E1916" s="404">
        <v>109.6</v>
      </c>
      <c r="F1916" s="405">
        <f t="shared" si="7482"/>
        <v>138.86320000000001</v>
      </c>
      <c r="G1916" s="404">
        <v>101.26</v>
      </c>
      <c r="H1916" s="405">
        <f t="shared" si="7482"/>
        <v>128.29642000000001</v>
      </c>
      <c r="I1916" s="404">
        <v>122.4</v>
      </c>
      <c r="J1916" s="405">
        <f t="shared" ref="J1916" si="7708">I1916+(I1916*$D1916*$D$2)</f>
        <v>155.08080000000001</v>
      </c>
      <c r="K1916" s="404">
        <v>101.12</v>
      </c>
      <c r="L1916" s="405">
        <f t="shared" ref="L1916" si="7709">K1916+(K1916*$D1916*$D$2)</f>
        <v>128.11904000000001</v>
      </c>
      <c r="M1916" s="404">
        <v>100.5</v>
      </c>
      <c r="N1916" s="405">
        <f t="shared" ref="N1916" si="7710">M1916+(M1916*$D1916*$D$2)</f>
        <v>127.3335</v>
      </c>
      <c r="O1916" s="404">
        <v>109.13</v>
      </c>
      <c r="P1916" s="405">
        <f t="shared" ref="P1916" si="7711">O1916+(O1916*$D1916*$D$2)</f>
        <v>138.26770999999999</v>
      </c>
      <c r="Q1916" s="404">
        <v>101.12</v>
      </c>
      <c r="R1916" s="405">
        <f t="shared" si="7487"/>
        <v>128.11904000000001</v>
      </c>
    </row>
    <row r="1917" spans="1:18" x14ac:dyDescent="0.25">
      <c r="A1917" s="402" t="s">
        <v>215</v>
      </c>
      <c r="B1917" s="402" t="s">
        <v>216</v>
      </c>
      <c r="C1917" s="402" t="s">
        <v>467</v>
      </c>
      <c r="D1917" s="406">
        <v>1</v>
      </c>
      <c r="E1917" s="402">
        <v>394.18</v>
      </c>
      <c r="F1917" s="403">
        <f t="shared" si="7482"/>
        <v>499.42606000000001</v>
      </c>
      <c r="G1917" s="402">
        <v>328.12</v>
      </c>
      <c r="H1917" s="403">
        <f t="shared" si="7482"/>
        <v>415.72804000000002</v>
      </c>
      <c r="I1917" s="402">
        <v>408.64</v>
      </c>
      <c r="J1917" s="403">
        <f t="shared" ref="J1917" si="7712">I1917+(I1917*$D1917*$D$2)</f>
        <v>517.74688000000003</v>
      </c>
      <c r="K1917" s="402">
        <v>386.47</v>
      </c>
      <c r="L1917" s="403">
        <f t="shared" ref="L1917" si="7713">K1917+(K1917*$D1917*$D$2)</f>
        <v>489.65749000000005</v>
      </c>
      <c r="M1917" s="402">
        <v>386.28</v>
      </c>
      <c r="N1917" s="403">
        <f t="shared" ref="N1917" si="7714">M1917+(M1917*$D1917*$D$2)</f>
        <v>489.41675999999995</v>
      </c>
      <c r="O1917" s="402">
        <v>388.98</v>
      </c>
      <c r="P1917" s="403">
        <f t="shared" ref="P1917" si="7715">O1917+(O1917*$D1917*$D$2)</f>
        <v>492.83766000000003</v>
      </c>
      <c r="Q1917" s="402">
        <v>386.47</v>
      </c>
      <c r="R1917" s="403">
        <f t="shared" si="7487"/>
        <v>489.65749000000005</v>
      </c>
    </row>
    <row r="1918" spans="1:18" x14ac:dyDescent="0.25">
      <c r="A1918" s="404" t="s">
        <v>867</v>
      </c>
      <c r="B1918" s="404" t="s">
        <v>866</v>
      </c>
      <c r="C1918" s="404" t="s">
        <v>467</v>
      </c>
      <c r="D1918" s="406">
        <v>1</v>
      </c>
      <c r="E1918" s="404">
        <v>276.45999999999998</v>
      </c>
      <c r="F1918" s="405">
        <f t="shared" si="7482"/>
        <v>350.27481999999998</v>
      </c>
      <c r="G1918" s="404">
        <v>269.76</v>
      </c>
      <c r="H1918" s="405">
        <f t="shared" si="7482"/>
        <v>341.78591999999998</v>
      </c>
      <c r="I1918" s="404">
        <v>300.41000000000003</v>
      </c>
      <c r="J1918" s="405">
        <f t="shared" ref="J1918" si="7716">I1918+(I1918*$D1918*$D$2)</f>
        <v>380.61947000000004</v>
      </c>
      <c r="K1918" s="404">
        <v>289.14999999999998</v>
      </c>
      <c r="L1918" s="405">
        <f t="shared" ref="L1918" si="7717">K1918+(K1918*$D1918*$D$2)</f>
        <v>366.35305</v>
      </c>
      <c r="M1918" s="404">
        <v>247.24</v>
      </c>
      <c r="N1918" s="405">
        <f t="shared" ref="N1918" si="7718">M1918+(M1918*$D1918*$D$2)</f>
        <v>313.25308000000001</v>
      </c>
      <c r="O1918" s="404">
        <v>275.67</v>
      </c>
      <c r="P1918" s="405">
        <f t="shared" ref="P1918" si="7719">O1918+(O1918*$D1918*$D$2)</f>
        <v>349.27389000000005</v>
      </c>
      <c r="Q1918" s="404">
        <v>289.14999999999998</v>
      </c>
      <c r="R1918" s="405">
        <f t="shared" si="7487"/>
        <v>366.35305</v>
      </c>
    </row>
    <row r="1919" spans="1:18" x14ac:dyDescent="0.25">
      <c r="A1919" s="402" t="s">
        <v>657</v>
      </c>
      <c r="B1919" s="402" t="s">
        <v>260</v>
      </c>
      <c r="C1919" s="402" t="s">
        <v>465</v>
      </c>
      <c r="D1919" s="406">
        <v>1</v>
      </c>
      <c r="E1919" s="402">
        <v>5.43</v>
      </c>
      <c r="F1919" s="403">
        <f t="shared" si="7482"/>
        <v>6.87981</v>
      </c>
      <c r="G1919" s="402">
        <v>4.96</v>
      </c>
      <c r="H1919" s="403">
        <f t="shared" si="7482"/>
        <v>6.2843200000000001</v>
      </c>
      <c r="I1919" s="402">
        <v>5.88</v>
      </c>
      <c r="J1919" s="403">
        <f t="shared" ref="J1919" si="7720">I1919+(I1919*$D1919*$D$2)</f>
        <v>7.4499599999999999</v>
      </c>
      <c r="K1919" s="402">
        <v>5.13</v>
      </c>
      <c r="L1919" s="403">
        <f t="shared" ref="L1919" si="7721">K1919+(K1919*$D1919*$D$2)</f>
        <v>6.4997100000000003</v>
      </c>
      <c r="M1919" s="402">
        <v>5.1100000000000003</v>
      </c>
      <c r="N1919" s="403">
        <f t="shared" ref="N1919" si="7722">M1919+(M1919*$D1919*$D$2)</f>
        <v>6.4743700000000004</v>
      </c>
      <c r="O1919" s="402">
        <v>5.43</v>
      </c>
      <c r="P1919" s="403">
        <f t="shared" ref="P1919" si="7723">O1919+(O1919*$D1919*$D$2)</f>
        <v>6.87981</v>
      </c>
      <c r="Q1919" s="402">
        <v>5.13</v>
      </c>
      <c r="R1919" s="403">
        <f t="shared" si="7487"/>
        <v>6.4997100000000003</v>
      </c>
    </row>
    <row r="1920" spans="1:18" x14ac:dyDescent="0.25">
      <c r="A1920" s="404" t="s">
        <v>2598</v>
      </c>
      <c r="B1920" s="404" t="s">
        <v>144</v>
      </c>
      <c r="C1920" s="404" t="s">
        <v>465</v>
      </c>
      <c r="D1920" s="406">
        <v>1</v>
      </c>
      <c r="E1920" s="404">
        <v>0.86</v>
      </c>
      <c r="F1920" s="405">
        <f t="shared" si="7482"/>
        <v>1.08962</v>
      </c>
      <c r="G1920" s="404">
        <v>0.79</v>
      </c>
      <c r="H1920" s="405">
        <f t="shared" si="7482"/>
        <v>1.0009300000000001</v>
      </c>
      <c r="I1920" s="404">
        <v>0.88</v>
      </c>
      <c r="J1920" s="405">
        <f t="shared" ref="J1920" si="7724">I1920+(I1920*$D1920*$D$2)</f>
        <v>1.11496</v>
      </c>
      <c r="K1920" s="404">
        <v>0.84</v>
      </c>
      <c r="L1920" s="405">
        <f t="shared" ref="L1920" si="7725">K1920+(K1920*$D1920*$D$2)</f>
        <v>1.0642799999999999</v>
      </c>
      <c r="M1920" s="404">
        <v>0.84</v>
      </c>
      <c r="N1920" s="405">
        <f t="shared" ref="N1920" si="7726">M1920+(M1920*$D1920*$D$2)</f>
        <v>1.0642799999999999</v>
      </c>
      <c r="O1920" s="404">
        <v>0.85</v>
      </c>
      <c r="P1920" s="405">
        <f t="shared" ref="P1920" si="7727">O1920+(O1920*$D1920*$D$2)</f>
        <v>1.0769500000000001</v>
      </c>
      <c r="Q1920" s="404">
        <v>0.84</v>
      </c>
      <c r="R1920" s="405">
        <f t="shared" si="7487"/>
        <v>1.0642799999999999</v>
      </c>
    </row>
    <row r="1921" spans="1:18" x14ac:dyDescent="0.25">
      <c r="A1921" s="402" t="s">
        <v>2599</v>
      </c>
      <c r="B1921" s="402" t="s">
        <v>3914</v>
      </c>
      <c r="C1921" s="402" t="s">
        <v>467</v>
      </c>
      <c r="D1921" s="406">
        <v>1</v>
      </c>
      <c r="E1921" s="402">
        <v>77.94</v>
      </c>
      <c r="F1921" s="403">
        <f t="shared" si="7482"/>
        <v>98.749979999999994</v>
      </c>
      <c r="G1921" s="402">
        <v>74.91</v>
      </c>
      <c r="H1921" s="403">
        <f t="shared" si="7482"/>
        <v>94.910969999999992</v>
      </c>
      <c r="I1921" s="402">
        <v>82.94</v>
      </c>
      <c r="J1921" s="403">
        <f t="shared" ref="J1921" si="7728">I1921+(I1921*$D1921*$D$2)</f>
        <v>105.08498</v>
      </c>
      <c r="K1921" s="402">
        <v>72.8</v>
      </c>
      <c r="L1921" s="403">
        <f t="shared" ref="L1921" si="7729">K1921+(K1921*$D1921*$D$2)</f>
        <v>92.2376</v>
      </c>
      <c r="M1921" s="402">
        <v>71.819999999999993</v>
      </c>
      <c r="N1921" s="403">
        <f t="shared" ref="N1921" si="7730">M1921+(M1921*$D1921*$D$2)</f>
        <v>90.99593999999999</v>
      </c>
      <c r="O1921" s="402">
        <v>77.47</v>
      </c>
      <c r="P1921" s="403">
        <f t="shared" ref="P1921" si="7731">O1921+(O1921*$D1921*$D$2)</f>
        <v>98.154489999999996</v>
      </c>
      <c r="Q1921" s="402">
        <v>72.8</v>
      </c>
      <c r="R1921" s="403">
        <f t="shared" si="7487"/>
        <v>92.2376</v>
      </c>
    </row>
    <row r="1922" spans="1:18" x14ac:dyDescent="0.25">
      <c r="A1922" s="404" t="s">
        <v>2600</v>
      </c>
      <c r="B1922" s="404" t="s">
        <v>466</v>
      </c>
      <c r="C1922" s="404" t="s">
        <v>467</v>
      </c>
      <c r="D1922" s="406">
        <v>1</v>
      </c>
      <c r="E1922" s="404">
        <v>43.06</v>
      </c>
      <c r="F1922" s="405">
        <f t="shared" si="7482"/>
        <v>54.557020000000001</v>
      </c>
      <c r="G1922" s="404">
        <v>40</v>
      </c>
      <c r="H1922" s="405">
        <f t="shared" si="7482"/>
        <v>50.68</v>
      </c>
      <c r="I1922" s="404">
        <v>45.37</v>
      </c>
      <c r="J1922" s="405">
        <f t="shared" ref="J1922" si="7732">I1922+(I1922*$D1922*$D$2)</f>
        <v>57.483789999999999</v>
      </c>
      <c r="K1922" s="404">
        <v>41.11</v>
      </c>
      <c r="L1922" s="405">
        <f t="shared" ref="L1922" si="7733">K1922+(K1922*$D1922*$D$2)</f>
        <v>52.086370000000002</v>
      </c>
      <c r="M1922" s="404">
        <v>40.950000000000003</v>
      </c>
      <c r="N1922" s="405">
        <f t="shared" ref="N1922" si="7734">M1922+(M1922*$D1922*$D$2)</f>
        <v>51.883650000000003</v>
      </c>
      <c r="O1922" s="404">
        <v>43.25</v>
      </c>
      <c r="P1922" s="405">
        <f t="shared" ref="P1922" si="7735">O1922+(O1922*$D1922*$D$2)</f>
        <v>54.797750000000001</v>
      </c>
      <c r="Q1922" s="404">
        <v>41.11</v>
      </c>
      <c r="R1922" s="405">
        <f t="shared" si="7487"/>
        <v>52.086370000000002</v>
      </c>
    </row>
    <row r="1923" spans="1:18" x14ac:dyDescent="0.25">
      <c r="A1923" s="402" t="s">
        <v>2601</v>
      </c>
      <c r="B1923" s="402" t="s">
        <v>2656</v>
      </c>
      <c r="C1923" s="402" t="s">
        <v>467</v>
      </c>
      <c r="D1923" s="406">
        <v>1</v>
      </c>
      <c r="E1923" s="402">
        <v>155.99</v>
      </c>
      <c r="F1923" s="403">
        <f t="shared" si="7482"/>
        <v>197.63933000000003</v>
      </c>
      <c r="G1923" s="402">
        <v>147.09</v>
      </c>
      <c r="H1923" s="403">
        <f t="shared" si="7482"/>
        <v>186.36303000000001</v>
      </c>
      <c r="I1923" s="402">
        <v>154.07</v>
      </c>
      <c r="J1923" s="403">
        <f t="shared" ref="J1923" si="7736">I1923+(I1923*$D1923*$D$2)</f>
        <v>195.20668999999998</v>
      </c>
      <c r="K1923" s="402">
        <v>140.13</v>
      </c>
      <c r="L1923" s="403">
        <f t="shared" ref="L1923" si="7737">K1923+(K1923*$D1923*$D$2)</f>
        <v>177.54471000000001</v>
      </c>
      <c r="M1923" s="402">
        <v>142.16999999999999</v>
      </c>
      <c r="N1923" s="403">
        <f t="shared" ref="N1923" si="7738">M1923+(M1923*$D1923*$D$2)</f>
        <v>180.12939</v>
      </c>
      <c r="O1923" s="402">
        <v>160.78</v>
      </c>
      <c r="P1923" s="403">
        <f t="shared" ref="P1923" si="7739">O1923+(O1923*$D1923*$D$2)</f>
        <v>203.70826</v>
      </c>
      <c r="Q1923" s="402">
        <v>140.13</v>
      </c>
      <c r="R1923" s="403">
        <f t="shared" si="7487"/>
        <v>177.54471000000001</v>
      </c>
    </row>
    <row r="1924" spans="1:18" x14ac:dyDescent="0.25">
      <c r="A1924" s="404" t="s">
        <v>2602</v>
      </c>
      <c r="B1924" s="404" t="s">
        <v>2657</v>
      </c>
      <c r="C1924" s="404" t="s">
        <v>467</v>
      </c>
      <c r="D1924" s="406">
        <v>1</v>
      </c>
      <c r="E1924" s="404">
        <v>188.39</v>
      </c>
      <c r="F1924" s="405">
        <f t="shared" ref="F1924:H1957" si="7740">E1924+(E1924*$D1924*$D$2)</f>
        <v>238.69012999999998</v>
      </c>
      <c r="G1924" s="404">
        <v>182.84</v>
      </c>
      <c r="H1924" s="405">
        <f t="shared" si="7740"/>
        <v>231.65827999999999</v>
      </c>
      <c r="I1924" s="404">
        <v>196.64</v>
      </c>
      <c r="J1924" s="405">
        <f t="shared" ref="J1924" si="7741">I1924+(I1924*$D1924*$D$2)</f>
        <v>249.14287999999999</v>
      </c>
      <c r="K1924" s="404">
        <v>181.63</v>
      </c>
      <c r="L1924" s="405">
        <f t="shared" ref="L1924" si="7742">K1924+(K1924*$D1924*$D$2)</f>
        <v>230.12520999999998</v>
      </c>
      <c r="M1924" s="404">
        <v>158.03</v>
      </c>
      <c r="N1924" s="405">
        <f t="shared" ref="N1924" si="7743">M1924+(M1924*$D1924*$D$2)</f>
        <v>200.22401000000002</v>
      </c>
      <c r="O1924" s="404">
        <v>173.31</v>
      </c>
      <c r="P1924" s="405">
        <f t="shared" ref="P1924" si="7744">O1924+(O1924*$D1924*$D$2)</f>
        <v>219.58377000000002</v>
      </c>
      <c r="Q1924" s="404">
        <v>181.63</v>
      </c>
      <c r="R1924" s="405">
        <f t="shared" ref="R1924:R1957" si="7745">L1924</f>
        <v>230.12520999999998</v>
      </c>
    </row>
    <row r="1925" spans="1:18" x14ac:dyDescent="0.25">
      <c r="A1925" s="402" t="s">
        <v>2603</v>
      </c>
      <c r="B1925" s="402" t="s">
        <v>3923</v>
      </c>
      <c r="C1925" s="402" t="s">
        <v>465</v>
      </c>
      <c r="D1925" s="406">
        <v>1</v>
      </c>
      <c r="E1925" s="402">
        <v>312</v>
      </c>
      <c r="F1925" s="403">
        <f t="shared" si="7740"/>
        <v>395.30399999999997</v>
      </c>
      <c r="G1925" s="402">
        <v>294</v>
      </c>
      <c r="H1925" s="403">
        <f t="shared" si="7740"/>
        <v>372.49799999999999</v>
      </c>
      <c r="I1925" s="402">
        <v>294</v>
      </c>
      <c r="J1925" s="403">
        <f t="shared" ref="J1925" si="7746">I1925+(I1925*$D1925*$D$2)</f>
        <v>372.49799999999999</v>
      </c>
      <c r="K1925" s="402">
        <v>294</v>
      </c>
      <c r="L1925" s="403">
        <f t="shared" ref="L1925" si="7747">K1925+(K1925*$D1925*$D$2)</f>
        <v>372.49799999999999</v>
      </c>
      <c r="M1925" s="402">
        <v>294</v>
      </c>
      <c r="N1925" s="403">
        <f t="shared" ref="N1925" si="7748">M1925+(M1925*$D1925*$D$2)</f>
        <v>372.49799999999999</v>
      </c>
      <c r="O1925" s="402">
        <v>294</v>
      </c>
      <c r="P1925" s="403">
        <f t="shared" ref="P1925" si="7749">O1925+(O1925*$D1925*$D$2)</f>
        <v>372.49799999999999</v>
      </c>
      <c r="Q1925" s="402">
        <v>294</v>
      </c>
      <c r="R1925" s="403">
        <f t="shared" si="7745"/>
        <v>372.49799999999999</v>
      </c>
    </row>
    <row r="1926" spans="1:18" x14ac:dyDescent="0.25">
      <c r="A1926" s="404" t="s">
        <v>2604</v>
      </c>
      <c r="B1926" s="404" t="s">
        <v>4280</v>
      </c>
      <c r="C1926" s="404" t="s">
        <v>465</v>
      </c>
      <c r="D1926" s="406">
        <v>1</v>
      </c>
      <c r="E1926" s="404">
        <v>377</v>
      </c>
      <c r="F1926" s="405">
        <f t="shared" si="7740"/>
        <v>477.65899999999999</v>
      </c>
      <c r="G1926" s="404">
        <v>356</v>
      </c>
      <c r="H1926" s="405">
        <f t="shared" si="7740"/>
        <v>451.05200000000002</v>
      </c>
      <c r="I1926" s="404">
        <v>356</v>
      </c>
      <c r="J1926" s="405">
        <f t="shared" ref="J1926" si="7750">I1926+(I1926*$D1926*$D$2)</f>
        <v>451.05200000000002</v>
      </c>
      <c r="K1926" s="404">
        <v>356</v>
      </c>
      <c r="L1926" s="405">
        <f t="shared" ref="L1926" si="7751">K1926+(K1926*$D1926*$D$2)</f>
        <v>451.05200000000002</v>
      </c>
      <c r="M1926" s="404">
        <v>356</v>
      </c>
      <c r="N1926" s="405">
        <f t="shared" ref="N1926" si="7752">M1926+(M1926*$D1926*$D$2)</f>
        <v>451.05200000000002</v>
      </c>
      <c r="O1926" s="404">
        <v>356</v>
      </c>
      <c r="P1926" s="405">
        <f t="shared" ref="P1926" si="7753">O1926+(O1926*$D1926*$D$2)</f>
        <v>451.05200000000002</v>
      </c>
      <c r="Q1926" s="404">
        <v>356</v>
      </c>
      <c r="R1926" s="405">
        <f t="shared" si="7745"/>
        <v>451.05200000000002</v>
      </c>
    </row>
    <row r="1927" spans="1:18" x14ac:dyDescent="0.25">
      <c r="A1927" s="402" t="s">
        <v>2605</v>
      </c>
      <c r="B1927" s="402" t="s">
        <v>3925</v>
      </c>
      <c r="C1927" s="402" t="s">
        <v>465</v>
      </c>
      <c r="D1927" s="406">
        <v>1</v>
      </c>
      <c r="E1927" s="402">
        <v>573</v>
      </c>
      <c r="F1927" s="403">
        <f t="shared" si="7740"/>
        <v>725.99099999999999</v>
      </c>
      <c r="G1927" s="402">
        <v>542</v>
      </c>
      <c r="H1927" s="403">
        <f t="shared" si="7740"/>
        <v>686.71399999999994</v>
      </c>
      <c r="I1927" s="402">
        <v>542</v>
      </c>
      <c r="J1927" s="403">
        <f t="shared" ref="J1927" si="7754">I1927+(I1927*$D1927*$D$2)</f>
        <v>686.71399999999994</v>
      </c>
      <c r="K1927" s="402">
        <v>542</v>
      </c>
      <c r="L1927" s="403">
        <f t="shared" ref="L1927" si="7755">K1927+(K1927*$D1927*$D$2)</f>
        <v>686.71399999999994</v>
      </c>
      <c r="M1927" s="402">
        <v>542</v>
      </c>
      <c r="N1927" s="403">
        <f t="shared" ref="N1927" si="7756">M1927+(M1927*$D1927*$D$2)</f>
        <v>686.71399999999994</v>
      </c>
      <c r="O1927" s="402">
        <v>542</v>
      </c>
      <c r="P1927" s="403">
        <f t="shared" ref="P1927" si="7757">O1927+(O1927*$D1927*$D$2)</f>
        <v>686.71399999999994</v>
      </c>
      <c r="Q1927" s="402">
        <v>542</v>
      </c>
      <c r="R1927" s="403">
        <f t="shared" si="7745"/>
        <v>686.71399999999994</v>
      </c>
    </row>
    <row r="1928" spans="1:18" x14ac:dyDescent="0.25">
      <c r="A1928" s="404" t="s">
        <v>2606</v>
      </c>
      <c r="B1928" s="404" t="s">
        <v>3926</v>
      </c>
      <c r="C1928" s="404" t="s">
        <v>465</v>
      </c>
      <c r="D1928" s="406">
        <v>1</v>
      </c>
      <c r="E1928" s="404">
        <v>365</v>
      </c>
      <c r="F1928" s="405">
        <f t="shared" si="7740"/>
        <v>462.45500000000004</v>
      </c>
      <c r="G1928" s="404">
        <v>347</v>
      </c>
      <c r="H1928" s="405">
        <f t="shared" si="7740"/>
        <v>439.649</v>
      </c>
      <c r="I1928" s="404">
        <v>347</v>
      </c>
      <c r="J1928" s="405">
        <f t="shared" ref="J1928" si="7758">I1928+(I1928*$D1928*$D$2)</f>
        <v>439.649</v>
      </c>
      <c r="K1928" s="404">
        <v>347</v>
      </c>
      <c r="L1928" s="405">
        <f t="shared" ref="L1928" si="7759">K1928+(K1928*$D1928*$D$2)</f>
        <v>439.649</v>
      </c>
      <c r="M1928" s="404">
        <v>347</v>
      </c>
      <c r="N1928" s="405">
        <f t="shared" ref="N1928" si="7760">M1928+(M1928*$D1928*$D$2)</f>
        <v>439.649</v>
      </c>
      <c r="O1928" s="404">
        <v>347</v>
      </c>
      <c r="P1928" s="405">
        <f t="shared" ref="P1928" si="7761">O1928+(O1928*$D1928*$D$2)</f>
        <v>439.649</v>
      </c>
      <c r="Q1928" s="404">
        <v>347</v>
      </c>
      <c r="R1928" s="405">
        <f t="shared" si="7745"/>
        <v>439.649</v>
      </c>
    </row>
    <row r="1929" spans="1:18" x14ac:dyDescent="0.25">
      <c r="A1929" s="402" t="s">
        <v>2607</v>
      </c>
      <c r="B1929" s="402" t="s">
        <v>3927</v>
      </c>
      <c r="C1929" s="402" t="s">
        <v>465</v>
      </c>
      <c r="D1929" s="406">
        <v>1</v>
      </c>
      <c r="E1929" s="402">
        <v>445</v>
      </c>
      <c r="F1929" s="403">
        <f t="shared" si="7740"/>
        <v>563.81500000000005</v>
      </c>
      <c r="G1929" s="402">
        <v>419</v>
      </c>
      <c r="H1929" s="403">
        <f t="shared" si="7740"/>
        <v>530.87300000000005</v>
      </c>
      <c r="I1929" s="402">
        <v>419</v>
      </c>
      <c r="J1929" s="403">
        <f t="shared" ref="J1929" si="7762">I1929+(I1929*$D1929*$D$2)</f>
        <v>530.87300000000005</v>
      </c>
      <c r="K1929" s="402">
        <v>419</v>
      </c>
      <c r="L1929" s="403">
        <f t="shared" ref="L1929" si="7763">K1929+(K1929*$D1929*$D$2)</f>
        <v>530.87300000000005</v>
      </c>
      <c r="M1929" s="402">
        <v>419</v>
      </c>
      <c r="N1929" s="403">
        <f t="shared" ref="N1929" si="7764">M1929+(M1929*$D1929*$D$2)</f>
        <v>530.87300000000005</v>
      </c>
      <c r="O1929" s="402">
        <v>419</v>
      </c>
      <c r="P1929" s="403">
        <f t="shared" ref="P1929" si="7765">O1929+(O1929*$D1929*$D$2)</f>
        <v>530.87300000000005</v>
      </c>
      <c r="Q1929" s="402">
        <v>419</v>
      </c>
      <c r="R1929" s="403">
        <f t="shared" si="7745"/>
        <v>530.87300000000005</v>
      </c>
    </row>
    <row r="1930" spans="1:18" x14ac:dyDescent="0.25">
      <c r="A1930" s="404" t="s">
        <v>2608</v>
      </c>
      <c r="B1930" s="404" t="s">
        <v>3928</v>
      </c>
      <c r="C1930" s="404" t="s">
        <v>465</v>
      </c>
      <c r="D1930" s="406">
        <v>1</v>
      </c>
      <c r="E1930" s="404">
        <v>670</v>
      </c>
      <c r="F1930" s="405">
        <f t="shared" si="7740"/>
        <v>848.89</v>
      </c>
      <c r="G1930" s="404">
        <v>635</v>
      </c>
      <c r="H1930" s="405">
        <f t="shared" si="7740"/>
        <v>804.54500000000007</v>
      </c>
      <c r="I1930" s="404">
        <v>635</v>
      </c>
      <c r="J1930" s="405">
        <f t="shared" ref="J1930" si="7766">I1930+(I1930*$D1930*$D$2)</f>
        <v>804.54500000000007</v>
      </c>
      <c r="K1930" s="404">
        <v>635</v>
      </c>
      <c r="L1930" s="405">
        <f t="shared" ref="L1930" si="7767">K1930+(K1930*$D1930*$D$2)</f>
        <v>804.54500000000007</v>
      </c>
      <c r="M1930" s="404">
        <v>635</v>
      </c>
      <c r="N1930" s="405">
        <f t="shared" ref="N1930" si="7768">M1930+(M1930*$D1930*$D$2)</f>
        <v>804.54500000000007</v>
      </c>
      <c r="O1930" s="404">
        <v>635</v>
      </c>
      <c r="P1930" s="405">
        <f t="shared" ref="P1930" si="7769">O1930+(O1930*$D1930*$D$2)</f>
        <v>804.54500000000007</v>
      </c>
      <c r="Q1930" s="404">
        <v>635</v>
      </c>
      <c r="R1930" s="405">
        <f t="shared" si="7745"/>
        <v>804.54500000000007</v>
      </c>
    </row>
    <row r="1931" spans="1:18" x14ac:dyDescent="0.25">
      <c r="A1931" s="402" t="s">
        <v>2609</v>
      </c>
      <c r="B1931" s="402" t="s">
        <v>4281</v>
      </c>
      <c r="C1931" s="402" t="s">
        <v>465</v>
      </c>
      <c r="D1931" s="406">
        <v>1</v>
      </c>
      <c r="E1931" s="402">
        <v>735</v>
      </c>
      <c r="F1931" s="403">
        <f t="shared" si="7740"/>
        <v>931.245</v>
      </c>
      <c r="G1931" s="402">
        <v>698</v>
      </c>
      <c r="H1931" s="403">
        <f t="shared" si="7740"/>
        <v>884.36599999999999</v>
      </c>
      <c r="I1931" s="402">
        <v>698</v>
      </c>
      <c r="J1931" s="403">
        <f t="shared" ref="J1931" si="7770">I1931+(I1931*$D1931*$D$2)</f>
        <v>884.36599999999999</v>
      </c>
      <c r="K1931" s="402">
        <v>698</v>
      </c>
      <c r="L1931" s="403">
        <f t="shared" ref="L1931" si="7771">K1931+(K1931*$D1931*$D$2)</f>
        <v>884.36599999999999</v>
      </c>
      <c r="M1931" s="402">
        <v>698</v>
      </c>
      <c r="N1931" s="403">
        <f t="shared" ref="N1931" si="7772">M1931+(M1931*$D1931*$D$2)</f>
        <v>884.36599999999999</v>
      </c>
      <c r="O1931" s="402">
        <v>698</v>
      </c>
      <c r="P1931" s="403">
        <f t="shared" ref="P1931" si="7773">O1931+(O1931*$D1931*$D$2)</f>
        <v>884.36599999999999</v>
      </c>
      <c r="Q1931" s="402">
        <v>698</v>
      </c>
      <c r="R1931" s="403">
        <f t="shared" si="7745"/>
        <v>884.36599999999999</v>
      </c>
    </row>
    <row r="1932" spans="1:18" x14ac:dyDescent="0.25">
      <c r="A1932" s="404" t="s">
        <v>2610</v>
      </c>
      <c r="B1932" s="404" t="s">
        <v>3930</v>
      </c>
      <c r="C1932" s="404" t="s">
        <v>465</v>
      </c>
      <c r="D1932" s="406">
        <v>1</v>
      </c>
      <c r="E1932" s="404">
        <v>922</v>
      </c>
      <c r="F1932" s="405">
        <f t="shared" si="7740"/>
        <v>1168.174</v>
      </c>
      <c r="G1932" s="404">
        <v>873</v>
      </c>
      <c r="H1932" s="405">
        <f t="shared" si="7740"/>
        <v>1106.0909999999999</v>
      </c>
      <c r="I1932" s="404">
        <v>873</v>
      </c>
      <c r="J1932" s="405">
        <f t="shared" ref="J1932" si="7774">I1932+(I1932*$D1932*$D$2)</f>
        <v>1106.0909999999999</v>
      </c>
      <c r="K1932" s="404">
        <v>873</v>
      </c>
      <c r="L1932" s="405">
        <f t="shared" ref="L1932" si="7775">K1932+(K1932*$D1932*$D$2)</f>
        <v>1106.0909999999999</v>
      </c>
      <c r="M1932" s="404">
        <v>873</v>
      </c>
      <c r="N1932" s="405">
        <f t="shared" ref="N1932" si="7776">M1932+(M1932*$D1932*$D$2)</f>
        <v>1106.0909999999999</v>
      </c>
      <c r="O1932" s="404">
        <v>873</v>
      </c>
      <c r="P1932" s="405">
        <f t="shared" ref="P1932" si="7777">O1932+(O1932*$D1932*$D$2)</f>
        <v>1106.0909999999999</v>
      </c>
      <c r="Q1932" s="404">
        <v>873</v>
      </c>
      <c r="R1932" s="405">
        <f t="shared" si="7745"/>
        <v>1106.0909999999999</v>
      </c>
    </row>
    <row r="1933" spans="1:18" x14ac:dyDescent="0.25">
      <c r="A1933" s="402" t="s">
        <v>2611</v>
      </c>
      <c r="B1933" s="402" t="s">
        <v>3931</v>
      </c>
      <c r="C1933" s="402" t="s">
        <v>467</v>
      </c>
      <c r="D1933" s="406">
        <v>1</v>
      </c>
      <c r="E1933" s="402">
        <v>574.19000000000005</v>
      </c>
      <c r="F1933" s="403">
        <f t="shared" si="7740"/>
        <v>727.49873000000002</v>
      </c>
      <c r="G1933" s="402">
        <v>541.89</v>
      </c>
      <c r="H1933" s="403">
        <f t="shared" si="7740"/>
        <v>686.57462999999996</v>
      </c>
      <c r="I1933" s="402">
        <v>574.11</v>
      </c>
      <c r="J1933" s="403">
        <f t="shared" ref="J1933" si="7778">I1933+(I1933*$D1933*$D$2)</f>
        <v>727.39737000000002</v>
      </c>
      <c r="K1933" s="402">
        <v>531.70000000000005</v>
      </c>
      <c r="L1933" s="403">
        <f t="shared" ref="L1933" si="7779">K1933+(K1933*$D1933*$D$2)</f>
        <v>673.66390000000001</v>
      </c>
      <c r="M1933" s="402">
        <v>534.1</v>
      </c>
      <c r="N1933" s="403">
        <f t="shared" ref="N1933" si="7780">M1933+(M1933*$D1933*$D$2)</f>
        <v>676.7047</v>
      </c>
      <c r="O1933" s="402">
        <v>575.45000000000005</v>
      </c>
      <c r="P1933" s="403">
        <f t="shared" ref="P1933" si="7781">O1933+(O1933*$D1933*$D$2)</f>
        <v>729.0951500000001</v>
      </c>
      <c r="Q1933" s="402">
        <v>531.70000000000005</v>
      </c>
      <c r="R1933" s="403">
        <f t="shared" si="7745"/>
        <v>673.66390000000001</v>
      </c>
    </row>
    <row r="1934" spans="1:18" x14ac:dyDescent="0.25">
      <c r="A1934" s="404" t="s">
        <v>2612</v>
      </c>
      <c r="B1934" s="404" t="s">
        <v>4282</v>
      </c>
      <c r="C1934" s="404" t="s">
        <v>467</v>
      </c>
      <c r="D1934" s="406">
        <v>1</v>
      </c>
      <c r="E1934" s="404">
        <v>227.59</v>
      </c>
      <c r="F1934" s="405">
        <f t="shared" si="7740"/>
        <v>288.35653000000002</v>
      </c>
      <c r="G1934" s="404">
        <v>207.91</v>
      </c>
      <c r="H1934" s="405">
        <f t="shared" si="7740"/>
        <v>263.42196999999999</v>
      </c>
      <c r="I1934" s="404">
        <v>218.91</v>
      </c>
      <c r="J1934" s="405">
        <f t="shared" ref="J1934" si="7782">I1934+(I1934*$D1934*$D$2)</f>
        <v>277.35897</v>
      </c>
      <c r="K1934" s="404">
        <v>206.52</v>
      </c>
      <c r="L1934" s="405">
        <f t="shared" ref="L1934" si="7783">K1934+(K1934*$D1934*$D$2)</f>
        <v>261.66084000000001</v>
      </c>
      <c r="M1934" s="404">
        <v>212.14</v>
      </c>
      <c r="N1934" s="405">
        <f t="shared" ref="N1934" si="7784">M1934+(M1934*$D1934*$D$2)</f>
        <v>268.78138000000001</v>
      </c>
      <c r="O1934" s="404">
        <v>239.18</v>
      </c>
      <c r="P1934" s="405">
        <f t="shared" ref="P1934" si="7785">O1934+(O1934*$D1934*$D$2)</f>
        <v>303.04106000000002</v>
      </c>
      <c r="Q1934" s="404">
        <v>206.52</v>
      </c>
      <c r="R1934" s="405">
        <f t="shared" si="7745"/>
        <v>261.66084000000001</v>
      </c>
    </row>
    <row r="1935" spans="1:18" x14ac:dyDescent="0.25">
      <c r="A1935" s="402" t="s">
        <v>433</v>
      </c>
      <c r="B1935" s="402" t="s">
        <v>434</v>
      </c>
      <c r="C1935" s="402" t="s">
        <v>465</v>
      </c>
      <c r="D1935" s="406">
        <v>1</v>
      </c>
      <c r="E1935" s="402">
        <v>94.81</v>
      </c>
      <c r="F1935" s="403">
        <f t="shared" si="7740"/>
        <v>120.12427</v>
      </c>
      <c r="G1935" s="402">
        <v>81.67</v>
      </c>
      <c r="H1935" s="403">
        <f t="shared" si="7740"/>
        <v>103.47589000000001</v>
      </c>
      <c r="I1935" s="402">
        <v>103.09</v>
      </c>
      <c r="J1935" s="403">
        <f t="shared" ref="J1935" si="7786">I1935+(I1935*$D1935*$D$2)</f>
        <v>130.61502999999999</v>
      </c>
      <c r="K1935" s="402">
        <v>89.49</v>
      </c>
      <c r="L1935" s="403">
        <f t="shared" ref="L1935" si="7787">K1935+(K1935*$D1935*$D$2)</f>
        <v>113.38382999999999</v>
      </c>
      <c r="M1935" s="402">
        <v>89.14</v>
      </c>
      <c r="N1935" s="403">
        <f t="shared" ref="N1935" si="7788">M1935+(M1935*$D1935*$D$2)</f>
        <v>112.94038</v>
      </c>
      <c r="O1935" s="402">
        <v>94.1</v>
      </c>
      <c r="P1935" s="403">
        <f t="shared" ref="P1935" si="7789">O1935+(O1935*$D1935*$D$2)</f>
        <v>119.2247</v>
      </c>
      <c r="Q1935" s="402">
        <v>89.49</v>
      </c>
      <c r="R1935" s="403">
        <f t="shared" si="7745"/>
        <v>113.38382999999999</v>
      </c>
    </row>
    <row r="1936" spans="1:18" x14ac:dyDescent="0.25">
      <c r="A1936" s="404" t="s">
        <v>2613</v>
      </c>
      <c r="B1936" s="404" t="s">
        <v>4283</v>
      </c>
      <c r="C1936" s="404" t="s">
        <v>467</v>
      </c>
      <c r="D1936" s="406">
        <v>1</v>
      </c>
      <c r="E1936" s="404">
        <v>605.1</v>
      </c>
      <c r="F1936" s="405">
        <f t="shared" si="7740"/>
        <v>766.6617</v>
      </c>
      <c r="G1936" s="404">
        <v>589.57000000000005</v>
      </c>
      <c r="H1936" s="405">
        <f t="shared" si="7740"/>
        <v>746.9851900000001</v>
      </c>
      <c r="I1936" s="404">
        <v>632.21</v>
      </c>
      <c r="J1936" s="405">
        <f t="shared" ref="J1936" si="7790">I1936+(I1936*$D1936*$D$2)</f>
        <v>801.01007000000004</v>
      </c>
      <c r="K1936" s="404">
        <v>595.67999999999995</v>
      </c>
      <c r="L1936" s="405">
        <f t="shared" ref="L1936" si="7791">K1936+(K1936*$D1936*$D$2)</f>
        <v>754.72655999999995</v>
      </c>
      <c r="M1936" s="404">
        <v>553.05999999999995</v>
      </c>
      <c r="N1936" s="405">
        <f t="shared" ref="N1936" si="7792">M1936+(M1936*$D1936*$D$2)</f>
        <v>700.72701999999992</v>
      </c>
      <c r="O1936" s="404">
        <v>595.69000000000005</v>
      </c>
      <c r="P1936" s="405">
        <f t="shared" ref="P1936" si="7793">O1936+(O1936*$D1936*$D$2)</f>
        <v>754.73923000000013</v>
      </c>
      <c r="Q1936" s="404">
        <v>595.67999999999995</v>
      </c>
      <c r="R1936" s="405">
        <f t="shared" si="7745"/>
        <v>754.72655999999995</v>
      </c>
    </row>
    <row r="1937" spans="1:18" x14ac:dyDescent="0.25">
      <c r="A1937" s="402" t="s">
        <v>2614</v>
      </c>
      <c r="B1937" s="402" t="s">
        <v>4284</v>
      </c>
      <c r="C1937" s="402" t="s">
        <v>467</v>
      </c>
      <c r="D1937" s="406">
        <v>1</v>
      </c>
      <c r="E1937" s="402">
        <v>259.51</v>
      </c>
      <c r="F1937" s="403">
        <f t="shared" si="7740"/>
        <v>328.79917</v>
      </c>
      <c r="G1937" s="402">
        <v>258.14999999999998</v>
      </c>
      <c r="H1937" s="403">
        <f t="shared" si="7740"/>
        <v>327.07605000000001</v>
      </c>
      <c r="I1937" s="402">
        <v>279.79000000000002</v>
      </c>
      <c r="J1937" s="403">
        <f t="shared" ref="J1937" si="7794">I1937+(I1937*$D1937*$D$2)</f>
        <v>354.49393000000003</v>
      </c>
      <c r="K1937" s="402">
        <v>273.95999999999998</v>
      </c>
      <c r="L1937" s="403">
        <f t="shared" ref="L1937" si="7795">K1937+(K1937*$D1937*$D$2)</f>
        <v>347.10731999999996</v>
      </c>
      <c r="M1937" s="402">
        <v>232.06</v>
      </c>
      <c r="N1937" s="403">
        <f t="shared" ref="N1937" si="7796">M1937+(M1937*$D1937*$D$2)</f>
        <v>294.02001999999999</v>
      </c>
      <c r="O1937" s="402">
        <v>260.49</v>
      </c>
      <c r="P1937" s="403">
        <f t="shared" ref="P1937" si="7797">O1937+(O1937*$D1937*$D$2)</f>
        <v>330.04083000000003</v>
      </c>
      <c r="Q1937" s="402">
        <v>273.95999999999998</v>
      </c>
      <c r="R1937" s="403">
        <f t="shared" si="7745"/>
        <v>347.10731999999996</v>
      </c>
    </row>
    <row r="1938" spans="1:18" x14ac:dyDescent="0.25">
      <c r="A1938" s="404" t="s">
        <v>2615</v>
      </c>
      <c r="B1938" s="404" t="s">
        <v>3935</v>
      </c>
      <c r="C1938" s="404" t="s">
        <v>467</v>
      </c>
      <c r="D1938" s="406">
        <v>1</v>
      </c>
      <c r="E1938" s="404">
        <v>1062.74</v>
      </c>
      <c r="F1938" s="405">
        <f t="shared" si="7740"/>
        <v>1346.4915800000001</v>
      </c>
      <c r="G1938" s="404">
        <v>1012.74</v>
      </c>
      <c r="H1938" s="405">
        <f t="shared" si="7740"/>
        <v>1283.14158</v>
      </c>
      <c r="I1938" s="404">
        <v>1100.6199999999999</v>
      </c>
      <c r="J1938" s="405">
        <f t="shared" ref="J1938" si="7798">I1938+(I1938*$D1938*$D$2)</f>
        <v>1394.4855399999999</v>
      </c>
      <c r="K1938" s="404">
        <v>994.86</v>
      </c>
      <c r="L1938" s="405">
        <f t="shared" ref="L1938" si="7799">K1938+(K1938*$D1938*$D$2)</f>
        <v>1260.4876200000001</v>
      </c>
      <c r="M1938" s="404">
        <v>983.58</v>
      </c>
      <c r="N1938" s="405">
        <f t="shared" ref="N1938" si="7800">M1938+(M1938*$D1938*$D$2)</f>
        <v>1246.19586</v>
      </c>
      <c r="O1938" s="404">
        <v>1032.3399999999999</v>
      </c>
      <c r="P1938" s="405">
        <f t="shared" ref="P1938" si="7801">O1938+(O1938*$D1938*$D$2)</f>
        <v>1307.97478</v>
      </c>
      <c r="Q1938" s="404">
        <v>994.86</v>
      </c>
      <c r="R1938" s="405">
        <f t="shared" si="7745"/>
        <v>1260.4876200000001</v>
      </c>
    </row>
    <row r="1939" spans="1:18" x14ac:dyDescent="0.25">
      <c r="A1939" s="402" t="s">
        <v>2616</v>
      </c>
      <c r="B1939" s="402" t="s">
        <v>4285</v>
      </c>
      <c r="C1939" s="402" t="s">
        <v>467</v>
      </c>
      <c r="D1939" s="406">
        <v>1</v>
      </c>
      <c r="E1939" s="402">
        <v>1094.6600000000001</v>
      </c>
      <c r="F1939" s="403">
        <f t="shared" si="7740"/>
        <v>1386.9342200000001</v>
      </c>
      <c r="G1939" s="402">
        <v>1062.98</v>
      </c>
      <c r="H1939" s="403">
        <f t="shared" si="7740"/>
        <v>1346.79566</v>
      </c>
      <c r="I1939" s="402">
        <v>1161.5</v>
      </c>
      <c r="J1939" s="403">
        <f t="shared" ref="J1939" si="7802">I1939+(I1939*$D1939*$D$2)</f>
        <v>1471.6205</v>
      </c>
      <c r="K1939" s="402">
        <v>1062.31</v>
      </c>
      <c r="L1939" s="403">
        <f t="shared" ref="L1939" si="7803">K1939+(K1939*$D1939*$D$2)</f>
        <v>1345.94677</v>
      </c>
      <c r="M1939" s="402">
        <v>1003.5</v>
      </c>
      <c r="N1939" s="403">
        <f t="shared" ref="N1939" si="7804">M1939+(M1939*$D1939*$D$2)</f>
        <v>1271.4345000000001</v>
      </c>
      <c r="O1939" s="402">
        <v>1053.6400000000001</v>
      </c>
      <c r="P1939" s="403">
        <f t="shared" ref="P1939" si="7805">O1939+(O1939*$D1939*$D$2)</f>
        <v>1334.9618800000001</v>
      </c>
      <c r="Q1939" s="402">
        <v>1062.31</v>
      </c>
      <c r="R1939" s="403">
        <f t="shared" si="7745"/>
        <v>1345.94677</v>
      </c>
    </row>
    <row r="1940" spans="1:18" x14ac:dyDescent="0.25">
      <c r="A1940" s="404" t="s">
        <v>2617</v>
      </c>
      <c r="B1940" s="404" t="s">
        <v>4286</v>
      </c>
      <c r="C1940" s="404" t="s">
        <v>23</v>
      </c>
      <c r="D1940" s="406">
        <v>1</v>
      </c>
      <c r="E1940" s="404">
        <v>146.01</v>
      </c>
      <c r="F1940" s="405">
        <f t="shared" si="7740"/>
        <v>184.99466999999999</v>
      </c>
      <c r="G1940" s="404">
        <v>142.62</v>
      </c>
      <c r="H1940" s="405">
        <f t="shared" si="7740"/>
        <v>180.69954000000001</v>
      </c>
      <c r="I1940" s="404">
        <v>144.4</v>
      </c>
      <c r="J1940" s="405">
        <f t="shared" ref="J1940" si="7806">I1940+(I1940*$D1940*$D$2)</f>
        <v>182.95480000000001</v>
      </c>
      <c r="K1940" s="404">
        <v>142.82</v>
      </c>
      <c r="L1940" s="405">
        <f t="shared" ref="L1940" si="7807">K1940+(K1940*$D1940*$D$2)</f>
        <v>180.95293999999998</v>
      </c>
      <c r="M1940" s="404">
        <v>142.69</v>
      </c>
      <c r="N1940" s="405">
        <f t="shared" ref="N1940" si="7808">M1940+(M1940*$D1940*$D$2)</f>
        <v>180.78823</v>
      </c>
      <c r="O1940" s="404">
        <v>142.83000000000001</v>
      </c>
      <c r="P1940" s="405">
        <f t="shared" ref="P1940" si="7809">O1940+(O1940*$D1940*$D$2)</f>
        <v>180.96561000000003</v>
      </c>
      <c r="Q1940" s="404">
        <v>142.82</v>
      </c>
      <c r="R1940" s="405">
        <f t="shared" si="7745"/>
        <v>180.95293999999998</v>
      </c>
    </row>
    <row r="1941" spans="1:18" x14ac:dyDescent="0.25">
      <c r="A1941" s="402" t="s">
        <v>203</v>
      </c>
      <c r="B1941" s="402" t="s">
        <v>4287</v>
      </c>
      <c r="C1941" s="402" t="s">
        <v>23</v>
      </c>
      <c r="D1941" s="406">
        <v>1</v>
      </c>
      <c r="E1941" s="402">
        <v>20.190000000000001</v>
      </c>
      <c r="F1941" s="403">
        <f t="shared" si="7740"/>
        <v>25.580730000000003</v>
      </c>
      <c r="G1941" s="402">
        <v>18.96</v>
      </c>
      <c r="H1941" s="403">
        <f t="shared" si="7740"/>
        <v>24.022320000000001</v>
      </c>
      <c r="I1941" s="402">
        <v>21.61</v>
      </c>
      <c r="J1941" s="403">
        <f t="shared" ref="J1941" si="7810">I1941+(I1941*$D1941*$D$2)</f>
        <v>27.37987</v>
      </c>
      <c r="K1941" s="402">
        <v>18.84</v>
      </c>
      <c r="L1941" s="403">
        <f t="shared" ref="L1941" si="7811">K1941+(K1941*$D1941*$D$2)</f>
        <v>23.870280000000001</v>
      </c>
      <c r="M1941" s="402">
        <v>18.47</v>
      </c>
      <c r="N1941" s="403">
        <f t="shared" ref="N1941" si="7812">M1941+(M1941*$D1941*$D$2)</f>
        <v>23.401489999999999</v>
      </c>
      <c r="O1941" s="402">
        <v>20.05</v>
      </c>
      <c r="P1941" s="403">
        <f t="shared" ref="P1941" si="7813">O1941+(O1941*$D1941*$D$2)</f>
        <v>25.403350000000003</v>
      </c>
      <c r="Q1941" s="402">
        <v>18.84</v>
      </c>
      <c r="R1941" s="403">
        <f t="shared" si="7745"/>
        <v>23.870280000000001</v>
      </c>
    </row>
    <row r="1942" spans="1:18" x14ac:dyDescent="0.25">
      <c r="A1942" s="404" t="s">
        <v>2618</v>
      </c>
      <c r="B1942" s="404" t="s">
        <v>4288</v>
      </c>
      <c r="C1942" s="404" t="s">
        <v>23</v>
      </c>
      <c r="D1942" s="406">
        <v>1</v>
      </c>
      <c r="E1942" s="404">
        <v>16.59</v>
      </c>
      <c r="F1942" s="405">
        <f t="shared" si="7740"/>
        <v>21.01953</v>
      </c>
      <c r="G1942" s="404">
        <v>15.55</v>
      </c>
      <c r="H1942" s="405">
        <f t="shared" si="7740"/>
        <v>19.70185</v>
      </c>
      <c r="I1942" s="404">
        <v>17.97</v>
      </c>
      <c r="J1942" s="405">
        <f t="shared" ref="J1942" si="7814">I1942+(I1942*$D1942*$D$2)</f>
        <v>22.767989999999998</v>
      </c>
      <c r="K1942" s="404">
        <v>15.45</v>
      </c>
      <c r="L1942" s="405">
        <f t="shared" ref="L1942" si="7815">K1942+(K1942*$D1942*$D$2)</f>
        <v>19.575150000000001</v>
      </c>
      <c r="M1942" s="404">
        <v>15.22</v>
      </c>
      <c r="N1942" s="405">
        <f t="shared" ref="N1942" si="7816">M1942+(M1942*$D1942*$D$2)</f>
        <v>19.283740000000002</v>
      </c>
      <c r="O1942" s="404">
        <v>16.420000000000002</v>
      </c>
      <c r="P1942" s="405">
        <f t="shared" ref="P1942" si="7817">O1942+(O1942*$D1942*$D$2)</f>
        <v>20.804140000000004</v>
      </c>
      <c r="Q1942" s="404">
        <v>15.45</v>
      </c>
      <c r="R1942" s="405">
        <f t="shared" si="7745"/>
        <v>19.575150000000001</v>
      </c>
    </row>
    <row r="1943" spans="1:18" x14ac:dyDescent="0.25">
      <c r="A1943" s="402" t="s">
        <v>2619</v>
      </c>
      <c r="B1943" s="402" t="s">
        <v>4289</v>
      </c>
      <c r="C1943" s="402" t="s">
        <v>23</v>
      </c>
      <c r="D1943" s="406">
        <v>1</v>
      </c>
      <c r="E1943" s="402">
        <v>20.48</v>
      </c>
      <c r="F1943" s="403">
        <f t="shared" si="7740"/>
        <v>25.948160000000001</v>
      </c>
      <c r="G1943" s="402">
        <v>19.37</v>
      </c>
      <c r="H1943" s="403">
        <f t="shared" si="7740"/>
        <v>24.541790000000002</v>
      </c>
      <c r="I1943" s="402">
        <v>22.12</v>
      </c>
      <c r="J1943" s="403">
        <f t="shared" ref="J1943" si="7818">I1943+(I1943*$D1943*$D$2)</f>
        <v>28.026040000000002</v>
      </c>
      <c r="K1943" s="402">
        <v>19.38</v>
      </c>
      <c r="L1943" s="403">
        <f t="shared" ref="L1943" si="7819">K1943+(K1943*$D1943*$D$2)</f>
        <v>24.554459999999999</v>
      </c>
      <c r="M1943" s="402">
        <v>18.64</v>
      </c>
      <c r="N1943" s="403">
        <f t="shared" ref="N1943" si="7820">M1943+(M1943*$D1943*$D$2)</f>
        <v>23.616880000000002</v>
      </c>
      <c r="O1943" s="402">
        <v>20.22</v>
      </c>
      <c r="P1943" s="403">
        <f t="shared" ref="P1943" si="7821">O1943+(O1943*$D1943*$D$2)</f>
        <v>25.618739999999999</v>
      </c>
      <c r="Q1943" s="402">
        <v>19.38</v>
      </c>
      <c r="R1943" s="403">
        <f t="shared" si="7745"/>
        <v>24.554459999999999</v>
      </c>
    </row>
    <row r="1944" spans="1:18" x14ac:dyDescent="0.25">
      <c r="A1944" s="404" t="s">
        <v>2620</v>
      </c>
      <c r="B1944" s="404" t="s">
        <v>4290</v>
      </c>
      <c r="C1944" s="404" t="s">
        <v>23</v>
      </c>
      <c r="D1944" s="406">
        <v>1</v>
      </c>
      <c r="E1944" s="404">
        <v>16.739999999999998</v>
      </c>
      <c r="F1944" s="405">
        <f t="shared" si="7740"/>
        <v>21.209579999999999</v>
      </c>
      <c r="G1944" s="404">
        <v>15.75</v>
      </c>
      <c r="H1944" s="405">
        <f t="shared" si="7740"/>
        <v>19.955249999999999</v>
      </c>
      <c r="I1944" s="404">
        <v>18.22</v>
      </c>
      <c r="J1944" s="405">
        <f t="shared" ref="J1944" si="7822">I1944+(I1944*$D1944*$D$2)</f>
        <v>23.08474</v>
      </c>
      <c r="K1944" s="404">
        <v>15.72</v>
      </c>
      <c r="L1944" s="405">
        <f t="shared" ref="L1944" si="7823">K1944+(K1944*$D1944*$D$2)</f>
        <v>19.91724</v>
      </c>
      <c r="M1944" s="404">
        <v>15.3</v>
      </c>
      <c r="N1944" s="405">
        <f t="shared" ref="N1944" si="7824">M1944+(M1944*$D1944*$D$2)</f>
        <v>19.385100000000001</v>
      </c>
      <c r="O1944" s="404">
        <v>16.510000000000002</v>
      </c>
      <c r="P1944" s="405">
        <f t="shared" ref="P1944" si="7825">O1944+(O1944*$D1944*$D$2)</f>
        <v>20.918170000000003</v>
      </c>
      <c r="Q1944" s="404">
        <v>15.72</v>
      </c>
      <c r="R1944" s="405">
        <f t="shared" si="7745"/>
        <v>19.91724</v>
      </c>
    </row>
    <row r="1945" spans="1:18" x14ac:dyDescent="0.25">
      <c r="A1945" s="402" t="s">
        <v>2621</v>
      </c>
      <c r="B1945" s="402" t="s">
        <v>4291</v>
      </c>
      <c r="C1945" s="402" t="s">
        <v>23</v>
      </c>
      <c r="D1945" s="406">
        <v>1</v>
      </c>
      <c r="E1945" s="402">
        <v>12.76</v>
      </c>
      <c r="F1945" s="403">
        <f t="shared" si="7740"/>
        <v>16.166920000000001</v>
      </c>
      <c r="G1945" s="402">
        <v>12.39</v>
      </c>
      <c r="H1945" s="403">
        <f t="shared" si="7740"/>
        <v>15.698130000000001</v>
      </c>
      <c r="I1945" s="402">
        <v>13.33</v>
      </c>
      <c r="J1945" s="403">
        <f t="shared" ref="J1945" si="7826">I1945+(I1945*$D1945*$D$2)</f>
        <v>16.889110000000002</v>
      </c>
      <c r="K1945" s="402">
        <v>12.38</v>
      </c>
      <c r="L1945" s="403">
        <f t="shared" ref="L1945" si="7827">K1945+(K1945*$D1945*$D$2)</f>
        <v>15.685460000000001</v>
      </c>
      <c r="M1945" s="402">
        <v>12.35</v>
      </c>
      <c r="N1945" s="403">
        <f t="shared" ref="N1945" si="7828">M1945+(M1945*$D1945*$D$2)</f>
        <v>15.647449999999999</v>
      </c>
      <c r="O1945" s="402">
        <v>12.76</v>
      </c>
      <c r="P1945" s="403">
        <f t="shared" ref="P1945" si="7829">O1945+(O1945*$D1945*$D$2)</f>
        <v>16.166920000000001</v>
      </c>
      <c r="Q1945" s="402">
        <v>12.38</v>
      </c>
      <c r="R1945" s="403">
        <f t="shared" si="7745"/>
        <v>15.685460000000001</v>
      </c>
    </row>
    <row r="1946" spans="1:18" x14ac:dyDescent="0.25">
      <c r="A1946" s="404" t="s">
        <v>2622</v>
      </c>
      <c r="B1946" s="404" t="s">
        <v>4292</v>
      </c>
      <c r="C1946" s="404" t="s">
        <v>495</v>
      </c>
      <c r="D1946" s="406">
        <v>1</v>
      </c>
      <c r="E1946" s="404">
        <v>0.75</v>
      </c>
      <c r="F1946" s="405">
        <f t="shared" si="7740"/>
        <v>0.95025000000000004</v>
      </c>
      <c r="G1946" s="404">
        <v>0.7</v>
      </c>
      <c r="H1946" s="405">
        <f t="shared" si="7740"/>
        <v>0.88690000000000002</v>
      </c>
      <c r="I1946" s="404">
        <v>0.75</v>
      </c>
      <c r="J1946" s="405">
        <f t="shared" ref="J1946" si="7830">I1946+(I1946*$D1946*$D$2)</f>
        <v>0.95025000000000004</v>
      </c>
      <c r="K1946" s="404">
        <v>0.75</v>
      </c>
      <c r="L1946" s="405">
        <f t="shared" ref="L1946" si="7831">K1946+(K1946*$D1946*$D$2)</f>
        <v>0.95025000000000004</v>
      </c>
      <c r="M1946" s="404">
        <v>0.75</v>
      </c>
      <c r="N1946" s="405">
        <f t="shared" ref="N1946" si="7832">M1946+(M1946*$D1946*$D$2)</f>
        <v>0.95025000000000004</v>
      </c>
      <c r="O1946" s="404">
        <v>0.75</v>
      </c>
      <c r="P1946" s="405">
        <f t="shared" ref="P1946" si="7833">O1946+(O1946*$D1946*$D$2)</f>
        <v>0.95025000000000004</v>
      </c>
      <c r="Q1946" s="404">
        <v>0.75</v>
      </c>
      <c r="R1946" s="405">
        <f t="shared" si="7745"/>
        <v>0.95025000000000004</v>
      </c>
    </row>
    <row r="1947" spans="1:18" x14ac:dyDescent="0.25">
      <c r="A1947" s="402" t="s">
        <v>2623</v>
      </c>
      <c r="B1947" s="402" t="s">
        <v>2642</v>
      </c>
      <c r="C1947" s="402" t="s">
        <v>495</v>
      </c>
      <c r="D1947" s="406">
        <v>1</v>
      </c>
      <c r="E1947" s="402">
        <v>0.49</v>
      </c>
      <c r="F1947" s="403">
        <f t="shared" si="7740"/>
        <v>0.62082999999999999</v>
      </c>
      <c r="G1947" s="402">
        <v>0.46</v>
      </c>
      <c r="H1947" s="403">
        <f t="shared" si="7740"/>
        <v>0.58282</v>
      </c>
      <c r="I1947" s="402">
        <v>0.49</v>
      </c>
      <c r="J1947" s="403">
        <f t="shared" ref="J1947" si="7834">I1947+(I1947*$D1947*$D$2)</f>
        <v>0.62082999999999999</v>
      </c>
      <c r="K1947" s="402">
        <v>0.49</v>
      </c>
      <c r="L1947" s="403">
        <f t="shared" ref="L1947" si="7835">K1947+(K1947*$D1947*$D$2)</f>
        <v>0.62082999999999999</v>
      </c>
      <c r="M1947" s="402">
        <v>0.49</v>
      </c>
      <c r="N1947" s="403">
        <f t="shared" ref="N1947" si="7836">M1947+(M1947*$D1947*$D$2)</f>
        <v>0.62082999999999999</v>
      </c>
      <c r="O1947" s="402">
        <v>0.49</v>
      </c>
      <c r="P1947" s="403">
        <f t="shared" ref="P1947" si="7837">O1947+(O1947*$D1947*$D$2)</f>
        <v>0.62082999999999999</v>
      </c>
      <c r="Q1947" s="402">
        <v>0.49</v>
      </c>
      <c r="R1947" s="403">
        <f t="shared" si="7745"/>
        <v>0.62082999999999999</v>
      </c>
    </row>
    <row r="1948" spans="1:18" x14ac:dyDescent="0.25">
      <c r="A1948" s="404" t="s">
        <v>2624</v>
      </c>
      <c r="B1948" s="404" t="s">
        <v>2643</v>
      </c>
      <c r="C1948" s="404" t="s">
        <v>495</v>
      </c>
      <c r="D1948" s="406">
        <v>1</v>
      </c>
      <c r="E1948" s="404">
        <v>0.51</v>
      </c>
      <c r="F1948" s="405">
        <f t="shared" si="7740"/>
        <v>0.64617000000000002</v>
      </c>
      <c r="G1948" s="404">
        <v>0.47</v>
      </c>
      <c r="H1948" s="405">
        <f t="shared" si="7740"/>
        <v>0.59548999999999996</v>
      </c>
      <c r="I1948" s="404">
        <v>0.51</v>
      </c>
      <c r="J1948" s="405">
        <f t="shared" ref="J1948" si="7838">I1948+(I1948*$D1948*$D$2)</f>
        <v>0.64617000000000002</v>
      </c>
      <c r="K1948" s="404">
        <v>0.51</v>
      </c>
      <c r="L1948" s="405">
        <f t="shared" ref="L1948" si="7839">K1948+(K1948*$D1948*$D$2)</f>
        <v>0.64617000000000002</v>
      </c>
      <c r="M1948" s="404">
        <v>0.51</v>
      </c>
      <c r="N1948" s="405">
        <f t="shared" ref="N1948" si="7840">M1948+(M1948*$D1948*$D$2)</f>
        <v>0.64617000000000002</v>
      </c>
      <c r="O1948" s="404">
        <v>0.51</v>
      </c>
      <c r="P1948" s="405">
        <f t="shared" ref="P1948" si="7841">O1948+(O1948*$D1948*$D$2)</f>
        <v>0.64617000000000002</v>
      </c>
      <c r="Q1948" s="404">
        <v>0.51</v>
      </c>
      <c r="R1948" s="405">
        <f t="shared" si="7745"/>
        <v>0.64617000000000002</v>
      </c>
    </row>
    <row r="1949" spans="1:18" x14ac:dyDescent="0.25">
      <c r="A1949" s="402" t="s">
        <v>2625</v>
      </c>
      <c r="B1949" s="402" t="s">
        <v>4293</v>
      </c>
      <c r="C1949" s="402" t="s">
        <v>495</v>
      </c>
      <c r="D1949" s="406">
        <v>1</v>
      </c>
      <c r="E1949" s="402">
        <v>0.56999999999999995</v>
      </c>
      <c r="F1949" s="403">
        <f t="shared" si="7740"/>
        <v>0.72218999999999989</v>
      </c>
      <c r="G1949" s="402">
        <v>0.53</v>
      </c>
      <c r="H1949" s="403">
        <f t="shared" si="7740"/>
        <v>0.67151000000000005</v>
      </c>
      <c r="I1949" s="402">
        <v>0.56999999999999995</v>
      </c>
      <c r="J1949" s="403">
        <f t="shared" ref="J1949" si="7842">I1949+(I1949*$D1949*$D$2)</f>
        <v>0.72218999999999989</v>
      </c>
      <c r="K1949" s="402">
        <v>0.56999999999999995</v>
      </c>
      <c r="L1949" s="403">
        <f t="shared" ref="L1949" si="7843">K1949+(K1949*$D1949*$D$2)</f>
        <v>0.72218999999999989</v>
      </c>
      <c r="M1949" s="402">
        <v>0.56999999999999995</v>
      </c>
      <c r="N1949" s="403">
        <f t="shared" ref="N1949" si="7844">M1949+(M1949*$D1949*$D$2)</f>
        <v>0.72218999999999989</v>
      </c>
      <c r="O1949" s="402">
        <v>0.56999999999999995</v>
      </c>
      <c r="P1949" s="403">
        <f t="shared" ref="P1949" si="7845">O1949+(O1949*$D1949*$D$2)</f>
        <v>0.72218999999999989</v>
      </c>
      <c r="Q1949" s="402">
        <v>0.56999999999999995</v>
      </c>
      <c r="R1949" s="403">
        <f t="shared" si="7745"/>
        <v>0.72218999999999989</v>
      </c>
    </row>
    <row r="1950" spans="1:18" x14ac:dyDescent="0.25">
      <c r="A1950" s="404" t="s">
        <v>2626</v>
      </c>
      <c r="B1950" s="404" t="s">
        <v>418</v>
      </c>
      <c r="C1950" s="404" t="s">
        <v>495</v>
      </c>
      <c r="D1950" s="406">
        <v>1</v>
      </c>
      <c r="E1950" s="404">
        <v>0.33</v>
      </c>
      <c r="F1950" s="405">
        <f t="shared" si="7740"/>
        <v>0.41811000000000004</v>
      </c>
      <c r="G1950" s="404">
        <v>0.3</v>
      </c>
      <c r="H1950" s="405">
        <f t="shared" si="7740"/>
        <v>0.38009999999999999</v>
      </c>
      <c r="I1950" s="404">
        <v>0.33</v>
      </c>
      <c r="J1950" s="405">
        <f t="shared" ref="J1950" si="7846">I1950+(I1950*$D1950*$D$2)</f>
        <v>0.41811000000000004</v>
      </c>
      <c r="K1950" s="404">
        <v>0.33</v>
      </c>
      <c r="L1950" s="405">
        <f t="shared" ref="L1950" si="7847">K1950+(K1950*$D1950*$D$2)</f>
        <v>0.41811000000000004</v>
      </c>
      <c r="M1950" s="404">
        <v>0.33</v>
      </c>
      <c r="N1950" s="405">
        <f t="shared" ref="N1950" si="7848">M1950+(M1950*$D1950*$D$2)</f>
        <v>0.41811000000000004</v>
      </c>
      <c r="O1950" s="404">
        <v>0.33</v>
      </c>
      <c r="P1950" s="405">
        <f t="shared" ref="P1950" si="7849">O1950+(O1950*$D1950*$D$2)</f>
        <v>0.41811000000000004</v>
      </c>
      <c r="Q1950" s="404">
        <v>0.33</v>
      </c>
      <c r="R1950" s="405">
        <f t="shared" si="7745"/>
        <v>0.41811000000000004</v>
      </c>
    </row>
    <row r="1951" spans="1:18" x14ac:dyDescent="0.25">
      <c r="A1951" s="402" t="s">
        <v>2627</v>
      </c>
      <c r="B1951" s="402" t="s">
        <v>448</v>
      </c>
      <c r="C1951" s="402" t="s">
        <v>495</v>
      </c>
      <c r="D1951" s="406">
        <v>1</v>
      </c>
      <c r="E1951" s="402">
        <v>0.34</v>
      </c>
      <c r="F1951" s="403">
        <f t="shared" si="7740"/>
        <v>0.43078000000000005</v>
      </c>
      <c r="G1951" s="402">
        <v>0.32</v>
      </c>
      <c r="H1951" s="403">
        <f t="shared" si="7740"/>
        <v>0.40544000000000002</v>
      </c>
      <c r="I1951" s="402">
        <v>0.34</v>
      </c>
      <c r="J1951" s="403">
        <f t="shared" ref="J1951" si="7850">I1951+(I1951*$D1951*$D$2)</f>
        <v>0.43078000000000005</v>
      </c>
      <c r="K1951" s="402">
        <v>0.34</v>
      </c>
      <c r="L1951" s="403">
        <f t="shared" ref="L1951" si="7851">K1951+(K1951*$D1951*$D$2)</f>
        <v>0.43078000000000005</v>
      </c>
      <c r="M1951" s="402">
        <v>0.34</v>
      </c>
      <c r="N1951" s="403">
        <f t="shared" ref="N1951" si="7852">M1951+(M1951*$D1951*$D$2)</f>
        <v>0.43078000000000005</v>
      </c>
      <c r="O1951" s="402">
        <v>0.34</v>
      </c>
      <c r="P1951" s="403">
        <f t="shared" ref="P1951" si="7853">O1951+(O1951*$D1951*$D$2)</f>
        <v>0.43078000000000005</v>
      </c>
      <c r="Q1951" s="402">
        <v>0.34</v>
      </c>
      <c r="R1951" s="403">
        <f t="shared" si="7745"/>
        <v>0.43078000000000005</v>
      </c>
    </row>
    <row r="1952" spans="1:18" x14ac:dyDescent="0.25">
      <c r="A1952" s="404" t="s">
        <v>145</v>
      </c>
      <c r="B1952" s="404" t="s">
        <v>146</v>
      </c>
      <c r="C1952" s="404" t="s">
        <v>4294</v>
      </c>
      <c r="D1952" s="406">
        <v>1</v>
      </c>
      <c r="E1952" s="404">
        <v>0</v>
      </c>
      <c r="F1952" s="405">
        <f t="shared" si="7740"/>
        <v>0</v>
      </c>
      <c r="G1952" s="404">
        <v>0</v>
      </c>
      <c r="H1952" s="405">
        <f t="shared" si="7740"/>
        <v>0</v>
      </c>
      <c r="I1952" s="404">
        <v>0</v>
      </c>
      <c r="J1952" s="405">
        <f t="shared" ref="J1952" si="7854">I1952+(I1952*$D1952*$D$2)</f>
        <v>0</v>
      </c>
      <c r="K1952" s="404">
        <v>0</v>
      </c>
      <c r="L1952" s="405">
        <f t="shared" ref="L1952" si="7855">K1952+(K1952*$D1952*$D$2)</f>
        <v>0</v>
      </c>
      <c r="M1952" s="404">
        <v>0</v>
      </c>
      <c r="N1952" s="405">
        <f t="shared" ref="N1952" si="7856">M1952+(M1952*$D1952*$D$2)</f>
        <v>0</v>
      </c>
      <c r="O1952" s="404">
        <v>0</v>
      </c>
      <c r="P1952" s="405">
        <f t="shared" ref="P1952" si="7857">O1952+(O1952*$D1952*$D$2)</f>
        <v>0</v>
      </c>
      <c r="Q1952" s="404">
        <v>0</v>
      </c>
      <c r="R1952" s="405">
        <f t="shared" si="7745"/>
        <v>0</v>
      </c>
    </row>
    <row r="1953" spans="1:18" x14ac:dyDescent="0.25">
      <c r="A1953" s="402" t="s">
        <v>366</v>
      </c>
      <c r="B1953" s="402" t="s">
        <v>367</v>
      </c>
      <c r="C1953" s="402" t="s">
        <v>23</v>
      </c>
      <c r="D1953" s="406">
        <v>1</v>
      </c>
      <c r="E1953" s="402">
        <v>19.18</v>
      </c>
      <c r="F1953" s="403">
        <f t="shared" si="7740"/>
        <v>24.30106</v>
      </c>
      <c r="G1953" s="402">
        <v>19.18</v>
      </c>
      <c r="H1953" s="403">
        <f t="shared" si="7740"/>
        <v>24.30106</v>
      </c>
      <c r="I1953" s="402">
        <v>19.18</v>
      </c>
      <c r="J1953" s="403">
        <f t="shared" ref="J1953" si="7858">I1953+(I1953*$D1953*$D$2)</f>
        <v>24.30106</v>
      </c>
      <c r="K1953" s="402">
        <v>19.18</v>
      </c>
      <c r="L1953" s="403">
        <f t="shared" ref="L1953" si="7859">K1953+(K1953*$D1953*$D$2)</f>
        <v>24.30106</v>
      </c>
      <c r="M1953" s="402">
        <v>19.18</v>
      </c>
      <c r="N1953" s="403">
        <f t="shared" ref="N1953" si="7860">M1953+(M1953*$D1953*$D$2)</f>
        <v>24.30106</v>
      </c>
      <c r="O1953" s="402">
        <v>19.18</v>
      </c>
      <c r="P1953" s="403">
        <f t="shared" ref="P1953" si="7861">O1953+(O1953*$D1953*$D$2)</f>
        <v>24.30106</v>
      </c>
      <c r="Q1953" s="402">
        <v>19.18</v>
      </c>
      <c r="R1953" s="403">
        <f t="shared" si="7745"/>
        <v>24.30106</v>
      </c>
    </row>
    <row r="1954" spans="1:18" x14ac:dyDescent="0.25">
      <c r="A1954" s="404" t="s">
        <v>263</v>
      </c>
      <c r="B1954" s="404" t="s">
        <v>264</v>
      </c>
      <c r="C1954" s="404" t="s">
        <v>23</v>
      </c>
      <c r="D1954" s="406">
        <v>1</v>
      </c>
      <c r="E1954" s="404">
        <v>259.14</v>
      </c>
      <c r="F1954" s="405">
        <f t="shared" si="7740"/>
        <v>328.33037999999999</v>
      </c>
      <c r="G1954" s="404">
        <v>249.34</v>
      </c>
      <c r="H1954" s="405">
        <f t="shared" si="7740"/>
        <v>315.91377999999997</v>
      </c>
      <c r="I1954" s="404">
        <v>249.34</v>
      </c>
      <c r="J1954" s="405">
        <f t="shared" ref="J1954" si="7862">I1954+(I1954*$D1954*$D$2)</f>
        <v>315.91377999999997</v>
      </c>
      <c r="K1954" s="404">
        <v>249.34</v>
      </c>
      <c r="L1954" s="405">
        <f t="shared" ref="L1954" si="7863">K1954+(K1954*$D1954*$D$2)</f>
        <v>315.91377999999997</v>
      </c>
      <c r="M1954" s="404">
        <v>249.34</v>
      </c>
      <c r="N1954" s="405">
        <f t="shared" ref="N1954" si="7864">M1954+(M1954*$D1954*$D$2)</f>
        <v>315.91377999999997</v>
      </c>
      <c r="O1954" s="404">
        <v>249.34</v>
      </c>
      <c r="P1954" s="405">
        <f t="shared" ref="P1954" si="7865">O1954+(O1954*$D1954*$D$2)</f>
        <v>315.91377999999997</v>
      </c>
      <c r="Q1954" s="404">
        <v>249.34</v>
      </c>
      <c r="R1954" s="405">
        <f t="shared" si="7745"/>
        <v>315.91377999999997</v>
      </c>
    </row>
    <row r="1955" spans="1:18" x14ac:dyDescent="0.25">
      <c r="A1955" s="402" t="s">
        <v>2628</v>
      </c>
      <c r="B1955" s="402" t="s">
        <v>4295</v>
      </c>
      <c r="C1955" s="402" t="s">
        <v>467</v>
      </c>
      <c r="D1955" s="406">
        <v>1</v>
      </c>
      <c r="E1955" s="402">
        <v>59.4</v>
      </c>
      <c r="F1955" s="403">
        <f t="shared" si="7740"/>
        <v>75.259799999999998</v>
      </c>
      <c r="G1955" s="402">
        <v>32</v>
      </c>
      <c r="H1955" s="403">
        <f t="shared" si="7740"/>
        <v>40.543999999999997</v>
      </c>
      <c r="I1955" s="402">
        <v>30</v>
      </c>
      <c r="J1955" s="403">
        <f t="shared" ref="J1955" si="7866">I1955+(I1955*$D1955*$D$2)</f>
        <v>38.01</v>
      </c>
      <c r="K1955" s="402">
        <v>52.5</v>
      </c>
      <c r="L1955" s="403">
        <f t="shared" ref="L1955" si="7867">K1955+(K1955*$D1955*$D$2)</f>
        <v>66.517499999999998</v>
      </c>
      <c r="M1955" s="402">
        <v>35.9</v>
      </c>
      <c r="N1955" s="403">
        <f t="shared" ref="N1955" si="7868">M1955+(M1955*$D1955*$D$2)</f>
        <v>45.485299999999995</v>
      </c>
      <c r="O1955" s="402">
        <v>42</v>
      </c>
      <c r="P1955" s="403">
        <f t="shared" ref="P1955" si="7869">O1955+(O1955*$D1955*$D$2)</f>
        <v>53.213999999999999</v>
      </c>
      <c r="Q1955" s="402">
        <v>52.5</v>
      </c>
      <c r="R1955" s="403">
        <f t="shared" si="7745"/>
        <v>66.517499999999998</v>
      </c>
    </row>
    <row r="1956" spans="1:18" x14ac:dyDescent="0.25">
      <c r="A1956" s="404" t="s">
        <v>2629</v>
      </c>
      <c r="B1956" s="404" t="s">
        <v>4296</v>
      </c>
      <c r="C1956" s="404" t="s">
        <v>13</v>
      </c>
      <c r="D1956" s="406">
        <v>1</v>
      </c>
      <c r="E1956" s="424" t="s">
        <v>4307</v>
      </c>
      <c r="F1956" s="405">
        <f t="shared" si="7740"/>
        <v>0.50046500000000005</v>
      </c>
      <c r="G1956" s="424" t="s">
        <v>4308</v>
      </c>
      <c r="H1956" s="405">
        <f t="shared" si="7740"/>
        <v>0.46296179999999998</v>
      </c>
      <c r="I1956" s="424" t="s">
        <v>4309</v>
      </c>
      <c r="J1956" s="405">
        <f t="shared" ref="J1956:J1957" si="7870">I1956+(I1956*$D1956*$D$2)</f>
        <v>0.43508779999999997</v>
      </c>
      <c r="K1956" s="424" t="s">
        <v>4310</v>
      </c>
      <c r="L1956" s="405">
        <f t="shared" ref="L1956:L1957" si="7871">K1956+(K1956*$D1956*$D$2)</f>
        <v>0.42951300000000003</v>
      </c>
      <c r="M1956" s="424" t="s">
        <v>4311</v>
      </c>
      <c r="N1956" s="405">
        <f t="shared" ref="N1956:N1957" si="7872">M1956+(M1956*$D1956*$D$2)</f>
        <v>0.46017440000000004</v>
      </c>
      <c r="O1956" s="424" t="s">
        <v>4312</v>
      </c>
      <c r="P1956" s="405">
        <f t="shared" ref="P1956:P1957" si="7873">O1956+(O1956*$D1956*$D$2)</f>
        <v>0.55747999999999998</v>
      </c>
      <c r="Q1956" s="424" t="s">
        <v>4310</v>
      </c>
      <c r="R1956" s="405">
        <f t="shared" si="7745"/>
        <v>0.42951300000000003</v>
      </c>
    </row>
    <row r="1957" spans="1:18" x14ac:dyDescent="0.25">
      <c r="A1957" s="402" t="s">
        <v>225</v>
      </c>
      <c r="B1957" s="402" t="s">
        <v>2632</v>
      </c>
      <c r="C1957" s="402" t="s">
        <v>70</v>
      </c>
      <c r="D1957" s="406">
        <v>1</v>
      </c>
      <c r="E1957" s="402">
        <v>163.19401909999999</v>
      </c>
      <c r="F1957" s="403">
        <f t="shared" si="7740"/>
        <v>206.76682219969999</v>
      </c>
      <c r="G1957" s="402">
        <v>167.78478731999999</v>
      </c>
      <c r="H1957" s="403">
        <f t="shared" si="7740"/>
        <v>212.58332553444001</v>
      </c>
      <c r="I1957" s="402">
        <v>163.05018301999999</v>
      </c>
      <c r="J1957" s="403">
        <f t="shared" si="7870"/>
        <v>206.58458188634</v>
      </c>
      <c r="K1957" s="402">
        <v>162.69059281999998</v>
      </c>
      <c r="L1957" s="403">
        <f t="shared" si="7871"/>
        <v>206.12898110293997</v>
      </c>
      <c r="M1957" s="402">
        <v>159.5981171</v>
      </c>
      <c r="N1957" s="403">
        <f t="shared" si="7872"/>
        <v>202.2108143657</v>
      </c>
      <c r="O1957" s="402">
        <v>159.5981171</v>
      </c>
      <c r="P1957" s="403">
        <f t="shared" si="7873"/>
        <v>202.2108143657</v>
      </c>
      <c r="Q1957" s="402">
        <v>162.69059281999998</v>
      </c>
      <c r="R1957" s="403">
        <f t="shared" si="7745"/>
        <v>206.12898110293997</v>
      </c>
    </row>
    <row r="1958" spans="1:18" x14ac:dyDescent="0.25">
      <c r="A1958" s="404" t="s">
        <v>4346</v>
      </c>
      <c r="B1958" s="404" t="s">
        <v>4347</v>
      </c>
      <c r="C1958" s="404" t="s">
        <v>4038</v>
      </c>
      <c r="D1958" s="406">
        <v>1</v>
      </c>
      <c r="E1958" s="424">
        <v>14.5161</v>
      </c>
      <c r="F1958" s="405">
        <f t="shared" ref="F1958" si="7874">E1958+(E1958*$D1958*$D$2)</f>
        <v>18.391898699999999</v>
      </c>
      <c r="G1958" s="424">
        <v>15.2</v>
      </c>
      <c r="H1958" s="405">
        <f t="shared" ref="H1958" si="7875">G1958+(G1958*$D1958*$D$2)</f>
        <v>19.258399999999998</v>
      </c>
      <c r="I1958" s="424">
        <v>15.2</v>
      </c>
      <c r="J1958" s="405">
        <f t="shared" ref="J1958" si="7876">I1958+(I1958*$D1958*$D$2)</f>
        <v>19.258399999999998</v>
      </c>
      <c r="K1958" s="424">
        <v>15.2</v>
      </c>
      <c r="L1958" s="405">
        <f t="shared" ref="L1958" si="7877">K1958+(K1958*$D1958*$D$2)</f>
        <v>19.258399999999998</v>
      </c>
      <c r="M1958" s="424">
        <v>15.2</v>
      </c>
      <c r="N1958" s="405">
        <f t="shared" ref="N1958" si="7878">M1958+(M1958*$D1958*$D$2)</f>
        <v>19.258399999999998</v>
      </c>
      <c r="O1958" s="424">
        <v>15.2</v>
      </c>
      <c r="P1958" s="405">
        <f t="shared" ref="P1958" si="7879">O1958+(O1958*$D1958*$D$2)</f>
        <v>19.258399999999998</v>
      </c>
      <c r="Q1958" s="424">
        <v>15.2</v>
      </c>
      <c r="R1958" s="405">
        <f t="shared" ref="R1958" si="7880">L1958</f>
        <v>19.258399999999998</v>
      </c>
    </row>
    <row r="1959" spans="1:18" x14ac:dyDescent="0.25">
      <c r="A1959" s="402" t="s">
        <v>4352</v>
      </c>
      <c r="B1959" s="402" t="s">
        <v>4353</v>
      </c>
      <c r="C1959" s="402" t="s">
        <v>505</v>
      </c>
      <c r="D1959" s="406">
        <v>1</v>
      </c>
      <c r="E1959" s="402">
        <v>5.92</v>
      </c>
      <c r="F1959" s="403">
        <f t="shared" ref="F1959" si="7881">E1959+(E1959*$D1959*$D$2)</f>
        <v>7.5006399999999998</v>
      </c>
      <c r="G1959" s="402">
        <v>5.71</v>
      </c>
      <c r="H1959" s="403">
        <f t="shared" ref="H1959" si="7882">G1959+(G1959*$D1959*$D$2)</f>
        <v>7.2345699999999997</v>
      </c>
      <c r="I1959" s="402">
        <v>6.08</v>
      </c>
      <c r="J1959" s="403">
        <f t="shared" ref="J1959" si="7883">I1959+(I1959*$D1959*$D$2)</f>
        <v>7.70336</v>
      </c>
      <c r="K1959" s="402">
        <v>5.0599999999999996</v>
      </c>
      <c r="L1959" s="403">
        <f t="shared" ref="L1959" si="7884">K1959+(K1959*$D1959*$D$2)</f>
        <v>6.4110199999999997</v>
      </c>
      <c r="M1959" s="402">
        <v>4.5999999999999996</v>
      </c>
      <c r="N1959" s="403">
        <f t="shared" ref="N1959" si="7885">M1959+(M1959*$D1959*$D$2)</f>
        <v>5.8281999999999998</v>
      </c>
      <c r="O1959" s="402">
        <v>4.66</v>
      </c>
      <c r="P1959" s="403">
        <f t="shared" ref="P1959" si="7886">O1959+(O1959*$D1959*$D$2)</f>
        <v>5.9042200000000005</v>
      </c>
      <c r="Q1959" s="402">
        <v>5.0599999999999996</v>
      </c>
      <c r="R1959" s="403">
        <f t="shared" ref="R1959" si="7887">L1959</f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topLeftCell="A4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3" customWidth="1"/>
    <col min="4" max="4" width="8.28515625" style="93" customWidth="1"/>
    <col min="5" max="7" width="22.140625" style="93" customWidth="1"/>
    <col min="8" max="8" width="22.28515625" style="93" customWidth="1"/>
    <col min="9" max="11" width="22.140625" style="93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310" t="s">
        <v>4301</v>
      </c>
      <c r="D1" s="310" t="s">
        <v>726</v>
      </c>
      <c r="E1" s="310"/>
      <c r="F1" s="311"/>
      <c r="G1" s="312"/>
    </row>
    <row r="2" spans="2:11" ht="26.25" thickBot="1" x14ac:dyDescent="0.25">
      <c r="C2" s="305" t="s">
        <v>67</v>
      </c>
      <c r="D2" s="305" t="s">
        <v>68</v>
      </c>
      <c r="E2" s="306" t="s">
        <v>627</v>
      </c>
      <c r="F2" s="306" t="s">
        <v>653</v>
      </c>
      <c r="G2" s="306" t="s">
        <v>654</v>
      </c>
    </row>
    <row r="3" spans="2:11" x14ac:dyDescent="0.2">
      <c r="C3" s="206" t="s">
        <v>623</v>
      </c>
      <c r="D3" s="147" t="s">
        <v>70</v>
      </c>
      <c r="E3" s="307">
        <v>888.32</v>
      </c>
      <c r="F3" s="307">
        <v>859.95999999999992</v>
      </c>
      <c r="G3" s="307">
        <v>1077.58</v>
      </c>
    </row>
    <row r="4" spans="2:11" x14ac:dyDescent="0.2">
      <c r="C4" s="313" t="s">
        <v>69</v>
      </c>
      <c r="D4" s="148" t="s">
        <v>70</v>
      </c>
      <c r="E4" s="308">
        <f>(1.39924)*1000</f>
        <v>1399.24</v>
      </c>
      <c r="F4" s="308">
        <f>(1.38636)*1000</f>
        <v>1386.3600000000001</v>
      </c>
      <c r="G4" s="308">
        <f>(1.71206)*1000</f>
        <v>1712.06</v>
      </c>
    </row>
    <row r="5" spans="2:11" x14ac:dyDescent="0.2">
      <c r="C5" s="314" t="s">
        <v>626</v>
      </c>
      <c r="D5" s="148" t="s">
        <v>70</v>
      </c>
      <c r="E5" s="308">
        <v>863.22</v>
      </c>
      <c r="F5" s="309">
        <v>863.22</v>
      </c>
      <c r="G5" s="308">
        <v>1092.8599999999999</v>
      </c>
      <c r="I5" s="1"/>
      <c r="J5" s="1"/>
      <c r="K5" s="1"/>
    </row>
    <row r="6" spans="2:11" x14ac:dyDescent="0.2">
      <c r="C6" s="314" t="s">
        <v>624</v>
      </c>
      <c r="D6" s="148" t="s">
        <v>70</v>
      </c>
      <c r="E6" s="308">
        <v>691.33999999999992</v>
      </c>
      <c r="F6" s="308">
        <v>678.57</v>
      </c>
      <c r="G6" s="308">
        <v>742.93</v>
      </c>
      <c r="I6" s="1"/>
      <c r="J6" s="1"/>
      <c r="K6" s="1"/>
    </row>
    <row r="7" spans="2:11" x14ac:dyDescent="0.2">
      <c r="C7" s="314" t="s">
        <v>625</v>
      </c>
      <c r="D7" s="148" t="s">
        <v>70</v>
      </c>
      <c r="E7" s="308">
        <v>757.85</v>
      </c>
      <c r="F7" s="308">
        <v>713.13</v>
      </c>
      <c r="G7" s="308">
        <v>932.42000000000007</v>
      </c>
      <c r="I7" s="1"/>
      <c r="J7" s="1"/>
      <c r="K7" s="1"/>
    </row>
    <row r="8" spans="2:11" x14ac:dyDescent="0.2">
      <c r="C8" s="314" t="s">
        <v>775</v>
      </c>
      <c r="D8" s="148" t="s">
        <v>70</v>
      </c>
      <c r="E8" s="422">
        <v>1118.5578521406546</v>
      </c>
      <c r="F8" s="422">
        <v>1023.0424666882276</v>
      </c>
      <c r="G8" s="422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310"/>
      <c r="C11" s="310" t="s">
        <v>4301</v>
      </c>
      <c r="D11" s="310" t="s">
        <v>4305</v>
      </c>
      <c r="E11" s="310"/>
      <c r="F11" s="421" t="s">
        <v>839</v>
      </c>
      <c r="G11" s="421">
        <f>RESUMO!$J$7</f>
        <v>0.17</v>
      </c>
      <c r="H11" s="312"/>
      <c r="I11" s="312" t="s">
        <v>4306</v>
      </c>
      <c r="J11" s="423">
        <v>0.15</v>
      </c>
      <c r="K11" s="312"/>
    </row>
    <row r="12" spans="2:11" ht="15" thickBot="1" x14ac:dyDescent="0.25">
      <c r="B12" s="305" t="s">
        <v>818</v>
      </c>
      <c r="C12" s="305" t="s">
        <v>67</v>
      </c>
      <c r="D12" s="305" t="s">
        <v>68</v>
      </c>
      <c r="E12" s="306" t="s">
        <v>642</v>
      </c>
      <c r="F12" s="306" t="s">
        <v>643</v>
      </c>
      <c r="G12" s="306" t="s">
        <v>644</v>
      </c>
      <c r="H12" s="306" t="s">
        <v>645</v>
      </c>
      <c r="I12" s="306" t="s">
        <v>646</v>
      </c>
      <c r="J12" s="306" t="s">
        <v>647</v>
      </c>
      <c r="K12" s="306" t="s">
        <v>819</v>
      </c>
    </row>
    <row r="13" spans="2:11" x14ac:dyDescent="0.2">
      <c r="B13" s="206" t="s">
        <v>71</v>
      </c>
      <c r="C13" s="206" t="s">
        <v>623</v>
      </c>
      <c r="D13" s="147" t="s">
        <v>70</v>
      </c>
      <c r="E13" s="307">
        <f>F3*(1+$G$11)*(1+$J$11)</f>
        <v>1157.0761799999998</v>
      </c>
      <c r="F13" s="307">
        <f>E3*(1+$G$11)*(1+$J$11)</f>
        <v>1195.2345599999999</v>
      </c>
      <c r="G13" s="307">
        <f>E3*(1+$G$11)*(1+$J$11)</f>
        <v>1195.2345599999999</v>
      </c>
      <c r="H13" s="307">
        <f>G3*(1+$G$11)*(1+$J$11)</f>
        <v>1449.8838899999998</v>
      </c>
      <c r="I13" s="307">
        <f>G3*(1+$G$11)*(1+$J$11)</f>
        <v>1449.8838899999998</v>
      </c>
      <c r="J13" s="307">
        <f>G3*(1+$G$11)*(1+$J$11)</f>
        <v>1449.8838899999998</v>
      </c>
      <c r="K13" s="307">
        <f>G3*(1+$G$11)*(1+$J$11)</f>
        <v>1449.8838899999998</v>
      </c>
    </row>
    <row r="14" spans="2:11" x14ac:dyDescent="0.2">
      <c r="B14" s="313" t="s">
        <v>4302</v>
      </c>
      <c r="C14" s="313" t="s">
        <v>69</v>
      </c>
      <c r="D14" s="148" t="s">
        <v>70</v>
      </c>
      <c r="E14" s="307">
        <f t="shared" ref="E14:E18" si="0">F4*(1+$G$11)*(1+$J$11)</f>
        <v>1865.3473799999999</v>
      </c>
      <c r="F14" s="307">
        <f t="shared" ref="F14:F18" si="1">E4*(1+$G$11)*(1+$J$11)</f>
        <v>1882.6774199999998</v>
      </c>
      <c r="G14" s="307">
        <f t="shared" ref="G14:G18" si="2">E4*(1+$G$11)*(1+$J$11)</f>
        <v>1882.6774199999998</v>
      </c>
      <c r="H14" s="307">
        <f t="shared" ref="H14:H18" si="3">G4*(1+$G$11)*(1+$J$11)</f>
        <v>2303.5767299999998</v>
      </c>
      <c r="I14" s="307">
        <f t="shared" ref="I14:I18" si="4">G4*(1+$G$11)*(1+$J$11)</f>
        <v>2303.5767299999998</v>
      </c>
      <c r="J14" s="307">
        <f t="shared" ref="J14:J18" si="5">G4*(1+$G$11)*(1+$J$11)</f>
        <v>2303.5767299999998</v>
      </c>
      <c r="K14" s="307">
        <f t="shared" ref="K14:K18" si="6">G4*(1+$G$11)*(1+$J$11)</f>
        <v>2303.5767299999998</v>
      </c>
    </row>
    <row r="15" spans="2:11" x14ac:dyDescent="0.2">
      <c r="B15" s="314" t="s">
        <v>74</v>
      </c>
      <c r="C15" s="314" t="s">
        <v>626</v>
      </c>
      <c r="D15" s="148" t="s">
        <v>70</v>
      </c>
      <c r="E15" s="307">
        <f t="shared" si="0"/>
        <v>1161.4625099999998</v>
      </c>
      <c r="F15" s="307">
        <f t="shared" si="1"/>
        <v>1161.4625099999998</v>
      </c>
      <c r="G15" s="307">
        <f t="shared" si="2"/>
        <v>1161.4625099999998</v>
      </c>
      <c r="H15" s="307">
        <f t="shared" si="3"/>
        <v>1470.4431299999999</v>
      </c>
      <c r="I15" s="307">
        <f t="shared" si="4"/>
        <v>1470.4431299999999</v>
      </c>
      <c r="J15" s="307">
        <f t="shared" si="5"/>
        <v>1470.4431299999999</v>
      </c>
      <c r="K15" s="307">
        <f t="shared" si="6"/>
        <v>1470.4431299999999</v>
      </c>
    </row>
    <row r="16" spans="2:11" x14ac:dyDescent="0.2">
      <c r="B16" s="314" t="s">
        <v>72</v>
      </c>
      <c r="C16" s="314" t="s">
        <v>624</v>
      </c>
      <c r="D16" s="148" t="s">
        <v>70</v>
      </c>
      <c r="E16" s="307">
        <f t="shared" si="0"/>
        <v>913.01593500000001</v>
      </c>
      <c r="F16" s="307">
        <f t="shared" si="1"/>
        <v>930.19796999999983</v>
      </c>
      <c r="G16" s="307">
        <f t="shared" si="2"/>
        <v>930.19796999999983</v>
      </c>
      <c r="H16" s="307">
        <f t="shared" si="3"/>
        <v>999.61231499999985</v>
      </c>
      <c r="I16" s="307">
        <f t="shared" si="4"/>
        <v>999.61231499999985</v>
      </c>
      <c r="J16" s="307">
        <f t="shared" si="5"/>
        <v>999.61231499999985</v>
      </c>
      <c r="K16" s="307">
        <f t="shared" si="6"/>
        <v>999.61231499999985</v>
      </c>
    </row>
    <row r="17" spans="2:11" x14ac:dyDescent="0.2">
      <c r="B17" s="314" t="s">
        <v>73</v>
      </c>
      <c r="C17" s="314" t="s">
        <v>625</v>
      </c>
      <c r="D17" s="148" t="s">
        <v>70</v>
      </c>
      <c r="E17" s="307">
        <f t="shared" si="0"/>
        <v>959.51641499999982</v>
      </c>
      <c r="F17" s="307">
        <f t="shared" si="1"/>
        <v>1019.6871749999999</v>
      </c>
      <c r="G17" s="307">
        <f t="shared" si="2"/>
        <v>1019.6871749999999</v>
      </c>
      <c r="H17" s="307">
        <f t="shared" si="3"/>
        <v>1254.5711099999999</v>
      </c>
      <c r="I17" s="307">
        <f t="shared" si="4"/>
        <v>1254.5711099999999</v>
      </c>
      <c r="J17" s="307">
        <f t="shared" si="5"/>
        <v>1254.5711099999999</v>
      </c>
      <c r="K17" s="307">
        <f t="shared" si="6"/>
        <v>1254.5711099999999</v>
      </c>
    </row>
    <row r="18" spans="2:11" x14ac:dyDescent="0.2">
      <c r="B18" s="314" t="s">
        <v>4303</v>
      </c>
      <c r="C18" s="314" t="s">
        <v>775</v>
      </c>
      <c r="D18" s="148" t="s">
        <v>70</v>
      </c>
      <c r="E18" s="307">
        <f t="shared" si="0"/>
        <v>1376.5036389290099</v>
      </c>
      <c r="F18" s="307">
        <f t="shared" si="1"/>
        <v>1505.0195900552505</v>
      </c>
      <c r="G18" s="307">
        <f t="shared" si="2"/>
        <v>1505.0195900552505</v>
      </c>
      <c r="H18" s="307">
        <f t="shared" si="3"/>
        <v>1729.3243399653209</v>
      </c>
      <c r="I18" s="307">
        <f t="shared" si="4"/>
        <v>1729.3243399653209</v>
      </c>
      <c r="J18" s="307">
        <f t="shared" si="5"/>
        <v>1729.3243399653209</v>
      </c>
      <c r="K18" s="307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topLeftCell="A11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3.140625" style="93" customWidth="1"/>
    <col min="3" max="3" width="42.28515625" style="93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412"/>
      <c r="C1" s="254" t="str">
        <f>RESUMO!J5</f>
        <v>Lote 3</v>
      </c>
    </row>
    <row r="2" spans="2:25" ht="15" x14ac:dyDescent="0.25">
      <c r="B2" s="491" t="s">
        <v>4333</v>
      </c>
      <c r="C2" s="489" t="s">
        <v>0</v>
      </c>
      <c r="D2" s="410" t="s">
        <v>833</v>
      </c>
      <c r="E2" s="254" t="s">
        <v>833</v>
      </c>
      <c r="F2" s="254" t="s">
        <v>833</v>
      </c>
      <c r="L2"/>
      <c r="M2"/>
      <c r="N2" s="490" t="s">
        <v>810</v>
      </c>
      <c r="O2" s="490"/>
      <c r="P2" s="490"/>
      <c r="Q2" s="490"/>
      <c r="R2" s="490"/>
      <c r="S2" s="490"/>
      <c r="T2" s="490"/>
      <c r="U2" s="490"/>
      <c r="V2" s="490"/>
      <c r="W2" s="490"/>
      <c r="X2" s="490"/>
      <c r="Y2" s="490"/>
    </row>
    <row r="3" spans="2:25" s="118" customFormat="1" ht="15" x14ac:dyDescent="0.25">
      <c r="B3" s="492"/>
      <c r="C3" s="489"/>
      <c r="D3" s="410" t="str">
        <f>RESUMO!E5</f>
        <v>TO</v>
      </c>
      <c r="E3" s="254" t="str">
        <f>RESUMO!F5</f>
        <v>GO</v>
      </c>
      <c r="F3" s="254" t="str">
        <f>RESUMO!G5</f>
        <v/>
      </c>
      <c r="L3"/>
      <c r="M3"/>
      <c r="N3" s="247" t="s">
        <v>811</v>
      </c>
      <c r="O3" s="247" t="s">
        <v>812</v>
      </c>
      <c r="P3" s="247" t="s">
        <v>812</v>
      </c>
      <c r="Q3" s="247" t="s">
        <v>813</v>
      </c>
      <c r="R3" s="247" t="s">
        <v>813</v>
      </c>
      <c r="S3" s="247" t="s">
        <v>814</v>
      </c>
      <c r="T3" s="247" t="s">
        <v>814</v>
      </c>
      <c r="U3" s="247" t="s">
        <v>815</v>
      </c>
      <c r="V3" s="247" t="s">
        <v>815</v>
      </c>
      <c r="W3" s="247" t="s">
        <v>815</v>
      </c>
      <c r="X3" s="247" t="s">
        <v>816</v>
      </c>
      <c r="Y3" s="247" t="s">
        <v>817</v>
      </c>
    </row>
    <row r="4" spans="2:25" x14ac:dyDescent="0.2">
      <c r="B4" s="446"/>
      <c r="C4" s="446" t="s">
        <v>4323</v>
      </c>
      <c r="D4" s="447">
        <f t="shared" ref="D4:F23" si="0">INDEX($L$17:$Y$63,MATCH($C4,$L$17:$L$63,0),MATCH($C$1&amp;"_"&amp;D$3,$L$17:$Y$17,0))</f>
        <v>160.81001626457032</v>
      </c>
      <c r="E4" s="447">
        <f t="shared" si="0"/>
        <v>164.11723208267802</v>
      </c>
      <c r="F4" s="447" t="e">
        <f t="shared" si="0"/>
        <v>#N/A</v>
      </c>
      <c r="L4" s="247" t="s">
        <v>0</v>
      </c>
      <c r="M4" s="247" t="s">
        <v>818</v>
      </c>
      <c r="N4" s="247" t="s">
        <v>642</v>
      </c>
      <c r="O4" s="247" t="s">
        <v>643</v>
      </c>
      <c r="P4" s="247" t="s">
        <v>644</v>
      </c>
      <c r="Q4" s="247" t="s">
        <v>645</v>
      </c>
      <c r="R4" s="247" t="s">
        <v>819</v>
      </c>
      <c r="S4" s="247" t="s">
        <v>644</v>
      </c>
      <c r="T4" s="247" t="s">
        <v>645</v>
      </c>
      <c r="U4" s="247" t="s">
        <v>644</v>
      </c>
      <c r="V4" s="247" t="s">
        <v>645</v>
      </c>
      <c r="W4" s="247" t="s">
        <v>820</v>
      </c>
      <c r="X4" s="247" t="s">
        <v>646</v>
      </c>
      <c r="Y4" s="247" t="s">
        <v>647</v>
      </c>
    </row>
    <row r="5" spans="2:25" x14ac:dyDescent="0.2">
      <c r="B5" s="446"/>
      <c r="C5" s="446" t="s">
        <v>4317</v>
      </c>
      <c r="D5" s="447">
        <f t="shared" si="0"/>
        <v>20.176416373000809</v>
      </c>
      <c r="E5" s="447">
        <f t="shared" si="0"/>
        <v>14.162390474050772</v>
      </c>
      <c r="F5" s="447" t="e">
        <f t="shared" si="0"/>
        <v>#N/A</v>
      </c>
      <c r="L5" s="248" t="s">
        <v>75</v>
      </c>
      <c r="M5" s="248">
        <v>1</v>
      </c>
      <c r="N5" s="249">
        <v>28.413516049702309</v>
      </c>
      <c r="O5" s="249">
        <v>8.8025346260387796</v>
      </c>
      <c r="P5" s="249">
        <v>11.376934826883911</v>
      </c>
      <c r="Q5" s="249">
        <v>14.162390474050772</v>
      </c>
      <c r="R5" s="249">
        <v>20.176416373000809</v>
      </c>
      <c r="S5" s="249">
        <v>21.972009165460683</v>
      </c>
      <c r="T5" s="249">
        <v>23.035102974828373</v>
      </c>
      <c r="U5" s="249">
        <v>22.381965386128226</v>
      </c>
      <c r="V5" s="249">
        <v>11.419988642816579</v>
      </c>
      <c r="W5" s="249">
        <v>18.149999999999999</v>
      </c>
      <c r="X5" s="249">
        <v>36.405193915548374</v>
      </c>
      <c r="Y5" s="249">
        <v>27.805471985383679</v>
      </c>
    </row>
    <row r="6" spans="2:25" x14ac:dyDescent="0.2">
      <c r="B6" s="446"/>
      <c r="C6" s="446" t="s">
        <v>4318</v>
      </c>
      <c r="D6" s="447">
        <f t="shared" si="0"/>
        <v>25</v>
      </c>
      <c r="E6" s="447">
        <f t="shared" si="0"/>
        <v>25</v>
      </c>
      <c r="F6" s="447" t="e">
        <f t="shared" si="0"/>
        <v>#N/A</v>
      </c>
      <c r="L6" s="248" t="s">
        <v>76</v>
      </c>
      <c r="M6" s="248">
        <v>2</v>
      </c>
      <c r="N6" s="249">
        <v>20.094321123479162</v>
      </c>
      <c r="O6" s="249">
        <v>11.427742382271468</v>
      </c>
      <c r="P6" s="249">
        <v>14.666064154786151</v>
      </c>
      <c r="Q6" s="249">
        <v>19.314816895079755</v>
      </c>
      <c r="R6" s="249">
        <v>30.719056654920031</v>
      </c>
      <c r="S6" s="249">
        <v>22.830861070911723</v>
      </c>
      <c r="T6" s="249">
        <v>72.269908466819246</v>
      </c>
      <c r="U6" s="249">
        <v>26.320620820768319</v>
      </c>
      <c r="V6" s="249">
        <v>11.419988642816577</v>
      </c>
      <c r="W6" s="249">
        <v>18.149999999999999</v>
      </c>
      <c r="X6" s="249">
        <v>63.625</v>
      </c>
      <c r="Y6" s="249">
        <v>62.834223507917166</v>
      </c>
    </row>
    <row r="7" spans="2:25" x14ac:dyDescent="0.2">
      <c r="B7" s="446" t="s">
        <v>4335</v>
      </c>
      <c r="C7" s="446" t="s">
        <v>4354</v>
      </c>
      <c r="D7" s="447">
        <f t="shared" si="0"/>
        <v>57.578002168609366</v>
      </c>
      <c r="E7" s="447">
        <f t="shared" si="0"/>
        <v>117.22895416760279</v>
      </c>
      <c r="F7" s="447" t="e">
        <f t="shared" si="0"/>
        <v>#N/A</v>
      </c>
      <c r="L7" s="248" t="s">
        <v>77</v>
      </c>
      <c r="M7" s="248">
        <v>3</v>
      </c>
      <c r="N7" s="249">
        <v>64.909565104840809</v>
      </c>
      <c r="O7" s="249">
        <v>71.182132963988934</v>
      </c>
      <c r="P7" s="249">
        <v>94.609419551934835</v>
      </c>
      <c r="Q7" s="249">
        <v>164.11723208267802</v>
      </c>
      <c r="R7" s="249">
        <v>160.81001626457032</v>
      </c>
      <c r="S7" s="249">
        <v>27.653617945007234</v>
      </c>
      <c r="T7" s="249">
        <v>109.625</v>
      </c>
      <c r="U7" s="249">
        <v>84.187203356496653</v>
      </c>
      <c r="V7" s="249">
        <v>51.440112152186273</v>
      </c>
      <c r="W7" s="249">
        <v>37.15</v>
      </c>
      <c r="X7" s="249">
        <v>169.31526557999021</v>
      </c>
      <c r="Y7" s="249">
        <v>144.42627283800243</v>
      </c>
    </row>
    <row r="8" spans="2:25" x14ac:dyDescent="0.2">
      <c r="B8" s="446"/>
      <c r="C8" s="446" t="s">
        <v>4315</v>
      </c>
      <c r="D8" s="447">
        <f t="shared" si="0"/>
        <v>30.719056654920031</v>
      </c>
      <c r="E8" s="447">
        <f t="shared" si="0"/>
        <v>19.314816895079755</v>
      </c>
      <c r="F8" s="447" t="e">
        <f t="shared" si="0"/>
        <v>#N/A</v>
      </c>
      <c r="L8" s="248" t="s">
        <v>821</v>
      </c>
      <c r="M8" s="248">
        <v>4</v>
      </c>
      <c r="N8" s="250">
        <v>25</v>
      </c>
      <c r="O8" s="250">
        <v>25</v>
      </c>
      <c r="P8" s="250">
        <v>25</v>
      </c>
      <c r="Q8" s="250">
        <v>25</v>
      </c>
      <c r="R8" s="250">
        <v>25</v>
      </c>
      <c r="S8" s="250">
        <v>25</v>
      </c>
      <c r="T8" s="250">
        <v>25</v>
      </c>
      <c r="U8" s="250">
        <v>25</v>
      </c>
      <c r="V8" s="250">
        <v>25</v>
      </c>
      <c r="W8" s="250">
        <v>25</v>
      </c>
      <c r="X8" s="250">
        <v>25</v>
      </c>
      <c r="Y8" s="250">
        <v>25</v>
      </c>
    </row>
    <row r="9" spans="2:25" x14ac:dyDescent="0.2">
      <c r="B9" s="446"/>
      <c r="C9" s="446" t="s">
        <v>4316</v>
      </c>
      <c r="D9" s="447">
        <f t="shared" si="0"/>
        <v>25</v>
      </c>
      <c r="E9" s="447">
        <f t="shared" si="0"/>
        <v>25</v>
      </c>
      <c r="F9" s="447" t="e">
        <f t="shared" si="0"/>
        <v>#N/A</v>
      </c>
      <c r="L9" s="248" t="s">
        <v>822</v>
      </c>
      <c r="M9" s="248">
        <v>5</v>
      </c>
      <c r="N9" s="249">
        <v>11.988600181206316</v>
      </c>
      <c r="O9" s="249">
        <v>9.8207202216066474</v>
      </c>
      <c r="P9" s="249">
        <v>11.830002545824849</v>
      </c>
      <c r="Q9" s="249">
        <v>14.243872163558747</v>
      </c>
      <c r="R9" s="249">
        <v>11.591955814583901</v>
      </c>
      <c r="S9" s="249">
        <v>19.662337192474673</v>
      </c>
      <c r="T9" s="249">
        <v>23.035102974828373</v>
      </c>
      <c r="U9" s="249">
        <v>18.302317424937719</v>
      </c>
      <c r="V9" s="249">
        <v>11.96543867120954</v>
      </c>
      <c r="W9" s="249">
        <v>18.149999999999999</v>
      </c>
      <c r="X9" s="249">
        <v>18.483894821892786</v>
      </c>
      <c r="Y9" s="249">
        <v>28.043635809987819</v>
      </c>
    </row>
    <row r="10" spans="2:25" x14ac:dyDescent="0.2">
      <c r="B10" s="446" t="s">
        <v>4334</v>
      </c>
      <c r="C10" s="446" t="s">
        <v>4321</v>
      </c>
      <c r="D10" s="447">
        <f t="shared" si="0"/>
        <v>30</v>
      </c>
      <c r="E10" s="447">
        <f t="shared" si="0"/>
        <v>30</v>
      </c>
      <c r="F10" s="447" t="e">
        <f t="shared" si="0"/>
        <v>#N/A</v>
      </c>
      <c r="L10" s="248" t="s">
        <v>823</v>
      </c>
      <c r="M10" s="248">
        <v>6</v>
      </c>
      <c r="N10" s="249">
        <v>151.29671887134353</v>
      </c>
      <c r="O10" s="249">
        <v>73.497922437673125</v>
      </c>
      <c r="P10" s="249">
        <v>90.733604887983716</v>
      </c>
      <c r="Q10" s="249">
        <v>185.54322624129406</v>
      </c>
      <c r="R10" s="249">
        <v>306.95</v>
      </c>
      <c r="S10" s="249">
        <v>57.616714905933435</v>
      </c>
      <c r="T10" s="249">
        <v>103.625</v>
      </c>
      <c r="U10" s="249">
        <v>203.00222564573224</v>
      </c>
      <c r="V10" s="249">
        <v>65.759540034071534</v>
      </c>
      <c r="W10" s="249">
        <v>18.149999999999999</v>
      </c>
      <c r="X10" s="249">
        <v>195.85288414248581</v>
      </c>
      <c r="Y10" s="249">
        <v>212.19305724725945</v>
      </c>
    </row>
    <row r="11" spans="2:25" x14ac:dyDescent="0.2">
      <c r="B11" s="446" t="s">
        <v>4335</v>
      </c>
      <c r="C11" s="446" t="s">
        <v>4320</v>
      </c>
      <c r="D11" s="447">
        <f t="shared" si="0"/>
        <v>57.578002168609366</v>
      </c>
      <c r="E11" s="447">
        <f t="shared" si="0"/>
        <v>117.22895416760279</v>
      </c>
      <c r="F11" s="447" t="e">
        <f t="shared" si="0"/>
        <v>#N/A</v>
      </c>
      <c r="L11" s="248" t="s">
        <v>824</v>
      </c>
      <c r="M11" s="248">
        <v>7</v>
      </c>
      <c r="N11" s="250">
        <v>15</v>
      </c>
      <c r="O11" s="250">
        <v>15</v>
      </c>
      <c r="P11" s="250">
        <v>15</v>
      </c>
      <c r="Q11" s="250">
        <v>15</v>
      </c>
      <c r="R11" s="250">
        <v>15</v>
      </c>
      <c r="S11" s="250">
        <v>15</v>
      </c>
      <c r="T11" s="250">
        <v>15</v>
      </c>
      <c r="U11" s="250">
        <v>15</v>
      </c>
      <c r="V11" s="250">
        <v>15</v>
      </c>
      <c r="W11" s="250">
        <v>15</v>
      </c>
      <c r="X11" s="250">
        <v>15</v>
      </c>
      <c r="Y11" s="250">
        <v>15</v>
      </c>
    </row>
    <row r="12" spans="2:25" x14ac:dyDescent="0.2">
      <c r="B12" s="446"/>
      <c r="C12" s="446" t="s">
        <v>4324</v>
      </c>
      <c r="D12" s="447">
        <f t="shared" si="0"/>
        <v>160.81001626457032</v>
      </c>
      <c r="E12" s="447">
        <f t="shared" si="0"/>
        <v>164.11723208267802</v>
      </c>
      <c r="F12" s="447" t="e">
        <f t="shared" si="0"/>
        <v>#N/A</v>
      </c>
      <c r="L12" s="248" t="s">
        <v>825</v>
      </c>
      <c r="M12" s="248">
        <v>8</v>
      </c>
      <c r="N12" s="249">
        <v>281.5</v>
      </c>
      <c r="O12" s="249">
        <v>69.621911357340707</v>
      </c>
      <c r="P12" s="249">
        <v>79.303207739307524</v>
      </c>
      <c r="Q12" s="249">
        <v>117.22895416760279</v>
      </c>
      <c r="R12" s="249">
        <v>57.578002168609366</v>
      </c>
      <c r="S12" s="249">
        <v>57.616714905933435</v>
      </c>
      <c r="T12" s="249">
        <v>71.325000000000003</v>
      </c>
      <c r="U12" s="249">
        <v>203.31526812639305</v>
      </c>
      <c r="V12" s="249">
        <v>57.731005110732553</v>
      </c>
      <c r="W12" s="249">
        <v>18.149999999999999</v>
      </c>
      <c r="X12" s="249">
        <v>174.14225216047217</v>
      </c>
      <c r="Y12" s="249">
        <v>200.13788976857489</v>
      </c>
    </row>
    <row r="13" spans="2:25" x14ac:dyDescent="0.2">
      <c r="B13" s="446"/>
      <c r="C13" s="446" t="s">
        <v>4344</v>
      </c>
      <c r="D13" s="447">
        <f t="shared" si="0"/>
        <v>25</v>
      </c>
      <c r="E13" s="447">
        <f t="shared" si="0"/>
        <v>25</v>
      </c>
      <c r="F13" s="447" t="e">
        <f t="shared" si="0"/>
        <v>#N/A</v>
      </c>
      <c r="L13" s="248" t="s">
        <v>78</v>
      </c>
      <c r="M13" s="248">
        <v>9</v>
      </c>
      <c r="N13" s="250">
        <v>30</v>
      </c>
      <c r="O13" s="250">
        <v>30</v>
      </c>
      <c r="P13" s="250">
        <v>30</v>
      </c>
      <c r="Q13" s="250">
        <v>30</v>
      </c>
      <c r="R13" s="250">
        <v>30</v>
      </c>
      <c r="S13" s="250">
        <v>30</v>
      </c>
      <c r="T13" s="250">
        <v>30</v>
      </c>
      <c r="U13" s="250">
        <v>30</v>
      </c>
      <c r="V13" s="250">
        <v>30</v>
      </c>
      <c r="W13" s="250">
        <v>30</v>
      </c>
      <c r="X13" s="250">
        <v>30</v>
      </c>
      <c r="Y13" s="250">
        <v>30</v>
      </c>
    </row>
    <row r="14" spans="2:25" x14ac:dyDescent="0.2">
      <c r="B14" s="446" t="s">
        <v>4335</v>
      </c>
      <c r="C14" s="446" t="s">
        <v>4313</v>
      </c>
      <c r="D14" s="447">
        <f t="shared" si="0"/>
        <v>57.578002168609366</v>
      </c>
      <c r="E14" s="447">
        <f t="shared" si="0"/>
        <v>117.22895416760279</v>
      </c>
      <c r="F14" s="447" t="e">
        <f t="shared" si="0"/>
        <v>#N/A</v>
      </c>
      <c r="L14" s="251"/>
      <c r="M14" s="251"/>
      <c r="N14" s="252"/>
      <c r="O14" s="252"/>
      <c r="P14" s="252"/>
      <c r="Q14" s="252"/>
      <c r="R14" s="252"/>
      <c r="S14" s="252"/>
      <c r="T14" s="252"/>
      <c r="U14" s="252"/>
      <c r="V14" s="252"/>
      <c r="W14" s="252"/>
      <c r="X14" s="252"/>
      <c r="Y14" s="252"/>
    </row>
    <row r="15" spans="2:25" ht="15" x14ac:dyDescent="0.25">
      <c r="B15" s="446" t="s">
        <v>4335</v>
      </c>
      <c r="C15" s="446" t="s">
        <v>4314</v>
      </c>
      <c r="D15" s="447">
        <f t="shared" si="0"/>
        <v>30</v>
      </c>
      <c r="E15" s="447">
        <f t="shared" si="0"/>
        <v>30</v>
      </c>
      <c r="F15" s="447" t="e">
        <f t="shared" si="0"/>
        <v>#N/A</v>
      </c>
      <c r="L15"/>
      <c r="M15"/>
      <c r="N15" s="490" t="s">
        <v>810</v>
      </c>
      <c r="O15" s="490"/>
      <c r="P15" s="490"/>
      <c r="Q15" s="490"/>
      <c r="R15" s="490"/>
      <c r="S15" s="490"/>
      <c r="T15" s="490"/>
      <c r="U15" s="490"/>
      <c r="V15" s="490"/>
      <c r="W15" s="490"/>
      <c r="X15" s="490"/>
      <c r="Y15" s="490"/>
    </row>
    <row r="16" spans="2:25" ht="15" x14ac:dyDescent="0.25">
      <c r="B16" s="446"/>
      <c r="C16" s="446" t="s">
        <v>4337</v>
      </c>
      <c r="D16" s="447">
        <f t="shared" si="0"/>
        <v>11.591955814583901</v>
      </c>
      <c r="E16" s="447">
        <f t="shared" si="0"/>
        <v>14.243872163558747</v>
      </c>
      <c r="F16" s="447" t="e">
        <f t="shared" si="0"/>
        <v>#N/A</v>
      </c>
      <c r="L16"/>
      <c r="M16"/>
      <c r="N16" s="247" t="s">
        <v>811</v>
      </c>
      <c r="O16" s="247" t="s">
        <v>812</v>
      </c>
      <c r="P16" s="247" t="s">
        <v>812</v>
      </c>
      <c r="Q16" s="247" t="s">
        <v>813</v>
      </c>
      <c r="R16" s="247" t="s">
        <v>813</v>
      </c>
      <c r="S16" s="247" t="s">
        <v>814</v>
      </c>
      <c r="T16" s="247" t="s">
        <v>814</v>
      </c>
      <c r="U16" s="247" t="s">
        <v>815</v>
      </c>
      <c r="V16" s="247" t="s">
        <v>815</v>
      </c>
      <c r="W16" s="247" t="s">
        <v>815</v>
      </c>
      <c r="X16" s="247" t="s">
        <v>816</v>
      </c>
      <c r="Y16" s="247" t="s">
        <v>817</v>
      </c>
    </row>
    <row r="17" spans="2:25" x14ac:dyDescent="0.2">
      <c r="B17" s="446"/>
      <c r="C17" s="446" t="s">
        <v>4319</v>
      </c>
      <c r="D17" s="447">
        <f t="shared" si="0"/>
        <v>20.176416373000809</v>
      </c>
      <c r="E17" s="447">
        <f t="shared" si="0"/>
        <v>14.162390474050772</v>
      </c>
      <c r="F17" s="447" t="e">
        <f t="shared" si="0"/>
        <v>#N/A</v>
      </c>
      <c r="J17" s="445" t="s">
        <v>476</v>
      </c>
      <c r="K17" s="445" t="s">
        <v>4348</v>
      </c>
      <c r="L17" s="247" t="s">
        <v>0</v>
      </c>
      <c r="M17" s="247" t="s">
        <v>818</v>
      </c>
      <c r="N17" s="247" t="str">
        <f t="shared" ref="N17:Y17" si="1">N3&amp;"_"&amp;N4</f>
        <v>Lote 1_BA</v>
      </c>
      <c r="O17" s="247" t="str">
        <f t="shared" si="1"/>
        <v>Lote 2_ES</v>
      </c>
      <c r="P17" s="247" t="str">
        <f t="shared" si="1"/>
        <v>Lote 2_MG</v>
      </c>
      <c r="Q17" s="247" t="str">
        <f t="shared" si="1"/>
        <v>Lote 3_GO</v>
      </c>
      <c r="R17" s="247" t="str">
        <f t="shared" si="1"/>
        <v>Lote 3_TO</v>
      </c>
      <c r="S17" s="247" t="str">
        <f t="shared" si="1"/>
        <v>Lote 4_MG</v>
      </c>
      <c r="T17" s="247" t="str">
        <f t="shared" si="1"/>
        <v>Lote 4_GO</v>
      </c>
      <c r="U17" s="247" t="str">
        <f t="shared" si="1"/>
        <v>Lote 5_MG</v>
      </c>
      <c r="V17" s="247" t="str">
        <f t="shared" si="1"/>
        <v>Lote 5_GO</v>
      </c>
      <c r="W17" s="247" t="str">
        <f t="shared" si="1"/>
        <v>Lote 5_DF</v>
      </c>
      <c r="X17" s="247" t="str">
        <f t="shared" si="1"/>
        <v>Lote 6_MS</v>
      </c>
      <c r="Y17" s="247" t="str">
        <f t="shared" si="1"/>
        <v>Lote 7_MT</v>
      </c>
    </row>
    <row r="18" spans="2:25" ht="14.25" customHeight="1" x14ac:dyDescent="0.2">
      <c r="B18" s="446"/>
      <c r="C18" s="446" t="s">
        <v>4331</v>
      </c>
      <c r="D18" s="447">
        <f t="shared" si="0"/>
        <v>160.81001626457032</v>
      </c>
      <c r="E18" s="447">
        <f t="shared" si="0"/>
        <v>164.11723208267802</v>
      </c>
      <c r="F18" s="447" t="e">
        <f t="shared" si="0"/>
        <v>#N/A</v>
      </c>
      <c r="J18" s="449" t="str">
        <f>INDEX('P. U. SICRO'!$B:$B,MATCH(DTM!$K18,'P. U. SICRO'!$A:$A,0))</f>
        <v>Transporte comercial c/ basc. 10m3 rod. pav.</v>
      </c>
      <c r="K18" s="248" t="s">
        <v>893</v>
      </c>
      <c r="L18" s="248" t="s">
        <v>4317</v>
      </c>
      <c r="M18" s="248">
        <v>1</v>
      </c>
      <c r="N18" s="249">
        <f t="shared" ref="N18:Y24" si="2">INDEX(N$5:N$13,MATCH($M18,$M$5:$M$13,0))</f>
        <v>28.413516049702309</v>
      </c>
      <c r="O18" s="249">
        <f t="shared" si="2"/>
        <v>8.8025346260387796</v>
      </c>
      <c r="P18" s="249">
        <f t="shared" si="2"/>
        <v>11.376934826883911</v>
      </c>
      <c r="Q18" s="249">
        <f t="shared" si="2"/>
        <v>14.162390474050772</v>
      </c>
      <c r="R18" s="249">
        <f t="shared" si="2"/>
        <v>20.176416373000809</v>
      </c>
      <c r="S18" s="249">
        <f t="shared" si="2"/>
        <v>21.972009165460683</v>
      </c>
      <c r="T18" s="249">
        <f t="shared" si="2"/>
        <v>23.035102974828373</v>
      </c>
      <c r="U18" s="249">
        <f t="shared" si="2"/>
        <v>22.381965386128226</v>
      </c>
      <c r="V18" s="249">
        <f t="shared" si="2"/>
        <v>11.419988642816579</v>
      </c>
      <c r="W18" s="249">
        <f t="shared" si="2"/>
        <v>18.149999999999999</v>
      </c>
      <c r="X18" s="249">
        <f t="shared" si="2"/>
        <v>36.405193915548374</v>
      </c>
      <c r="Y18" s="249">
        <f t="shared" si="2"/>
        <v>27.805471985383679</v>
      </c>
    </row>
    <row r="19" spans="2:25" x14ac:dyDescent="0.2">
      <c r="B19" s="446"/>
      <c r="C19" s="446" t="s">
        <v>4328</v>
      </c>
      <c r="D19" s="447">
        <f t="shared" si="0"/>
        <v>30.719056654920031</v>
      </c>
      <c r="E19" s="447">
        <f t="shared" si="0"/>
        <v>19.314816895079755</v>
      </c>
      <c r="F19" s="447" t="e">
        <f t="shared" si="0"/>
        <v>#N/A</v>
      </c>
      <c r="J19" s="449" t="str">
        <f>INDEX('P. U. SICRO'!$B:$B,MATCH(DTM!$K19,'P. U. SICRO'!$A:$A,0))</f>
        <v>Transp. local c/ basc. 10m3 rodov. pav. (consv)</v>
      </c>
      <c r="K19" s="248" t="s">
        <v>890</v>
      </c>
      <c r="L19" s="248" t="s">
        <v>4318</v>
      </c>
      <c r="M19" s="248">
        <v>4</v>
      </c>
      <c r="N19" s="249">
        <f t="shared" si="2"/>
        <v>25</v>
      </c>
      <c r="O19" s="249">
        <f t="shared" si="2"/>
        <v>25</v>
      </c>
      <c r="P19" s="249">
        <f t="shared" si="2"/>
        <v>25</v>
      </c>
      <c r="Q19" s="249">
        <f t="shared" si="2"/>
        <v>25</v>
      </c>
      <c r="R19" s="249">
        <f t="shared" si="2"/>
        <v>25</v>
      </c>
      <c r="S19" s="249">
        <f t="shared" si="2"/>
        <v>25</v>
      </c>
      <c r="T19" s="249">
        <f t="shared" si="2"/>
        <v>25</v>
      </c>
      <c r="U19" s="249">
        <f t="shared" si="2"/>
        <v>25</v>
      </c>
      <c r="V19" s="249">
        <f t="shared" si="2"/>
        <v>25</v>
      </c>
      <c r="W19" s="249">
        <f t="shared" si="2"/>
        <v>25</v>
      </c>
      <c r="X19" s="249">
        <f t="shared" si="2"/>
        <v>25</v>
      </c>
      <c r="Y19" s="249">
        <f t="shared" si="2"/>
        <v>25</v>
      </c>
    </row>
    <row r="20" spans="2:25" x14ac:dyDescent="0.2">
      <c r="B20" s="446"/>
      <c r="C20" s="446" t="s">
        <v>4330</v>
      </c>
      <c r="D20" s="447">
        <f t="shared" si="0"/>
        <v>15</v>
      </c>
      <c r="E20" s="447">
        <f t="shared" si="0"/>
        <v>15</v>
      </c>
      <c r="F20" s="447" t="e">
        <f t="shared" si="0"/>
        <v>#N/A</v>
      </c>
      <c r="J20" s="449" t="str">
        <f>INDEX('P. U. SICRO'!$B:$B,MATCH(DTM!$K20,'P. U. SICRO'!$A:$A,0))</f>
        <v>Transporte comercial c/ basc. 10m3 rod. pav.</v>
      </c>
      <c r="K20" s="248" t="s">
        <v>893</v>
      </c>
      <c r="L20" s="248" t="s">
        <v>4315</v>
      </c>
      <c r="M20" s="248">
        <v>2</v>
      </c>
      <c r="N20" s="249">
        <f t="shared" si="2"/>
        <v>20.094321123479162</v>
      </c>
      <c r="O20" s="249">
        <f t="shared" si="2"/>
        <v>11.427742382271468</v>
      </c>
      <c r="P20" s="249">
        <f t="shared" si="2"/>
        <v>14.666064154786151</v>
      </c>
      <c r="Q20" s="249">
        <f t="shared" si="2"/>
        <v>19.314816895079755</v>
      </c>
      <c r="R20" s="249">
        <f t="shared" si="2"/>
        <v>30.719056654920031</v>
      </c>
      <c r="S20" s="249">
        <f t="shared" si="2"/>
        <v>22.830861070911723</v>
      </c>
      <c r="T20" s="249">
        <f t="shared" si="2"/>
        <v>72.269908466819246</v>
      </c>
      <c r="U20" s="249">
        <f t="shared" si="2"/>
        <v>26.320620820768319</v>
      </c>
      <c r="V20" s="249">
        <f t="shared" si="2"/>
        <v>11.419988642816577</v>
      </c>
      <c r="W20" s="249">
        <f t="shared" si="2"/>
        <v>18.149999999999999</v>
      </c>
      <c r="X20" s="249">
        <f t="shared" si="2"/>
        <v>63.625</v>
      </c>
      <c r="Y20" s="249">
        <f t="shared" si="2"/>
        <v>62.834223507917166</v>
      </c>
    </row>
    <row r="21" spans="2:25" x14ac:dyDescent="0.2">
      <c r="B21" s="446"/>
      <c r="C21" s="446" t="s">
        <v>4322</v>
      </c>
      <c r="D21" s="447">
        <f t="shared" si="0"/>
        <v>11.591955814583901</v>
      </c>
      <c r="E21" s="447">
        <f t="shared" si="0"/>
        <v>14.243872163558747</v>
      </c>
      <c r="F21" s="447" t="e">
        <f t="shared" si="0"/>
        <v>#N/A</v>
      </c>
      <c r="J21" s="449" t="str">
        <f>INDEX('P. U. SICRO'!$B:$B,MATCH(DTM!$K21,'P. U. SICRO'!$A:$A,0))</f>
        <v>Transp. local c/ basc. 10m3 rodov. pav. (consv)</v>
      </c>
      <c r="K21" s="248" t="s">
        <v>890</v>
      </c>
      <c r="L21" s="248" t="s">
        <v>4316</v>
      </c>
      <c r="M21" s="248">
        <v>4</v>
      </c>
      <c r="N21" s="249">
        <f t="shared" si="2"/>
        <v>25</v>
      </c>
      <c r="O21" s="249">
        <f t="shared" si="2"/>
        <v>25</v>
      </c>
      <c r="P21" s="249">
        <f t="shared" si="2"/>
        <v>25</v>
      </c>
      <c r="Q21" s="249">
        <f t="shared" si="2"/>
        <v>25</v>
      </c>
      <c r="R21" s="249">
        <f t="shared" si="2"/>
        <v>25</v>
      </c>
      <c r="S21" s="249">
        <f t="shared" si="2"/>
        <v>25</v>
      </c>
      <c r="T21" s="249">
        <f t="shared" si="2"/>
        <v>25</v>
      </c>
      <c r="U21" s="249">
        <f t="shared" si="2"/>
        <v>25</v>
      </c>
      <c r="V21" s="249">
        <f t="shared" si="2"/>
        <v>25</v>
      </c>
      <c r="W21" s="249">
        <f t="shared" si="2"/>
        <v>25</v>
      </c>
      <c r="X21" s="249">
        <f t="shared" si="2"/>
        <v>25</v>
      </c>
      <c r="Y21" s="249">
        <f t="shared" si="2"/>
        <v>25</v>
      </c>
    </row>
    <row r="22" spans="2:25" x14ac:dyDescent="0.2">
      <c r="B22" s="446"/>
      <c r="C22" s="446" t="s">
        <v>4300</v>
      </c>
      <c r="D22" s="447">
        <f t="shared" si="0"/>
        <v>11.591955814583901</v>
      </c>
      <c r="E22" s="447">
        <f t="shared" si="0"/>
        <v>14.243872163558747</v>
      </c>
      <c r="F22" s="447" t="e">
        <f t="shared" si="0"/>
        <v>#N/A</v>
      </c>
      <c r="J22" s="449" t="str">
        <f>INDEX('P. U. SICRO'!$B:$B,MATCH(DTM!$K22,'P. U. SICRO'!$A:$A,0))</f>
        <v>Transporte Local CBUQ c/ caçamba térmica</v>
      </c>
      <c r="K22" s="248" t="s">
        <v>888</v>
      </c>
      <c r="L22" s="248" t="s">
        <v>4321</v>
      </c>
      <c r="M22" s="248">
        <v>9</v>
      </c>
      <c r="N22" s="249">
        <f t="shared" si="2"/>
        <v>30</v>
      </c>
      <c r="O22" s="249">
        <f t="shared" si="2"/>
        <v>30</v>
      </c>
      <c r="P22" s="249">
        <f t="shared" si="2"/>
        <v>30</v>
      </c>
      <c r="Q22" s="249">
        <f t="shared" si="2"/>
        <v>30</v>
      </c>
      <c r="R22" s="249">
        <f t="shared" si="2"/>
        <v>30</v>
      </c>
      <c r="S22" s="249">
        <f t="shared" si="2"/>
        <v>30</v>
      </c>
      <c r="T22" s="249">
        <f t="shared" si="2"/>
        <v>30</v>
      </c>
      <c r="U22" s="249">
        <f t="shared" si="2"/>
        <v>30</v>
      </c>
      <c r="V22" s="249">
        <f t="shared" si="2"/>
        <v>30</v>
      </c>
      <c r="W22" s="249">
        <f t="shared" si="2"/>
        <v>30</v>
      </c>
      <c r="X22" s="249">
        <f t="shared" si="2"/>
        <v>30</v>
      </c>
      <c r="Y22" s="249">
        <f t="shared" si="2"/>
        <v>30</v>
      </c>
    </row>
    <row r="23" spans="2:25" x14ac:dyDescent="0.2">
      <c r="B23" s="446"/>
      <c r="C23" s="446" t="s">
        <v>4325</v>
      </c>
      <c r="D23" s="447">
        <f t="shared" si="0"/>
        <v>25</v>
      </c>
      <c r="E23" s="447">
        <f t="shared" si="0"/>
        <v>25</v>
      </c>
      <c r="F23" s="447" t="e">
        <f t="shared" si="0"/>
        <v>#N/A</v>
      </c>
      <c r="J23" s="449" t="str">
        <f>INDEX('P. U. SICRO'!$B:$B,MATCH(DTM!$K23,'P. U. SICRO'!$A:$A,0))</f>
        <v>Transporte comercial c/ basc. 10m3 rod. pav.</v>
      </c>
      <c r="K23" s="248" t="s">
        <v>893</v>
      </c>
      <c r="L23" s="248" t="s">
        <v>4320</v>
      </c>
      <c r="M23" s="248">
        <v>8</v>
      </c>
      <c r="N23" s="249">
        <f t="shared" si="2"/>
        <v>281.5</v>
      </c>
      <c r="O23" s="249">
        <f t="shared" si="2"/>
        <v>69.621911357340707</v>
      </c>
      <c r="P23" s="249">
        <f t="shared" si="2"/>
        <v>79.303207739307524</v>
      </c>
      <c r="Q23" s="249">
        <f t="shared" si="2"/>
        <v>117.22895416760279</v>
      </c>
      <c r="R23" s="249">
        <f t="shared" si="2"/>
        <v>57.578002168609366</v>
      </c>
      <c r="S23" s="249">
        <f t="shared" si="2"/>
        <v>57.616714905933435</v>
      </c>
      <c r="T23" s="249">
        <f t="shared" si="2"/>
        <v>71.325000000000003</v>
      </c>
      <c r="U23" s="249">
        <f t="shared" si="2"/>
        <v>203.31526812639305</v>
      </c>
      <c r="V23" s="249">
        <f t="shared" si="2"/>
        <v>57.731005110732553</v>
      </c>
      <c r="W23" s="249">
        <f t="shared" si="2"/>
        <v>18.149999999999999</v>
      </c>
      <c r="X23" s="249">
        <f t="shared" si="2"/>
        <v>174.14225216047217</v>
      </c>
      <c r="Y23" s="249">
        <f t="shared" si="2"/>
        <v>200.13788976857489</v>
      </c>
    </row>
    <row r="24" spans="2:25" x14ac:dyDescent="0.2">
      <c r="B24" s="446"/>
      <c r="C24" s="446" t="s">
        <v>4329</v>
      </c>
      <c r="D24" s="447">
        <f t="shared" ref="D24:F43" si="3">INDEX($L$17:$Y$63,MATCH($C24,$L$17:$L$63,0),MATCH($C$1&amp;"_"&amp;D$3,$L$17:$Y$17,0))</f>
        <v>30.719056654920031</v>
      </c>
      <c r="E24" s="447">
        <f t="shared" si="3"/>
        <v>19.314816895079755</v>
      </c>
      <c r="F24" s="447" t="e">
        <f t="shared" si="3"/>
        <v>#N/A</v>
      </c>
      <c r="J24" s="449" t="str">
        <f>INDEX('P. U. SICRO'!$B:$B,MATCH(DTM!$K24,'P. U. SICRO'!$A:$A,0))</f>
        <v>Transporte local de material betuminoso</v>
      </c>
      <c r="K24" s="248" t="s">
        <v>894</v>
      </c>
      <c r="L24" s="248" t="s">
        <v>4313</v>
      </c>
      <c r="M24" s="248">
        <v>8</v>
      </c>
      <c r="N24" s="249">
        <f t="shared" si="2"/>
        <v>281.5</v>
      </c>
      <c r="O24" s="249">
        <f t="shared" si="2"/>
        <v>69.621911357340707</v>
      </c>
      <c r="P24" s="249">
        <f t="shared" si="2"/>
        <v>79.303207739307524</v>
      </c>
      <c r="Q24" s="249">
        <f t="shared" si="2"/>
        <v>117.22895416760279</v>
      </c>
      <c r="R24" s="249">
        <f t="shared" si="2"/>
        <v>57.578002168609366</v>
      </c>
      <c r="S24" s="249">
        <f t="shared" si="2"/>
        <v>57.616714905933435</v>
      </c>
      <c r="T24" s="249">
        <f t="shared" si="2"/>
        <v>71.325000000000003</v>
      </c>
      <c r="U24" s="249">
        <f t="shared" si="2"/>
        <v>203.31526812639305</v>
      </c>
      <c r="V24" s="249">
        <f t="shared" si="2"/>
        <v>57.731005110732553</v>
      </c>
      <c r="W24" s="249">
        <f t="shared" si="2"/>
        <v>18.149999999999999</v>
      </c>
      <c r="X24" s="249">
        <f t="shared" si="2"/>
        <v>174.14225216047217</v>
      </c>
      <c r="Y24" s="249">
        <f t="shared" si="2"/>
        <v>200.13788976857489</v>
      </c>
    </row>
    <row r="25" spans="2:25" x14ac:dyDescent="0.2">
      <c r="B25" s="446"/>
      <c r="C25" s="446" t="s">
        <v>4327</v>
      </c>
      <c r="D25" s="447">
        <f t="shared" si="3"/>
        <v>30.719056654920031</v>
      </c>
      <c r="E25" s="447">
        <f t="shared" si="3"/>
        <v>19.314816895079755</v>
      </c>
      <c r="F25" s="447" t="e">
        <f t="shared" si="3"/>
        <v>#N/A</v>
      </c>
      <c r="J25" s="449" t="str">
        <f>INDEX('P. U. SICRO'!$B:$B,MATCH(DTM!$K25,'P. U. SICRO'!$A:$A,0))</f>
        <v>Transporte local de material betuminoso</v>
      </c>
      <c r="K25" s="248" t="s">
        <v>894</v>
      </c>
      <c r="L25" s="248" t="s">
        <v>4314</v>
      </c>
      <c r="M25" s="248">
        <v>9</v>
      </c>
      <c r="N25" s="249">
        <f>INDEX(N$5:N13,MATCH($M25,$M$5:$M$13,0))</f>
        <v>30</v>
      </c>
      <c r="O25" s="249">
        <f t="shared" ref="O25:Y33" si="4">INDEX(O$5:O$13,MATCH($M25,$M$5:$M$13,0))</f>
        <v>30</v>
      </c>
      <c r="P25" s="249">
        <f t="shared" si="4"/>
        <v>30</v>
      </c>
      <c r="Q25" s="249">
        <f t="shared" si="4"/>
        <v>30</v>
      </c>
      <c r="R25" s="249">
        <f t="shared" si="4"/>
        <v>30</v>
      </c>
      <c r="S25" s="249">
        <f t="shared" si="4"/>
        <v>30</v>
      </c>
      <c r="T25" s="249">
        <f t="shared" si="4"/>
        <v>30</v>
      </c>
      <c r="U25" s="249">
        <f t="shared" si="4"/>
        <v>30</v>
      </c>
      <c r="V25" s="249">
        <f t="shared" si="4"/>
        <v>30</v>
      </c>
      <c r="W25" s="249">
        <f t="shared" si="4"/>
        <v>30</v>
      </c>
      <c r="X25" s="249">
        <f t="shared" si="4"/>
        <v>30</v>
      </c>
      <c r="Y25" s="249">
        <f t="shared" si="4"/>
        <v>30</v>
      </c>
    </row>
    <row r="26" spans="2:25" x14ac:dyDescent="0.2">
      <c r="B26" s="446"/>
      <c r="C26" s="446" t="s">
        <v>4332</v>
      </c>
      <c r="D26" s="447">
        <f t="shared" si="3"/>
        <v>25</v>
      </c>
      <c r="E26" s="447">
        <f t="shared" si="3"/>
        <v>25</v>
      </c>
      <c r="F26" s="447" t="e">
        <f t="shared" si="3"/>
        <v>#N/A</v>
      </c>
      <c r="J26" s="449" t="str">
        <f>INDEX('P. U. SICRO'!$B:$B,MATCH(DTM!$K26,'P. U. SICRO'!$A:$A,0))</f>
        <v>Transporte comercial c/ basc. 10m3 rod. pav.</v>
      </c>
      <c r="K26" s="248" t="s">
        <v>893</v>
      </c>
      <c r="L26" s="248" t="s">
        <v>4319</v>
      </c>
      <c r="M26" s="248">
        <v>1</v>
      </c>
      <c r="N26" s="249">
        <f t="shared" ref="N26:N63" si="5">INDEX(N$5:N$13,MATCH($M26,$M$5:$M$13,0))</f>
        <v>28.413516049702309</v>
      </c>
      <c r="O26" s="249">
        <f t="shared" si="4"/>
        <v>8.8025346260387796</v>
      </c>
      <c r="P26" s="249">
        <f t="shared" si="4"/>
        <v>11.376934826883911</v>
      </c>
      <c r="Q26" s="249">
        <f t="shared" si="4"/>
        <v>14.162390474050772</v>
      </c>
      <c r="R26" s="249">
        <f t="shared" si="4"/>
        <v>20.176416373000809</v>
      </c>
      <c r="S26" s="249">
        <f t="shared" si="4"/>
        <v>21.972009165460683</v>
      </c>
      <c r="T26" s="249">
        <f t="shared" si="4"/>
        <v>23.035102974828373</v>
      </c>
      <c r="U26" s="249">
        <f t="shared" si="4"/>
        <v>22.381965386128226</v>
      </c>
      <c r="V26" s="249">
        <f t="shared" si="4"/>
        <v>11.419988642816579</v>
      </c>
      <c r="W26" s="249">
        <f t="shared" si="4"/>
        <v>18.149999999999999</v>
      </c>
      <c r="X26" s="249">
        <f t="shared" si="4"/>
        <v>36.405193915548374</v>
      </c>
      <c r="Y26" s="249">
        <f t="shared" si="4"/>
        <v>27.805471985383679</v>
      </c>
    </row>
    <row r="27" spans="2:25" x14ac:dyDescent="0.2">
      <c r="B27" s="446"/>
      <c r="C27" s="446"/>
      <c r="D27" s="447" t="e">
        <f t="shared" si="3"/>
        <v>#N/A</v>
      </c>
      <c r="E27" s="447" t="e">
        <f t="shared" si="3"/>
        <v>#N/A</v>
      </c>
      <c r="F27" s="447" t="e">
        <f t="shared" si="3"/>
        <v>#N/A</v>
      </c>
      <c r="J27" s="449" t="str">
        <f>INDEX('P. U. SICRO'!$B:$B,MATCH(DTM!$K27,'P. U. SICRO'!$A:$A,0))</f>
        <v>Transp. local c/ basc. 10m3 rodov. pav. (consv)</v>
      </c>
      <c r="K27" s="248" t="s">
        <v>890</v>
      </c>
      <c r="L27" s="248" t="s">
        <v>4322</v>
      </c>
      <c r="M27" s="248">
        <v>5</v>
      </c>
      <c r="N27" s="249">
        <f t="shared" si="5"/>
        <v>11.988600181206316</v>
      </c>
      <c r="O27" s="249">
        <f t="shared" si="4"/>
        <v>9.8207202216066474</v>
      </c>
      <c r="P27" s="249">
        <f t="shared" si="4"/>
        <v>11.830002545824849</v>
      </c>
      <c r="Q27" s="249">
        <f t="shared" si="4"/>
        <v>14.243872163558747</v>
      </c>
      <c r="R27" s="249">
        <f t="shared" si="4"/>
        <v>11.591955814583901</v>
      </c>
      <c r="S27" s="249">
        <f t="shared" si="4"/>
        <v>19.662337192474673</v>
      </c>
      <c r="T27" s="249">
        <f t="shared" si="4"/>
        <v>23.035102974828373</v>
      </c>
      <c r="U27" s="249">
        <f t="shared" si="4"/>
        <v>18.302317424937719</v>
      </c>
      <c r="V27" s="249">
        <f t="shared" si="4"/>
        <v>11.96543867120954</v>
      </c>
      <c r="W27" s="249">
        <f t="shared" si="4"/>
        <v>18.149999999999999</v>
      </c>
      <c r="X27" s="249">
        <f t="shared" si="4"/>
        <v>18.483894821892786</v>
      </c>
      <c r="Y27" s="249">
        <f t="shared" si="4"/>
        <v>28.043635809987819</v>
      </c>
    </row>
    <row r="28" spans="2:25" x14ac:dyDescent="0.2">
      <c r="B28" s="446"/>
      <c r="C28" s="446"/>
      <c r="D28" s="447" t="e">
        <f t="shared" si="3"/>
        <v>#N/A</v>
      </c>
      <c r="E28" s="447" t="e">
        <f t="shared" si="3"/>
        <v>#N/A</v>
      </c>
      <c r="F28" s="447" t="e">
        <f t="shared" si="3"/>
        <v>#N/A</v>
      </c>
      <c r="J28" s="449" t="str">
        <f>INDEX('P. U. SICRO'!$B:$B,MATCH(DTM!$K28,'P. U. SICRO'!$A:$A,0))</f>
        <v>Transp. local c/ basc. 10m3 rodov. pav. (consv)</v>
      </c>
      <c r="K28" s="248" t="s">
        <v>890</v>
      </c>
      <c r="L28" s="248" t="s">
        <v>4300</v>
      </c>
      <c r="M28" s="248">
        <v>5</v>
      </c>
      <c r="N28" s="249">
        <f t="shared" si="5"/>
        <v>11.988600181206316</v>
      </c>
      <c r="O28" s="249">
        <f t="shared" si="4"/>
        <v>9.8207202216066474</v>
      </c>
      <c r="P28" s="249">
        <f t="shared" si="4"/>
        <v>11.830002545824849</v>
      </c>
      <c r="Q28" s="249">
        <f t="shared" si="4"/>
        <v>14.243872163558747</v>
      </c>
      <c r="R28" s="249">
        <f t="shared" si="4"/>
        <v>11.591955814583901</v>
      </c>
      <c r="S28" s="249">
        <f t="shared" si="4"/>
        <v>19.662337192474673</v>
      </c>
      <c r="T28" s="249">
        <f t="shared" si="4"/>
        <v>23.035102974828373</v>
      </c>
      <c r="U28" s="249">
        <f t="shared" si="4"/>
        <v>18.302317424937719</v>
      </c>
      <c r="V28" s="249">
        <f t="shared" si="4"/>
        <v>11.96543867120954</v>
      </c>
      <c r="W28" s="249">
        <f t="shared" si="4"/>
        <v>18.149999999999999</v>
      </c>
      <c r="X28" s="249">
        <f t="shared" si="4"/>
        <v>18.483894821892786</v>
      </c>
      <c r="Y28" s="249">
        <f t="shared" si="4"/>
        <v>28.043635809987819</v>
      </c>
    </row>
    <row r="29" spans="2:25" x14ac:dyDescent="0.2">
      <c r="B29" s="446"/>
      <c r="C29" s="446"/>
      <c r="D29" s="447" t="e">
        <f t="shared" si="3"/>
        <v>#N/A</v>
      </c>
      <c r="E29" s="447" t="e">
        <f t="shared" si="3"/>
        <v>#N/A</v>
      </c>
      <c r="F29" s="447" t="e">
        <f t="shared" si="3"/>
        <v>#N/A</v>
      </c>
      <c r="J29" s="449" t="str">
        <f>INDEX('P. U. SICRO'!$B:$B,MATCH(DTM!$K29,'P. U. SICRO'!$A:$A,0))</f>
        <v>Transp. local c/ carroceria c/ guind. rodov. pav.</v>
      </c>
      <c r="K29" s="248" t="s">
        <v>312</v>
      </c>
      <c r="L29" s="248" t="s">
        <v>4323</v>
      </c>
      <c r="M29" s="248">
        <v>3</v>
      </c>
      <c r="N29" s="249">
        <f t="shared" si="5"/>
        <v>64.909565104840809</v>
      </c>
      <c r="O29" s="249">
        <f t="shared" si="4"/>
        <v>71.182132963988934</v>
      </c>
      <c r="P29" s="249">
        <f t="shared" si="4"/>
        <v>94.609419551934835</v>
      </c>
      <c r="Q29" s="249">
        <f t="shared" si="4"/>
        <v>164.11723208267802</v>
      </c>
      <c r="R29" s="249">
        <f t="shared" si="4"/>
        <v>160.81001626457032</v>
      </c>
      <c r="S29" s="249">
        <f t="shared" si="4"/>
        <v>27.653617945007234</v>
      </c>
      <c r="T29" s="249">
        <f t="shared" si="4"/>
        <v>109.625</v>
      </c>
      <c r="U29" s="249">
        <f t="shared" si="4"/>
        <v>84.187203356496653</v>
      </c>
      <c r="V29" s="249">
        <f t="shared" si="4"/>
        <v>51.440112152186273</v>
      </c>
      <c r="W29" s="249">
        <f t="shared" si="4"/>
        <v>37.15</v>
      </c>
      <c r="X29" s="249">
        <f t="shared" si="4"/>
        <v>169.31526557999021</v>
      </c>
      <c r="Y29" s="249">
        <f t="shared" si="4"/>
        <v>144.42627283800243</v>
      </c>
    </row>
    <row r="30" spans="2:25" x14ac:dyDescent="0.2">
      <c r="B30" s="446"/>
      <c r="C30" s="446"/>
      <c r="D30" s="447" t="e">
        <f t="shared" si="3"/>
        <v>#N/A</v>
      </c>
      <c r="E30" s="447" t="e">
        <f t="shared" si="3"/>
        <v>#N/A</v>
      </c>
      <c r="F30" s="447" t="e">
        <f t="shared" si="3"/>
        <v>#N/A</v>
      </c>
      <c r="J30" s="449" t="str">
        <f>INDEX('P. U. SICRO'!$B:$B,MATCH(DTM!$K30,'P. U. SICRO'!$A:$A,0))</f>
        <v>Transporte local c/ carroceria 15 t rodov. pav.</v>
      </c>
      <c r="K30" s="248" t="s">
        <v>267</v>
      </c>
      <c r="L30" s="248" t="s">
        <v>4324</v>
      </c>
      <c r="M30" s="248">
        <v>3</v>
      </c>
      <c r="N30" s="249">
        <f t="shared" si="5"/>
        <v>64.909565104840809</v>
      </c>
      <c r="O30" s="249">
        <f t="shared" si="4"/>
        <v>71.182132963988934</v>
      </c>
      <c r="P30" s="249">
        <f t="shared" si="4"/>
        <v>94.609419551934835</v>
      </c>
      <c r="Q30" s="249">
        <f t="shared" si="4"/>
        <v>164.11723208267802</v>
      </c>
      <c r="R30" s="249">
        <f t="shared" si="4"/>
        <v>160.81001626457032</v>
      </c>
      <c r="S30" s="249">
        <f t="shared" si="4"/>
        <v>27.653617945007234</v>
      </c>
      <c r="T30" s="249">
        <f t="shared" si="4"/>
        <v>109.625</v>
      </c>
      <c r="U30" s="249">
        <f t="shared" si="4"/>
        <v>84.187203356496653</v>
      </c>
      <c r="V30" s="249">
        <f t="shared" si="4"/>
        <v>51.440112152186273</v>
      </c>
      <c r="W30" s="249">
        <f t="shared" si="4"/>
        <v>37.15</v>
      </c>
      <c r="X30" s="249">
        <f t="shared" si="4"/>
        <v>169.31526557999021</v>
      </c>
      <c r="Y30" s="249">
        <f t="shared" si="4"/>
        <v>144.42627283800243</v>
      </c>
    </row>
    <row r="31" spans="2:25" x14ac:dyDescent="0.2">
      <c r="B31" s="446"/>
      <c r="C31" s="446"/>
      <c r="D31" s="447" t="e">
        <f t="shared" si="3"/>
        <v>#N/A</v>
      </c>
      <c r="E31" s="447" t="e">
        <f t="shared" si="3"/>
        <v>#N/A</v>
      </c>
      <c r="F31" s="447" t="e">
        <f t="shared" si="3"/>
        <v>#N/A</v>
      </c>
      <c r="J31" s="449" t="str">
        <f>INDEX('P. U. SICRO'!$B:$B,MATCH(DTM!$K31,'P. U. SICRO'!$A:$A,0))</f>
        <v>Transporte local c/ carroceria 15 t rodov. pav.</v>
      </c>
      <c r="K31" s="248" t="s">
        <v>267</v>
      </c>
      <c r="L31" s="248" t="s">
        <v>4325</v>
      </c>
      <c r="M31" s="248">
        <v>4</v>
      </c>
      <c r="N31" s="249">
        <f t="shared" si="5"/>
        <v>25</v>
      </c>
      <c r="O31" s="249">
        <f t="shared" si="4"/>
        <v>25</v>
      </c>
      <c r="P31" s="249">
        <f t="shared" si="4"/>
        <v>25</v>
      </c>
      <c r="Q31" s="249">
        <f t="shared" si="4"/>
        <v>25</v>
      </c>
      <c r="R31" s="249">
        <f t="shared" si="4"/>
        <v>25</v>
      </c>
      <c r="S31" s="249">
        <f t="shared" si="4"/>
        <v>25</v>
      </c>
      <c r="T31" s="249">
        <f t="shared" si="4"/>
        <v>25</v>
      </c>
      <c r="U31" s="249">
        <f t="shared" si="4"/>
        <v>25</v>
      </c>
      <c r="V31" s="249">
        <f t="shared" si="4"/>
        <v>25</v>
      </c>
      <c r="W31" s="249">
        <f t="shared" si="4"/>
        <v>25</v>
      </c>
      <c r="X31" s="249">
        <f t="shared" si="4"/>
        <v>25</v>
      </c>
      <c r="Y31" s="249">
        <f t="shared" si="4"/>
        <v>25</v>
      </c>
    </row>
    <row r="32" spans="2:25" x14ac:dyDescent="0.2">
      <c r="B32" s="448"/>
      <c r="C32" s="448"/>
      <c r="D32" s="447" t="e">
        <f t="shared" si="3"/>
        <v>#N/A</v>
      </c>
      <c r="E32" s="447" t="e">
        <f t="shared" si="3"/>
        <v>#N/A</v>
      </c>
      <c r="F32" s="447" t="e">
        <f t="shared" si="3"/>
        <v>#N/A</v>
      </c>
      <c r="J32" s="449" t="str">
        <f>INDEX('P. U. SICRO'!$B:$B,MATCH(DTM!$K32,'P. U. SICRO'!$A:$A,0))</f>
        <v>Transporte comercial c/ basc. 10m3 rod. pav.</v>
      </c>
      <c r="K32" s="248" t="s">
        <v>893</v>
      </c>
      <c r="L32" s="248" t="s">
        <v>4327</v>
      </c>
      <c r="M32" s="248">
        <v>2</v>
      </c>
      <c r="N32" s="249">
        <f t="shared" si="5"/>
        <v>20.094321123479162</v>
      </c>
      <c r="O32" s="249">
        <f t="shared" si="4"/>
        <v>11.427742382271468</v>
      </c>
      <c r="P32" s="249">
        <f t="shared" si="4"/>
        <v>14.666064154786151</v>
      </c>
      <c r="Q32" s="249">
        <f t="shared" si="4"/>
        <v>19.314816895079755</v>
      </c>
      <c r="R32" s="249">
        <f t="shared" si="4"/>
        <v>30.719056654920031</v>
      </c>
      <c r="S32" s="249">
        <f t="shared" si="4"/>
        <v>22.830861070911723</v>
      </c>
      <c r="T32" s="249">
        <f t="shared" si="4"/>
        <v>72.269908466819246</v>
      </c>
      <c r="U32" s="249">
        <f t="shared" si="4"/>
        <v>26.320620820768319</v>
      </c>
      <c r="V32" s="249">
        <f t="shared" si="4"/>
        <v>11.419988642816577</v>
      </c>
      <c r="W32" s="249">
        <f t="shared" si="4"/>
        <v>18.149999999999999</v>
      </c>
      <c r="X32" s="249">
        <f t="shared" si="4"/>
        <v>63.625</v>
      </c>
      <c r="Y32" s="249">
        <f t="shared" si="4"/>
        <v>62.834223507917166</v>
      </c>
    </row>
    <row r="33" spans="2:25" x14ac:dyDescent="0.2">
      <c r="B33" s="448"/>
      <c r="C33" s="448"/>
      <c r="D33" s="447" t="e">
        <f t="shared" si="3"/>
        <v>#N/A</v>
      </c>
      <c r="E33" s="447" t="e">
        <f t="shared" si="3"/>
        <v>#N/A</v>
      </c>
      <c r="F33" s="447" t="e">
        <f t="shared" si="3"/>
        <v>#N/A</v>
      </c>
      <c r="J33" s="449" t="str">
        <f>INDEX('P. U. SICRO'!$B:$B,MATCH(DTM!$K33,'P. U. SICRO'!$A:$A,0))</f>
        <v>Transporte local c/ carroceria 15 t rodov. pav.</v>
      </c>
      <c r="K33" s="248" t="s">
        <v>267</v>
      </c>
      <c r="L33" s="248" t="s">
        <v>4328</v>
      </c>
      <c r="M33" s="248">
        <v>2</v>
      </c>
      <c r="N33" s="249">
        <f t="shared" si="5"/>
        <v>20.094321123479162</v>
      </c>
      <c r="O33" s="249">
        <f t="shared" si="4"/>
        <v>11.427742382271468</v>
      </c>
      <c r="P33" s="249">
        <f t="shared" si="4"/>
        <v>14.666064154786151</v>
      </c>
      <c r="Q33" s="249">
        <f t="shared" si="4"/>
        <v>19.314816895079755</v>
      </c>
      <c r="R33" s="249">
        <f t="shared" si="4"/>
        <v>30.719056654920031</v>
      </c>
      <c r="S33" s="249">
        <f t="shared" si="4"/>
        <v>22.830861070911723</v>
      </c>
      <c r="T33" s="249">
        <f t="shared" si="4"/>
        <v>72.269908466819246</v>
      </c>
      <c r="U33" s="249">
        <f t="shared" si="4"/>
        <v>26.320620820768319</v>
      </c>
      <c r="V33" s="249">
        <f t="shared" si="4"/>
        <v>11.419988642816577</v>
      </c>
      <c r="W33" s="249">
        <f t="shared" si="4"/>
        <v>18.149999999999999</v>
      </c>
      <c r="X33" s="249">
        <f t="shared" si="4"/>
        <v>63.625</v>
      </c>
      <c r="Y33" s="249">
        <f t="shared" si="4"/>
        <v>62.834223507917166</v>
      </c>
    </row>
    <row r="34" spans="2:25" x14ac:dyDescent="0.2">
      <c r="B34" s="448"/>
      <c r="C34" s="448"/>
      <c r="D34" s="447" t="e">
        <f t="shared" si="3"/>
        <v>#N/A</v>
      </c>
      <c r="E34" s="447" t="e">
        <f t="shared" si="3"/>
        <v>#N/A</v>
      </c>
      <c r="F34" s="447" t="e">
        <f t="shared" si="3"/>
        <v>#N/A</v>
      </c>
      <c r="J34" s="449" t="str">
        <f>INDEX('P. U. SICRO'!$B:$B,MATCH(DTM!$K34,'P. U. SICRO'!$A:$A,0))</f>
        <v>Transporte comercial c/ basc. 10m3 rod. pav.</v>
      </c>
      <c r="K34" s="248" t="s">
        <v>893</v>
      </c>
      <c r="L34" s="248" t="s">
        <v>4329</v>
      </c>
      <c r="M34" s="248">
        <v>2</v>
      </c>
      <c r="N34" s="249">
        <f t="shared" si="5"/>
        <v>20.094321123479162</v>
      </c>
      <c r="O34" s="249">
        <f t="shared" ref="O34:Y43" si="6">INDEX(O$5:O$13,MATCH($M34,$M$5:$M$13,0))</f>
        <v>11.427742382271468</v>
      </c>
      <c r="P34" s="249">
        <f t="shared" si="6"/>
        <v>14.666064154786151</v>
      </c>
      <c r="Q34" s="249">
        <f t="shared" si="6"/>
        <v>19.314816895079755</v>
      </c>
      <c r="R34" s="249">
        <f t="shared" si="6"/>
        <v>30.719056654920031</v>
      </c>
      <c r="S34" s="249">
        <f t="shared" si="6"/>
        <v>22.830861070911723</v>
      </c>
      <c r="T34" s="249">
        <f t="shared" si="6"/>
        <v>72.269908466819246</v>
      </c>
      <c r="U34" s="249">
        <f t="shared" si="6"/>
        <v>26.320620820768319</v>
      </c>
      <c r="V34" s="249">
        <f t="shared" si="6"/>
        <v>11.419988642816577</v>
      </c>
      <c r="W34" s="249">
        <f t="shared" si="6"/>
        <v>18.149999999999999</v>
      </c>
      <c r="X34" s="249">
        <f t="shared" si="6"/>
        <v>63.625</v>
      </c>
      <c r="Y34" s="249">
        <f t="shared" si="6"/>
        <v>62.834223507917166</v>
      </c>
    </row>
    <row r="35" spans="2:25" x14ac:dyDescent="0.2">
      <c r="B35" s="448"/>
      <c r="C35" s="448"/>
      <c r="D35" s="447" t="e">
        <f t="shared" si="3"/>
        <v>#N/A</v>
      </c>
      <c r="E35" s="447" t="e">
        <f t="shared" si="3"/>
        <v>#N/A</v>
      </c>
      <c r="F35" s="447" t="e">
        <f t="shared" si="3"/>
        <v>#N/A</v>
      </c>
      <c r="J35" s="449" t="str">
        <f>INDEX('P. U. SICRO'!$B:$B,MATCH(DTM!$K35,'P. U. SICRO'!$A:$A,0))</f>
        <v>Transp. local c/ basc. 10m3 rodov. pav. (consv)</v>
      </c>
      <c r="K35" s="248" t="s">
        <v>890</v>
      </c>
      <c r="L35" s="248" t="s">
        <v>4330</v>
      </c>
      <c r="M35" s="248">
        <v>7</v>
      </c>
      <c r="N35" s="249">
        <f t="shared" si="5"/>
        <v>15</v>
      </c>
      <c r="O35" s="249">
        <f t="shared" si="6"/>
        <v>15</v>
      </c>
      <c r="P35" s="249">
        <f t="shared" si="6"/>
        <v>15</v>
      </c>
      <c r="Q35" s="249">
        <f t="shared" si="6"/>
        <v>15</v>
      </c>
      <c r="R35" s="249">
        <f t="shared" si="6"/>
        <v>15</v>
      </c>
      <c r="S35" s="249">
        <f t="shared" si="6"/>
        <v>15</v>
      </c>
      <c r="T35" s="249">
        <f t="shared" si="6"/>
        <v>15</v>
      </c>
      <c r="U35" s="249">
        <f t="shared" si="6"/>
        <v>15</v>
      </c>
      <c r="V35" s="249">
        <f t="shared" si="6"/>
        <v>15</v>
      </c>
      <c r="W35" s="249">
        <f t="shared" si="6"/>
        <v>15</v>
      </c>
      <c r="X35" s="249">
        <f t="shared" si="6"/>
        <v>15</v>
      </c>
      <c r="Y35" s="249">
        <f t="shared" si="6"/>
        <v>15</v>
      </c>
    </row>
    <row r="36" spans="2:25" x14ac:dyDescent="0.2">
      <c r="B36" s="448"/>
      <c r="C36" s="448"/>
      <c r="D36" s="447" t="e">
        <f t="shared" si="3"/>
        <v>#N/A</v>
      </c>
      <c r="E36" s="447" t="e">
        <f t="shared" si="3"/>
        <v>#N/A</v>
      </c>
      <c r="F36" s="447" t="e">
        <f t="shared" si="3"/>
        <v>#N/A</v>
      </c>
      <c r="J36" s="449" t="str">
        <f>INDEX('P. U. SICRO'!$B:$B,MATCH(DTM!$K36,'P. U. SICRO'!$A:$A,0))</f>
        <v>Transporte local c/ carroceria 15 t rodov. pav.</v>
      </c>
      <c r="K36" s="248" t="s">
        <v>267</v>
      </c>
      <c r="L36" s="248" t="s">
        <v>4331</v>
      </c>
      <c r="M36" s="248">
        <v>3</v>
      </c>
      <c r="N36" s="249">
        <f t="shared" si="5"/>
        <v>64.909565104840809</v>
      </c>
      <c r="O36" s="249">
        <f t="shared" si="6"/>
        <v>71.182132963988934</v>
      </c>
      <c r="P36" s="249">
        <f t="shared" si="6"/>
        <v>94.609419551934835</v>
      </c>
      <c r="Q36" s="249">
        <f t="shared" si="6"/>
        <v>164.11723208267802</v>
      </c>
      <c r="R36" s="249">
        <f t="shared" si="6"/>
        <v>160.81001626457032</v>
      </c>
      <c r="S36" s="249">
        <f t="shared" si="6"/>
        <v>27.653617945007234</v>
      </c>
      <c r="T36" s="249">
        <f t="shared" si="6"/>
        <v>109.625</v>
      </c>
      <c r="U36" s="249">
        <f t="shared" si="6"/>
        <v>84.187203356496653</v>
      </c>
      <c r="V36" s="249">
        <f t="shared" si="6"/>
        <v>51.440112152186273</v>
      </c>
      <c r="W36" s="249">
        <f t="shared" si="6"/>
        <v>37.15</v>
      </c>
      <c r="X36" s="249">
        <f t="shared" si="6"/>
        <v>169.31526557999021</v>
      </c>
      <c r="Y36" s="249">
        <f t="shared" si="6"/>
        <v>144.42627283800243</v>
      </c>
    </row>
    <row r="37" spans="2:25" x14ac:dyDescent="0.2">
      <c r="B37" s="448"/>
      <c r="C37" s="448"/>
      <c r="D37" s="447" t="e">
        <f t="shared" si="3"/>
        <v>#N/A</v>
      </c>
      <c r="E37" s="447" t="e">
        <f t="shared" si="3"/>
        <v>#N/A</v>
      </c>
      <c r="F37" s="447" t="e">
        <f t="shared" si="3"/>
        <v>#N/A</v>
      </c>
      <c r="J37" s="449" t="str">
        <f>INDEX('P. U. SICRO'!$B:$B,MATCH(DTM!$K37,'P. U. SICRO'!$A:$A,0))</f>
        <v>Transp. local c/ basc. 10m3 rodov. pav. (consv)</v>
      </c>
      <c r="K37" s="248" t="s">
        <v>890</v>
      </c>
      <c r="L37" s="248" t="s">
        <v>4337</v>
      </c>
      <c r="M37" s="248">
        <v>5</v>
      </c>
      <c r="N37" s="249">
        <f t="shared" si="5"/>
        <v>11.988600181206316</v>
      </c>
      <c r="O37" s="249">
        <f t="shared" si="6"/>
        <v>9.8207202216066474</v>
      </c>
      <c r="P37" s="249">
        <f t="shared" si="6"/>
        <v>11.830002545824849</v>
      </c>
      <c r="Q37" s="249">
        <f t="shared" si="6"/>
        <v>14.243872163558747</v>
      </c>
      <c r="R37" s="249">
        <f t="shared" si="6"/>
        <v>11.591955814583901</v>
      </c>
      <c r="S37" s="249">
        <f t="shared" si="6"/>
        <v>19.662337192474673</v>
      </c>
      <c r="T37" s="249">
        <f t="shared" si="6"/>
        <v>23.035102974828373</v>
      </c>
      <c r="U37" s="249">
        <f t="shared" si="6"/>
        <v>18.302317424937719</v>
      </c>
      <c r="V37" s="249">
        <f t="shared" si="6"/>
        <v>11.96543867120954</v>
      </c>
      <c r="W37" s="249">
        <f t="shared" si="6"/>
        <v>18.149999999999999</v>
      </c>
      <c r="X37" s="249">
        <f t="shared" si="6"/>
        <v>18.483894821892786</v>
      </c>
      <c r="Y37" s="249">
        <f t="shared" si="6"/>
        <v>28.043635809987819</v>
      </c>
    </row>
    <row r="38" spans="2:25" x14ac:dyDescent="0.2">
      <c r="B38" s="448"/>
      <c r="C38" s="448"/>
      <c r="D38" s="447" t="e">
        <f t="shared" si="3"/>
        <v>#N/A</v>
      </c>
      <c r="E38" s="447" t="e">
        <f t="shared" si="3"/>
        <v>#N/A</v>
      </c>
      <c r="F38" s="447" t="e">
        <f t="shared" si="3"/>
        <v>#N/A</v>
      </c>
      <c r="J38" s="449" t="str">
        <f>INDEX('P. U. SICRO'!$B:$B,MATCH(DTM!$K38,'P. U. SICRO'!$A:$A,0))</f>
        <v>Transp. local c/ carroceria c/ guind. rodov. pav.</v>
      </c>
      <c r="K38" s="248" t="s">
        <v>312</v>
      </c>
      <c r="L38" s="248" t="s">
        <v>4332</v>
      </c>
      <c r="M38" s="248">
        <v>4</v>
      </c>
      <c r="N38" s="249">
        <f t="shared" si="5"/>
        <v>25</v>
      </c>
      <c r="O38" s="249">
        <f t="shared" si="6"/>
        <v>25</v>
      </c>
      <c r="P38" s="249">
        <f t="shared" si="6"/>
        <v>25</v>
      </c>
      <c r="Q38" s="249">
        <f t="shared" si="6"/>
        <v>25</v>
      </c>
      <c r="R38" s="249">
        <f t="shared" si="6"/>
        <v>25</v>
      </c>
      <c r="S38" s="249">
        <f t="shared" si="6"/>
        <v>25</v>
      </c>
      <c r="T38" s="249">
        <f t="shared" si="6"/>
        <v>25</v>
      </c>
      <c r="U38" s="249">
        <f t="shared" si="6"/>
        <v>25</v>
      </c>
      <c r="V38" s="249">
        <f t="shared" si="6"/>
        <v>25</v>
      </c>
      <c r="W38" s="249">
        <f t="shared" si="6"/>
        <v>25</v>
      </c>
      <c r="X38" s="249">
        <f t="shared" si="6"/>
        <v>25</v>
      </c>
      <c r="Y38" s="249">
        <f t="shared" si="6"/>
        <v>25</v>
      </c>
    </row>
    <row r="39" spans="2:25" x14ac:dyDescent="0.2">
      <c r="B39" s="448"/>
      <c r="C39" s="448"/>
      <c r="D39" s="447" t="e">
        <f t="shared" si="3"/>
        <v>#N/A</v>
      </c>
      <c r="E39" s="447" t="e">
        <f t="shared" si="3"/>
        <v>#N/A</v>
      </c>
      <c r="F39" s="447" t="e">
        <f t="shared" si="3"/>
        <v>#N/A</v>
      </c>
      <c r="J39" s="449" t="str">
        <f>INDEX('P. U. SICRO'!$B:$B,MATCH(DTM!$K39,'P. U. SICRO'!$A:$A,0))</f>
        <v>Transporte local c/ betoneira rodov. pav.</v>
      </c>
      <c r="K39" s="248" t="s">
        <v>247</v>
      </c>
      <c r="L39" s="248" t="s">
        <v>4344</v>
      </c>
      <c r="M39" s="248">
        <v>4</v>
      </c>
      <c r="N39" s="249">
        <f t="shared" si="5"/>
        <v>25</v>
      </c>
      <c r="O39" s="249">
        <f t="shared" si="6"/>
        <v>25</v>
      </c>
      <c r="P39" s="249">
        <f t="shared" si="6"/>
        <v>25</v>
      </c>
      <c r="Q39" s="249">
        <f t="shared" si="6"/>
        <v>25</v>
      </c>
      <c r="R39" s="249">
        <f t="shared" si="6"/>
        <v>25</v>
      </c>
      <c r="S39" s="249">
        <f t="shared" si="6"/>
        <v>25</v>
      </c>
      <c r="T39" s="249">
        <f t="shared" si="6"/>
        <v>25</v>
      </c>
      <c r="U39" s="249">
        <f t="shared" si="6"/>
        <v>25</v>
      </c>
      <c r="V39" s="249">
        <f t="shared" si="6"/>
        <v>25</v>
      </c>
      <c r="W39" s="249">
        <f t="shared" si="6"/>
        <v>25</v>
      </c>
      <c r="X39" s="249">
        <f t="shared" si="6"/>
        <v>25</v>
      </c>
      <c r="Y39" s="249">
        <f t="shared" si="6"/>
        <v>25</v>
      </c>
    </row>
    <row r="40" spans="2:25" x14ac:dyDescent="0.2">
      <c r="B40" s="448"/>
      <c r="C40" s="448"/>
      <c r="D40" s="447" t="e">
        <f t="shared" si="3"/>
        <v>#N/A</v>
      </c>
      <c r="E40" s="447" t="e">
        <f t="shared" si="3"/>
        <v>#N/A</v>
      </c>
      <c r="F40" s="447" t="e">
        <f t="shared" si="3"/>
        <v>#N/A</v>
      </c>
      <c r="J40" s="449" t="str">
        <f>INDEX('P. U. SICRO'!$B:$B,MATCH(DTM!$K40,'P. U. SICRO'!$A:$A,0))</f>
        <v>Transporte local de material betuminoso</v>
      </c>
      <c r="K40" s="248" t="s">
        <v>894</v>
      </c>
      <c r="L40" s="248" t="s">
        <v>4354</v>
      </c>
      <c r="M40" s="248">
        <v>8</v>
      </c>
      <c r="N40" s="249">
        <f t="shared" si="5"/>
        <v>281.5</v>
      </c>
      <c r="O40" s="249">
        <f t="shared" si="6"/>
        <v>69.621911357340707</v>
      </c>
      <c r="P40" s="249">
        <f t="shared" si="6"/>
        <v>79.303207739307524</v>
      </c>
      <c r="Q40" s="249">
        <f t="shared" si="6"/>
        <v>117.22895416760279</v>
      </c>
      <c r="R40" s="249">
        <f t="shared" si="6"/>
        <v>57.578002168609366</v>
      </c>
      <c r="S40" s="249">
        <f t="shared" si="6"/>
        <v>57.616714905933435</v>
      </c>
      <c r="T40" s="249">
        <f t="shared" si="6"/>
        <v>71.325000000000003</v>
      </c>
      <c r="U40" s="249">
        <f t="shared" si="6"/>
        <v>203.31526812639305</v>
      </c>
      <c r="V40" s="249">
        <f t="shared" si="6"/>
        <v>57.731005110732553</v>
      </c>
      <c r="W40" s="249">
        <f t="shared" si="6"/>
        <v>18.149999999999999</v>
      </c>
      <c r="X40" s="249">
        <f t="shared" si="6"/>
        <v>174.14225216047217</v>
      </c>
      <c r="Y40" s="249">
        <f t="shared" si="6"/>
        <v>200.13788976857489</v>
      </c>
    </row>
    <row r="41" spans="2:25" x14ac:dyDescent="0.2">
      <c r="B41" s="448"/>
      <c r="C41" s="448"/>
      <c r="D41" s="447" t="e">
        <f t="shared" si="3"/>
        <v>#N/A</v>
      </c>
      <c r="E41" s="447" t="e">
        <f t="shared" si="3"/>
        <v>#N/A</v>
      </c>
      <c r="F41" s="447" t="e">
        <f t="shared" si="3"/>
        <v>#N/A</v>
      </c>
      <c r="J41" s="449"/>
      <c r="K41" s="248"/>
      <c r="L41" s="248"/>
      <c r="M41" s="248"/>
      <c r="N41" s="249" t="e">
        <f t="shared" si="5"/>
        <v>#N/A</v>
      </c>
      <c r="O41" s="249" t="e">
        <f t="shared" si="6"/>
        <v>#N/A</v>
      </c>
      <c r="P41" s="249" t="e">
        <f t="shared" si="6"/>
        <v>#N/A</v>
      </c>
      <c r="Q41" s="249" t="e">
        <f t="shared" si="6"/>
        <v>#N/A</v>
      </c>
      <c r="R41" s="249" t="e">
        <f t="shared" si="6"/>
        <v>#N/A</v>
      </c>
      <c r="S41" s="249" t="e">
        <f t="shared" si="6"/>
        <v>#N/A</v>
      </c>
      <c r="T41" s="249" t="e">
        <f t="shared" si="6"/>
        <v>#N/A</v>
      </c>
      <c r="U41" s="249" t="e">
        <f t="shared" si="6"/>
        <v>#N/A</v>
      </c>
      <c r="V41" s="249" t="e">
        <f t="shared" si="6"/>
        <v>#N/A</v>
      </c>
      <c r="W41" s="249" t="e">
        <f t="shared" si="6"/>
        <v>#N/A</v>
      </c>
      <c r="X41" s="249" t="e">
        <f t="shared" si="6"/>
        <v>#N/A</v>
      </c>
      <c r="Y41" s="249" t="e">
        <f t="shared" si="6"/>
        <v>#N/A</v>
      </c>
    </row>
    <row r="42" spans="2:25" x14ac:dyDescent="0.2">
      <c r="B42" s="448"/>
      <c r="C42" s="448"/>
      <c r="D42" s="447" t="e">
        <f t="shared" si="3"/>
        <v>#N/A</v>
      </c>
      <c r="E42" s="447" t="e">
        <f t="shared" si="3"/>
        <v>#N/A</v>
      </c>
      <c r="F42" s="447" t="e">
        <f t="shared" si="3"/>
        <v>#N/A</v>
      </c>
      <c r="J42" s="449"/>
      <c r="K42" s="248"/>
      <c r="L42" s="248"/>
      <c r="M42" s="248"/>
      <c r="N42" s="249" t="e">
        <f t="shared" si="5"/>
        <v>#N/A</v>
      </c>
      <c r="O42" s="249" t="e">
        <f t="shared" si="6"/>
        <v>#N/A</v>
      </c>
      <c r="P42" s="249" t="e">
        <f t="shared" si="6"/>
        <v>#N/A</v>
      </c>
      <c r="Q42" s="249" t="e">
        <f t="shared" si="6"/>
        <v>#N/A</v>
      </c>
      <c r="R42" s="249" t="e">
        <f t="shared" si="6"/>
        <v>#N/A</v>
      </c>
      <c r="S42" s="249" t="e">
        <f t="shared" si="6"/>
        <v>#N/A</v>
      </c>
      <c r="T42" s="249" t="e">
        <f t="shared" si="6"/>
        <v>#N/A</v>
      </c>
      <c r="U42" s="249" t="e">
        <f t="shared" si="6"/>
        <v>#N/A</v>
      </c>
      <c r="V42" s="249" t="e">
        <f t="shared" si="6"/>
        <v>#N/A</v>
      </c>
      <c r="W42" s="249" t="e">
        <f t="shared" si="6"/>
        <v>#N/A</v>
      </c>
      <c r="X42" s="249" t="e">
        <f t="shared" si="6"/>
        <v>#N/A</v>
      </c>
      <c r="Y42" s="249" t="e">
        <f t="shared" si="6"/>
        <v>#N/A</v>
      </c>
    </row>
    <row r="43" spans="2:25" x14ac:dyDescent="0.2">
      <c r="B43" s="448"/>
      <c r="C43" s="448"/>
      <c r="D43" s="447" t="e">
        <f t="shared" si="3"/>
        <v>#N/A</v>
      </c>
      <c r="E43" s="447" t="e">
        <f t="shared" si="3"/>
        <v>#N/A</v>
      </c>
      <c r="F43" s="447" t="e">
        <f t="shared" si="3"/>
        <v>#N/A</v>
      </c>
      <c r="J43" s="449"/>
      <c r="K43" s="248"/>
      <c r="L43" s="248"/>
      <c r="M43" s="248"/>
      <c r="N43" s="249" t="e">
        <f t="shared" si="5"/>
        <v>#N/A</v>
      </c>
      <c r="O43" s="249" t="e">
        <f t="shared" si="6"/>
        <v>#N/A</v>
      </c>
      <c r="P43" s="249" t="e">
        <f t="shared" si="6"/>
        <v>#N/A</v>
      </c>
      <c r="Q43" s="249" t="e">
        <f t="shared" si="6"/>
        <v>#N/A</v>
      </c>
      <c r="R43" s="249" t="e">
        <f t="shared" si="6"/>
        <v>#N/A</v>
      </c>
      <c r="S43" s="249" t="e">
        <f t="shared" si="6"/>
        <v>#N/A</v>
      </c>
      <c r="T43" s="249" t="e">
        <f t="shared" si="6"/>
        <v>#N/A</v>
      </c>
      <c r="U43" s="249" t="e">
        <f t="shared" si="6"/>
        <v>#N/A</v>
      </c>
      <c r="V43" s="249" t="e">
        <f t="shared" si="6"/>
        <v>#N/A</v>
      </c>
      <c r="W43" s="249" t="e">
        <f t="shared" si="6"/>
        <v>#N/A</v>
      </c>
      <c r="X43" s="249" t="e">
        <f t="shared" si="6"/>
        <v>#N/A</v>
      </c>
      <c r="Y43" s="249" t="e">
        <f t="shared" si="6"/>
        <v>#N/A</v>
      </c>
    </row>
    <row r="44" spans="2:25" x14ac:dyDescent="0.2">
      <c r="B44" s="448"/>
      <c r="C44" s="448"/>
      <c r="D44" s="447" t="e">
        <f t="shared" ref="D44:F50" si="7">INDEX($L$17:$Y$63,MATCH($C44,$L$17:$L$63,0),MATCH($C$1&amp;"_"&amp;D$3,$L$17:$Y$17,0))</f>
        <v>#N/A</v>
      </c>
      <c r="E44" s="447" t="e">
        <f t="shared" si="7"/>
        <v>#N/A</v>
      </c>
      <c r="F44" s="447" t="e">
        <f t="shared" si="7"/>
        <v>#N/A</v>
      </c>
      <c r="J44" s="449"/>
      <c r="K44" s="248"/>
      <c r="L44" s="248"/>
      <c r="M44" s="248"/>
      <c r="N44" s="249" t="e">
        <f t="shared" si="5"/>
        <v>#N/A</v>
      </c>
      <c r="O44" s="249" t="e">
        <f t="shared" ref="O44:Y53" si="8">INDEX(O$5:O$13,MATCH($M44,$M$5:$M$13,0))</f>
        <v>#N/A</v>
      </c>
      <c r="P44" s="249" t="e">
        <f t="shared" si="8"/>
        <v>#N/A</v>
      </c>
      <c r="Q44" s="249" t="e">
        <f t="shared" si="8"/>
        <v>#N/A</v>
      </c>
      <c r="R44" s="249" t="e">
        <f t="shared" si="8"/>
        <v>#N/A</v>
      </c>
      <c r="S44" s="249" t="e">
        <f t="shared" si="8"/>
        <v>#N/A</v>
      </c>
      <c r="T44" s="249" t="e">
        <f t="shared" si="8"/>
        <v>#N/A</v>
      </c>
      <c r="U44" s="249" t="e">
        <f t="shared" si="8"/>
        <v>#N/A</v>
      </c>
      <c r="V44" s="249" t="e">
        <f t="shared" si="8"/>
        <v>#N/A</v>
      </c>
      <c r="W44" s="249" t="e">
        <f t="shared" si="8"/>
        <v>#N/A</v>
      </c>
      <c r="X44" s="249" t="e">
        <f t="shared" si="8"/>
        <v>#N/A</v>
      </c>
      <c r="Y44" s="249" t="e">
        <f t="shared" si="8"/>
        <v>#N/A</v>
      </c>
    </row>
    <row r="45" spans="2:25" x14ac:dyDescent="0.2">
      <c r="B45" s="448"/>
      <c r="C45" s="448"/>
      <c r="D45" s="447" t="e">
        <f t="shared" si="7"/>
        <v>#N/A</v>
      </c>
      <c r="E45" s="447" t="e">
        <f t="shared" si="7"/>
        <v>#N/A</v>
      </c>
      <c r="F45" s="447" t="e">
        <f t="shared" si="7"/>
        <v>#N/A</v>
      </c>
      <c r="J45" s="449"/>
      <c r="K45" s="248"/>
      <c r="L45" s="248"/>
      <c r="M45" s="248"/>
      <c r="N45" s="249" t="e">
        <f t="shared" si="5"/>
        <v>#N/A</v>
      </c>
      <c r="O45" s="249" t="e">
        <f t="shared" si="8"/>
        <v>#N/A</v>
      </c>
      <c r="P45" s="249" t="e">
        <f t="shared" si="8"/>
        <v>#N/A</v>
      </c>
      <c r="Q45" s="249" t="e">
        <f t="shared" si="8"/>
        <v>#N/A</v>
      </c>
      <c r="R45" s="249" t="e">
        <f t="shared" si="8"/>
        <v>#N/A</v>
      </c>
      <c r="S45" s="249" t="e">
        <f t="shared" si="8"/>
        <v>#N/A</v>
      </c>
      <c r="T45" s="249" t="e">
        <f t="shared" si="8"/>
        <v>#N/A</v>
      </c>
      <c r="U45" s="249" t="e">
        <f t="shared" si="8"/>
        <v>#N/A</v>
      </c>
      <c r="V45" s="249" t="e">
        <f t="shared" si="8"/>
        <v>#N/A</v>
      </c>
      <c r="W45" s="249" t="e">
        <f t="shared" si="8"/>
        <v>#N/A</v>
      </c>
      <c r="X45" s="249" t="e">
        <f t="shared" si="8"/>
        <v>#N/A</v>
      </c>
      <c r="Y45" s="249" t="e">
        <f t="shared" si="8"/>
        <v>#N/A</v>
      </c>
    </row>
    <row r="46" spans="2:25" x14ac:dyDescent="0.2">
      <c r="B46" s="418"/>
      <c r="C46" s="418"/>
      <c r="D46" s="240" t="e">
        <f t="shared" si="7"/>
        <v>#N/A</v>
      </c>
      <c r="E46" s="240" t="e">
        <f t="shared" si="7"/>
        <v>#N/A</v>
      </c>
      <c r="F46" s="240" t="e">
        <f t="shared" si="7"/>
        <v>#N/A</v>
      </c>
      <c r="J46" s="449"/>
      <c r="K46" s="248"/>
      <c r="L46" s="248"/>
      <c r="M46" s="248"/>
      <c r="N46" s="249" t="e">
        <f t="shared" si="5"/>
        <v>#N/A</v>
      </c>
      <c r="O46" s="249" t="e">
        <f t="shared" si="8"/>
        <v>#N/A</v>
      </c>
      <c r="P46" s="249" t="e">
        <f t="shared" si="8"/>
        <v>#N/A</v>
      </c>
      <c r="Q46" s="249" t="e">
        <f t="shared" si="8"/>
        <v>#N/A</v>
      </c>
      <c r="R46" s="249" t="e">
        <f t="shared" si="8"/>
        <v>#N/A</v>
      </c>
      <c r="S46" s="249" t="e">
        <f t="shared" si="8"/>
        <v>#N/A</v>
      </c>
      <c r="T46" s="249" t="e">
        <f t="shared" si="8"/>
        <v>#N/A</v>
      </c>
      <c r="U46" s="249" t="e">
        <f t="shared" si="8"/>
        <v>#N/A</v>
      </c>
      <c r="V46" s="249" t="e">
        <f t="shared" si="8"/>
        <v>#N/A</v>
      </c>
      <c r="W46" s="249" t="e">
        <f t="shared" si="8"/>
        <v>#N/A</v>
      </c>
      <c r="X46" s="249" t="e">
        <f t="shared" si="8"/>
        <v>#N/A</v>
      </c>
      <c r="Y46" s="249" t="e">
        <f t="shared" si="8"/>
        <v>#N/A</v>
      </c>
    </row>
    <row r="47" spans="2:25" x14ac:dyDescent="0.2">
      <c r="B47" s="418"/>
      <c r="C47" s="418"/>
      <c r="D47" s="240" t="e">
        <f t="shared" si="7"/>
        <v>#N/A</v>
      </c>
      <c r="E47" s="240" t="e">
        <f t="shared" si="7"/>
        <v>#N/A</v>
      </c>
      <c r="F47" s="240" t="e">
        <f t="shared" si="7"/>
        <v>#N/A</v>
      </c>
      <c r="J47" s="449"/>
      <c r="K47" s="248"/>
      <c r="L47" s="248"/>
      <c r="M47" s="248"/>
      <c r="N47" s="249" t="e">
        <f t="shared" si="5"/>
        <v>#N/A</v>
      </c>
      <c r="O47" s="249" t="e">
        <f t="shared" si="8"/>
        <v>#N/A</v>
      </c>
      <c r="P47" s="249" t="e">
        <f t="shared" si="8"/>
        <v>#N/A</v>
      </c>
      <c r="Q47" s="249" t="e">
        <f t="shared" si="8"/>
        <v>#N/A</v>
      </c>
      <c r="R47" s="249" t="e">
        <f t="shared" si="8"/>
        <v>#N/A</v>
      </c>
      <c r="S47" s="249" t="e">
        <f t="shared" si="8"/>
        <v>#N/A</v>
      </c>
      <c r="T47" s="249" t="e">
        <f t="shared" si="8"/>
        <v>#N/A</v>
      </c>
      <c r="U47" s="249" t="e">
        <f t="shared" si="8"/>
        <v>#N/A</v>
      </c>
      <c r="V47" s="249" t="e">
        <f t="shared" si="8"/>
        <v>#N/A</v>
      </c>
      <c r="W47" s="249" t="e">
        <f t="shared" si="8"/>
        <v>#N/A</v>
      </c>
      <c r="X47" s="249" t="e">
        <f t="shared" si="8"/>
        <v>#N/A</v>
      </c>
      <c r="Y47" s="249" t="e">
        <f t="shared" si="8"/>
        <v>#N/A</v>
      </c>
    </row>
    <row r="48" spans="2:25" x14ac:dyDescent="0.2">
      <c r="B48" s="418"/>
      <c r="C48" s="418"/>
      <c r="D48" s="240" t="e">
        <f t="shared" si="7"/>
        <v>#N/A</v>
      </c>
      <c r="E48" s="240" t="e">
        <f t="shared" si="7"/>
        <v>#N/A</v>
      </c>
      <c r="F48" s="240" t="e">
        <f t="shared" si="7"/>
        <v>#N/A</v>
      </c>
      <c r="J48" s="449"/>
      <c r="K48" s="248"/>
      <c r="L48" s="248"/>
      <c r="M48" s="248"/>
      <c r="N48" s="249" t="e">
        <f t="shared" si="5"/>
        <v>#N/A</v>
      </c>
      <c r="O48" s="249" t="e">
        <f t="shared" si="8"/>
        <v>#N/A</v>
      </c>
      <c r="P48" s="249" t="e">
        <f t="shared" si="8"/>
        <v>#N/A</v>
      </c>
      <c r="Q48" s="249" t="e">
        <f t="shared" si="8"/>
        <v>#N/A</v>
      </c>
      <c r="R48" s="249" t="e">
        <f t="shared" si="8"/>
        <v>#N/A</v>
      </c>
      <c r="S48" s="249" t="e">
        <f t="shared" si="8"/>
        <v>#N/A</v>
      </c>
      <c r="T48" s="249" t="e">
        <f t="shared" si="8"/>
        <v>#N/A</v>
      </c>
      <c r="U48" s="249" t="e">
        <f t="shared" si="8"/>
        <v>#N/A</v>
      </c>
      <c r="V48" s="249" t="e">
        <f t="shared" si="8"/>
        <v>#N/A</v>
      </c>
      <c r="W48" s="249" t="e">
        <f t="shared" si="8"/>
        <v>#N/A</v>
      </c>
      <c r="X48" s="249" t="e">
        <f t="shared" si="8"/>
        <v>#N/A</v>
      </c>
      <c r="Y48" s="249" t="e">
        <f t="shared" si="8"/>
        <v>#N/A</v>
      </c>
    </row>
    <row r="49" spans="2:25" x14ac:dyDescent="0.2">
      <c r="B49" s="419"/>
      <c r="C49" s="419"/>
      <c r="D49" s="240" t="e">
        <f t="shared" si="7"/>
        <v>#N/A</v>
      </c>
      <c r="E49" s="240" t="e">
        <f t="shared" si="7"/>
        <v>#N/A</v>
      </c>
      <c r="F49" s="240" t="e">
        <f t="shared" si="7"/>
        <v>#N/A</v>
      </c>
      <c r="J49" s="449"/>
      <c r="K49" s="248"/>
      <c r="L49" s="248"/>
      <c r="M49" s="248"/>
      <c r="N49" s="249" t="e">
        <f t="shared" si="5"/>
        <v>#N/A</v>
      </c>
      <c r="O49" s="249" t="e">
        <f t="shared" si="8"/>
        <v>#N/A</v>
      </c>
      <c r="P49" s="249" t="e">
        <f t="shared" si="8"/>
        <v>#N/A</v>
      </c>
      <c r="Q49" s="249" t="e">
        <f t="shared" si="8"/>
        <v>#N/A</v>
      </c>
      <c r="R49" s="249" t="e">
        <f t="shared" si="8"/>
        <v>#N/A</v>
      </c>
      <c r="S49" s="249" t="e">
        <f t="shared" si="8"/>
        <v>#N/A</v>
      </c>
      <c r="T49" s="249" t="e">
        <f t="shared" si="8"/>
        <v>#N/A</v>
      </c>
      <c r="U49" s="249" t="e">
        <f t="shared" si="8"/>
        <v>#N/A</v>
      </c>
      <c r="V49" s="249" t="e">
        <f t="shared" si="8"/>
        <v>#N/A</v>
      </c>
      <c r="W49" s="249" t="e">
        <f t="shared" si="8"/>
        <v>#N/A</v>
      </c>
      <c r="X49" s="249" t="e">
        <f t="shared" si="8"/>
        <v>#N/A</v>
      </c>
      <c r="Y49" s="249" t="e">
        <f t="shared" si="8"/>
        <v>#N/A</v>
      </c>
    </row>
    <row r="50" spans="2:25" x14ac:dyDescent="0.2">
      <c r="B50" s="420"/>
      <c r="C50" s="420"/>
      <c r="D50" s="240" t="e">
        <f t="shared" si="7"/>
        <v>#N/A</v>
      </c>
      <c r="E50" s="240" t="e">
        <f t="shared" si="7"/>
        <v>#N/A</v>
      </c>
      <c r="F50" s="240" t="e">
        <f t="shared" si="7"/>
        <v>#N/A</v>
      </c>
      <c r="J50" s="449"/>
      <c r="K50" s="248"/>
      <c r="L50" s="248"/>
      <c r="M50" s="248"/>
      <c r="N50" s="249" t="e">
        <f t="shared" si="5"/>
        <v>#N/A</v>
      </c>
      <c r="O50" s="249" t="e">
        <f t="shared" si="8"/>
        <v>#N/A</v>
      </c>
      <c r="P50" s="249" t="e">
        <f t="shared" si="8"/>
        <v>#N/A</v>
      </c>
      <c r="Q50" s="249" t="e">
        <f t="shared" si="8"/>
        <v>#N/A</v>
      </c>
      <c r="R50" s="249" t="e">
        <f t="shared" si="8"/>
        <v>#N/A</v>
      </c>
      <c r="S50" s="249" t="e">
        <f t="shared" si="8"/>
        <v>#N/A</v>
      </c>
      <c r="T50" s="249" t="e">
        <f t="shared" si="8"/>
        <v>#N/A</v>
      </c>
      <c r="U50" s="249" t="e">
        <f t="shared" si="8"/>
        <v>#N/A</v>
      </c>
      <c r="V50" s="249" t="e">
        <f t="shared" si="8"/>
        <v>#N/A</v>
      </c>
      <c r="W50" s="249" t="e">
        <f t="shared" si="8"/>
        <v>#N/A</v>
      </c>
      <c r="X50" s="249" t="e">
        <f t="shared" si="8"/>
        <v>#N/A</v>
      </c>
      <c r="Y50" s="249" t="e">
        <f t="shared" si="8"/>
        <v>#N/A</v>
      </c>
    </row>
    <row r="51" spans="2:25" x14ac:dyDescent="0.2">
      <c r="J51" s="449"/>
      <c r="K51" s="248"/>
      <c r="L51" s="248"/>
      <c r="M51" s="248"/>
      <c r="N51" s="249" t="e">
        <f t="shared" si="5"/>
        <v>#N/A</v>
      </c>
      <c r="O51" s="249" t="e">
        <f t="shared" si="8"/>
        <v>#N/A</v>
      </c>
      <c r="P51" s="249" t="e">
        <f t="shared" si="8"/>
        <v>#N/A</v>
      </c>
      <c r="Q51" s="249" t="e">
        <f t="shared" si="8"/>
        <v>#N/A</v>
      </c>
      <c r="R51" s="249" t="e">
        <f t="shared" si="8"/>
        <v>#N/A</v>
      </c>
      <c r="S51" s="249" t="e">
        <f t="shared" si="8"/>
        <v>#N/A</v>
      </c>
      <c r="T51" s="249" t="e">
        <f t="shared" si="8"/>
        <v>#N/A</v>
      </c>
      <c r="U51" s="249" t="e">
        <f t="shared" si="8"/>
        <v>#N/A</v>
      </c>
      <c r="V51" s="249" t="e">
        <f t="shared" si="8"/>
        <v>#N/A</v>
      </c>
      <c r="W51" s="249" t="e">
        <f t="shared" si="8"/>
        <v>#N/A</v>
      </c>
      <c r="X51" s="249" t="e">
        <f t="shared" si="8"/>
        <v>#N/A</v>
      </c>
      <c r="Y51" s="249" t="e">
        <f t="shared" si="8"/>
        <v>#N/A</v>
      </c>
    </row>
    <row r="52" spans="2:25" x14ac:dyDescent="0.2">
      <c r="J52" s="449"/>
      <c r="K52" s="248"/>
      <c r="L52" s="248"/>
      <c r="M52" s="248"/>
      <c r="N52" s="249" t="e">
        <f t="shared" si="5"/>
        <v>#N/A</v>
      </c>
      <c r="O52" s="249" t="e">
        <f t="shared" si="8"/>
        <v>#N/A</v>
      </c>
      <c r="P52" s="249" t="e">
        <f t="shared" si="8"/>
        <v>#N/A</v>
      </c>
      <c r="Q52" s="249" t="e">
        <f t="shared" si="8"/>
        <v>#N/A</v>
      </c>
      <c r="R52" s="249" t="e">
        <f t="shared" si="8"/>
        <v>#N/A</v>
      </c>
      <c r="S52" s="249" t="e">
        <f t="shared" si="8"/>
        <v>#N/A</v>
      </c>
      <c r="T52" s="249" t="e">
        <f t="shared" si="8"/>
        <v>#N/A</v>
      </c>
      <c r="U52" s="249" t="e">
        <f t="shared" si="8"/>
        <v>#N/A</v>
      </c>
      <c r="V52" s="249" t="e">
        <f t="shared" si="8"/>
        <v>#N/A</v>
      </c>
      <c r="W52" s="249" t="e">
        <f t="shared" si="8"/>
        <v>#N/A</v>
      </c>
      <c r="X52" s="249" t="e">
        <f t="shared" si="8"/>
        <v>#N/A</v>
      </c>
      <c r="Y52" s="249" t="e">
        <f t="shared" si="8"/>
        <v>#N/A</v>
      </c>
    </row>
    <row r="53" spans="2:25" x14ac:dyDescent="0.2">
      <c r="J53" s="449"/>
      <c r="K53" s="248"/>
      <c r="L53" s="248"/>
      <c r="M53" s="248"/>
      <c r="N53" s="249" t="e">
        <f t="shared" si="5"/>
        <v>#N/A</v>
      </c>
      <c r="O53" s="249" t="e">
        <f t="shared" si="8"/>
        <v>#N/A</v>
      </c>
      <c r="P53" s="249" t="e">
        <f t="shared" si="8"/>
        <v>#N/A</v>
      </c>
      <c r="Q53" s="249" t="e">
        <f t="shared" si="8"/>
        <v>#N/A</v>
      </c>
      <c r="R53" s="249" t="e">
        <f t="shared" si="8"/>
        <v>#N/A</v>
      </c>
      <c r="S53" s="249" t="e">
        <f t="shared" si="8"/>
        <v>#N/A</v>
      </c>
      <c r="T53" s="249" t="e">
        <f t="shared" si="8"/>
        <v>#N/A</v>
      </c>
      <c r="U53" s="249" t="e">
        <f t="shared" si="8"/>
        <v>#N/A</v>
      </c>
      <c r="V53" s="249" t="e">
        <f t="shared" si="8"/>
        <v>#N/A</v>
      </c>
      <c r="W53" s="249" t="e">
        <f t="shared" si="8"/>
        <v>#N/A</v>
      </c>
      <c r="X53" s="249" t="e">
        <f t="shared" si="8"/>
        <v>#N/A</v>
      </c>
      <c r="Y53" s="249" t="e">
        <f t="shared" si="8"/>
        <v>#N/A</v>
      </c>
    </row>
    <row r="54" spans="2:25" x14ac:dyDescent="0.2">
      <c r="J54" s="449"/>
      <c r="K54" s="248"/>
      <c r="L54" s="248"/>
      <c r="M54" s="248"/>
      <c r="N54" s="249" t="e">
        <f t="shared" si="5"/>
        <v>#N/A</v>
      </c>
      <c r="O54" s="249" t="e">
        <f t="shared" ref="O54:Y63" si="9">INDEX(O$5:O$13,MATCH($M54,$M$5:$M$13,0))</f>
        <v>#N/A</v>
      </c>
      <c r="P54" s="249" t="e">
        <f t="shared" si="9"/>
        <v>#N/A</v>
      </c>
      <c r="Q54" s="249" t="e">
        <f t="shared" si="9"/>
        <v>#N/A</v>
      </c>
      <c r="R54" s="249" t="e">
        <f t="shared" si="9"/>
        <v>#N/A</v>
      </c>
      <c r="S54" s="249" t="e">
        <f t="shared" si="9"/>
        <v>#N/A</v>
      </c>
      <c r="T54" s="249" t="e">
        <f t="shared" si="9"/>
        <v>#N/A</v>
      </c>
      <c r="U54" s="249" t="e">
        <f t="shared" si="9"/>
        <v>#N/A</v>
      </c>
      <c r="V54" s="249" t="e">
        <f t="shared" si="9"/>
        <v>#N/A</v>
      </c>
      <c r="W54" s="249" t="e">
        <f t="shared" si="9"/>
        <v>#N/A</v>
      </c>
      <c r="X54" s="249" t="e">
        <f t="shared" si="9"/>
        <v>#N/A</v>
      </c>
      <c r="Y54" s="249" t="e">
        <f t="shared" si="9"/>
        <v>#N/A</v>
      </c>
    </row>
    <row r="55" spans="2:25" x14ac:dyDescent="0.2">
      <c r="J55" s="449"/>
      <c r="K55" s="248"/>
      <c r="L55" s="248"/>
      <c r="M55" s="248"/>
      <c r="N55" s="249" t="e">
        <f t="shared" si="5"/>
        <v>#N/A</v>
      </c>
      <c r="O55" s="249" t="e">
        <f t="shared" si="9"/>
        <v>#N/A</v>
      </c>
      <c r="P55" s="249" t="e">
        <f t="shared" si="9"/>
        <v>#N/A</v>
      </c>
      <c r="Q55" s="249" t="e">
        <f t="shared" si="9"/>
        <v>#N/A</v>
      </c>
      <c r="R55" s="249" t="e">
        <f t="shared" si="9"/>
        <v>#N/A</v>
      </c>
      <c r="S55" s="249" t="e">
        <f t="shared" si="9"/>
        <v>#N/A</v>
      </c>
      <c r="T55" s="249" t="e">
        <f t="shared" si="9"/>
        <v>#N/A</v>
      </c>
      <c r="U55" s="249" t="e">
        <f t="shared" si="9"/>
        <v>#N/A</v>
      </c>
      <c r="V55" s="249" t="e">
        <f t="shared" si="9"/>
        <v>#N/A</v>
      </c>
      <c r="W55" s="249" t="e">
        <f t="shared" si="9"/>
        <v>#N/A</v>
      </c>
      <c r="X55" s="249" t="e">
        <f t="shared" si="9"/>
        <v>#N/A</v>
      </c>
      <c r="Y55" s="249" t="e">
        <f t="shared" si="9"/>
        <v>#N/A</v>
      </c>
    </row>
    <row r="56" spans="2:25" x14ac:dyDescent="0.2">
      <c r="J56" s="449"/>
      <c r="K56" s="248"/>
      <c r="L56" s="248"/>
      <c r="M56" s="248"/>
      <c r="N56" s="249" t="e">
        <f t="shared" si="5"/>
        <v>#N/A</v>
      </c>
      <c r="O56" s="249" t="e">
        <f t="shared" si="9"/>
        <v>#N/A</v>
      </c>
      <c r="P56" s="249" t="e">
        <f t="shared" si="9"/>
        <v>#N/A</v>
      </c>
      <c r="Q56" s="249" t="e">
        <f t="shared" si="9"/>
        <v>#N/A</v>
      </c>
      <c r="R56" s="249" t="e">
        <f t="shared" si="9"/>
        <v>#N/A</v>
      </c>
      <c r="S56" s="249" t="e">
        <f t="shared" si="9"/>
        <v>#N/A</v>
      </c>
      <c r="T56" s="249" t="e">
        <f t="shared" si="9"/>
        <v>#N/A</v>
      </c>
      <c r="U56" s="249" t="e">
        <f t="shared" si="9"/>
        <v>#N/A</v>
      </c>
      <c r="V56" s="249" t="e">
        <f t="shared" si="9"/>
        <v>#N/A</v>
      </c>
      <c r="W56" s="249" t="e">
        <f t="shared" si="9"/>
        <v>#N/A</v>
      </c>
      <c r="X56" s="249" t="e">
        <f t="shared" si="9"/>
        <v>#N/A</v>
      </c>
      <c r="Y56" s="249" t="e">
        <f t="shared" si="9"/>
        <v>#N/A</v>
      </c>
    </row>
    <row r="57" spans="2:25" x14ac:dyDescent="0.2">
      <c r="J57" s="449"/>
      <c r="K57" s="248"/>
      <c r="L57" s="248"/>
      <c r="M57" s="248"/>
      <c r="N57" s="249" t="e">
        <f t="shared" si="5"/>
        <v>#N/A</v>
      </c>
      <c r="O57" s="249" t="e">
        <f t="shared" si="9"/>
        <v>#N/A</v>
      </c>
      <c r="P57" s="249" t="e">
        <f t="shared" si="9"/>
        <v>#N/A</v>
      </c>
      <c r="Q57" s="249" t="e">
        <f t="shared" si="9"/>
        <v>#N/A</v>
      </c>
      <c r="R57" s="249" t="e">
        <f t="shared" si="9"/>
        <v>#N/A</v>
      </c>
      <c r="S57" s="249" t="e">
        <f t="shared" si="9"/>
        <v>#N/A</v>
      </c>
      <c r="T57" s="249" t="e">
        <f t="shared" si="9"/>
        <v>#N/A</v>
      </c>
      <c r="U57" s="249" t="e">
        <f t="shared" si="9"/>
        <v>#N/A</v>
      </c>
      <c r="V57" s="249" t="e">
        <f t="shared" si="9"/>
        <v>#N/A</v>
      </c>
      <c r="W57" s="249" t="e">
        <f t="shared" si="9"/>
        <v>#N/A</v>
      </c>
      <c r="X57" s="249" t="e">
        <f t="shared" si="9"/>
        <v>#N/A</v>
      </c>
      <c r="Y57" s="249" t="e">
        <f t="shared" si="9"/>
        <v>#N/A</v>
      </c>
    </row>
    <row r="58" spans="2:25" x14ac:dyDescent="0.2">
      <c r="J58" s="449"/>
      <c r="K58" s="248"/>
      <c r="L58" s="248"/>
      <c r="M58" s="248"/>
      <c r="N58" s="249" t="e">
        <f t="shared" si="5"/>
        <v>#N/A</v>
      </c>
      <c r="O58" s="249" t="e">
        <f t="shared" si="9"/>
        <v>#N/A</v>
      </c>
      <c r="P58" s="249" t="e">
        <f t="shared" si="9"/>
        <v>#N/A</v>
      </c>
      <c r="Q58" s="249" t="e">
        <f t="shared" si="9"/>
        <v>#N/A</v>
      </c>
      <c r="R58" s="249" t="e">
        <f t="shared" si="9"/>
        <v>#N/A</v>
      </c>
      <c r="S58" s="249" t="e">
        <f t="shared" si="9"/>
        <v>#N/A</v>
      </c>
      <c r="T58" s="249" t="e">
        <f t="shared" si="9"/>
        <v>#N/A</v>
      </c>
      <c r="U58" s="249" t="e">
        <f t="shared" si="9"/>
        <v>#N/A</v>
      </c>
      <c r="V58" s="249" t="e">
        <f t="shared" si="9"/>
        <v>#N/A</v>
      </c>
      <c r="W58" s="249" t="e">
        <f t="shared" si="9"/>
        <v>#N/A</v>
      </c>
      <c r="X58" s="249" t="e">
        <f t="shared" si="9"/>
        <v>#N/A</v>
      </c>
      <c r="Y58" s="249" t="e">
        <f t="shared" si="9"/>
        <v>#N/A</v>
      </c>
    </row>
    <row r="59" spans="2:25" x14ac:dyDescent="0.2">
      <c r="J59" s="449"/>
      <c r="K59" s="248"/>
      <c r="L59" s="248"/>
      <c r="M59" s="248"/>
      <c r="N59" s="249" t="e">
        <f t="shared" si="5"/>
        <v>#N/A</v>
      </c>
      <c r="O59" s="249" t="e">
        <f t="shared" si="9"/>
        <v>#N/A</v>
      </c>
      <c r="P59" s="249" t="e">
        <f t="shared" si="9"/>
        <v>#N/A</v>
      </c>
      <c r="Q59" s="249" t="e">
        <f t="shared" si="9"/>
        <v>#N/A</v>
      </c>
      <c r="R59" s="249" t="e">
        <f t="shared" si="9"/>
        <v>#N/A</v>
      </c>
      <c r="S59" s="249" t="e">
        <f t="shared" si="9"/>
        <v>#N/A</v>
      </c>
      <c r="T59" s="249" t="e">
        <f t="shared" si="9"/>
        <v>#N/A</v>
      </c>
      <c r="U59" s="249" t="e">
        <f t="shared" si="9"/>
        <v>#N/A</v>
      </c>
      <c r="V59" s="249" t="e">
        <f t="shared" si="9"/>
        <v>#N/A</v>
      </c>
      <c r="W59" s="249" t="e">
        <f t="shared" si="9"/>
        <v>#N/A</v>
      </c>
      <c r="X59" s="249" t="e">
        <f t="shared" si="9"/>
        <v>#N/A</v>
      </c>
      <c r="Y59" s="249" t="e">
        <f t="shared" si="9"/>
        <v>#N/A</v>
      </c>
    </row>
    <row r="60" spans="2:25" x14ac:dyDescent="0.2">
      <c r="J60" s="449"/>
      <c r="K60" s="248"/>
      <c r="L60" s="248"/>
      <c r="M60" s="248"/>
      <c r="N60" s="249" t="e">
        <f t="shared" si="5"/>
        <v>#N/A</v>
      </c>
      <c r="O60" s="249" t="e">
        <f t="shared" si="9"/>
        <v>#N/A</v>
      </c>
      <c r="P60" s="249" t="e">
        <f t="shared" si="9"/>
        <v>#N/A</v>
      </c>
      <c r="Q60" s="249" t="e">
        <f t="shared" si="9"/>
        <v>#N/A</v>
      </c>
      <c r="R60" s="249" t="e">
        <f t="shared" si="9"/>
        <v>#N/A</v>
      </c>
      <c r="S60" s="249" t="e">
        <f t="shared" si="9"/>
        <v>#N/A</v>
      </c>
      <c r="T60" s="249" t="e">
        <f t="shared" si="9"/>
        <v>#N/A</v>
      </c>
      <c r="U60" s="249" t="e">
        <f t="shared" si="9"/>
        <v>#N/A</v>
      </c>
      <c r="V60" s="249" t="e">
        <f t="shared" si="9"/>
        <v>#N/A</v>
      </c>
      <c r="W60" s="249" t="e">
        <f t="shared" si="9"/>
        <v>#N/A</v>
      </c>
      <c r="X60" s="249" t="e">
        <f t="shared" si="9"/>
        <v>#N/A</v>
      </c>
      <c r="Y60" s="249" t="e">
        <f t="shared" si="9"/>
        <v>#N/A</v>
      </c>
    </row>
    <row r="61" spans="2:25" x14ac:dyDescent="0.2">
      <c r="J61" s="449"/>
      <c r="K61" s="248"/>
      <c r="L61" s="248"/>
      <c r="M61" s="248"/>
      <c r="N61" s="249" t="e">
        <f t="shared" si="5"/>
        <v>#N/A</v>
      </c>
      <c r="O61" s="249" t="e">
        <f t="shared" si="9"/>
        <v>#N/A</v>
      </c>
      <c r="P61" s="249" t="e">
        <f t="shared" si="9"/>
        <v>#N/A</v>
      </c>
      <c r="Q61" s="249" t="e">
        <f t="shared" si="9"/>
        <v>#N/A</v>
      </c>
      <c r="R61" s="249" t="e">
        <f t="shared" si="9"/>
        <v>#N/A</v>
      </c>
      <c r="S61" s="249" t="e">
        <f t="shared" si="9"/>
        <v>#N/A</v>
      </c>
      <c r="T61" s="249" t="e">
        <f t="shared" si="9"/>
        <v>#N/A</v>
      </c>
      <c r="U61" s="249" t="e">
        <f t="shared" si="9"/>
        <v>#N/A</v>
      </c>
      <c r="V61" s="249" t="e">
        <f t="shared" si="9"/>
        <v>#N/A</v>
      </c>
      <c r="W61" s="249" t="e">
        <f t="shared" si="9"/>
        <v>#N/A</v>
      </c>
      <c r="X61" s="249" t="e">
        <f t="shared" si="9"/>
        <v>#N/A</v>
      </c>
      <c r="Y61" s="249" t="e">
        <f t="shared" si="9"/>
        <v>#N/A</v>
      </c>
    </row>
    <row r="62" spans="2:25" x14ac:dyDescent="0.2">
      <c r="J62" s="449"/>
      <c r="K62" s="248"/>
      <c r="L62" s="248"/>
      <c r="M62" s="248"/>
      <c r="N62" s="249" t="e">
        <f t="shared" si="5"/>
        <v>#N/A</v>
      </c>
      <c r="O62" s="249" t="e">
        <f t="shared" si="9"/>
        <v>#N/A</v>
      </c>
      <c r="P62" s="249" t="e">
        <f t="shared" si="9"/>
        <v>#N/A</v>
      </c>
      <c r="Q62" s="249" t="e">
        <f t="shared" si="9"/>
        <v>#N/A</v>
      </c>
      <c r="R62" s="249" t="e">
        <f t="shared" si="9"/>
        <v>#N/A</v>
      </c>
      <c r="S62" s="249" t="e">
        <f t="shared" si="9"/>
        <v>#N/A</v>
      </c>
      <c r="T62" s="249" t="e">
        <f t="shared" si="9"/>
        <v>#N/A</v>
      </c>
      <c r="U62" s="249" t="e">
        <f t="shared" si="9"/>
        <v>#N/A</v>
      </c>
      <c r="V62" s="249" t="e">
        <f t="shared" si="9"/>
        <v>#N/A</v>
      </c>
      <c r="W62" s="249" t="e">
        <f t="shared" si="9"/>
        <v>#N/A</v>
      </c>
      <c r="X62" s="249" t="e">
        <f t="shared" si="9"/>
        <v>#N/A</v>
      </c>
      <c r="Y62" s="249" t="e">
        <f t="shared" si="9"/>
        <v>#N/A</v>
      </c>
    </row>
    <row r="63" spans="2:25" x14ac:dyDescent="0.2">
      <c r="J63" s="449"/>
      <c r="K63" s="248"/>
      <c r="L63" s="248"/>
      <c r="M63" s="248"/>
      <c r="N63" s="249" t="e">
        <f t="shared" si="5"/>
        <v>#N/A</v>
      </c>
      <c r="O63" s="249" t="e">
        <f t="shared" si="9"/>
        <v>#N/A</v>
      </c>
      <c r="P63" s="249" t="e">
        <f t="shared" si="9"/>
        <v>#N/A</v>
      </c>
      <c r="Q63" s="249" t="e">
        <f t="shared" si="9"/>
        <v>#N/A</v>
      </c>
      <c r="R63" s="249" t="e">
        <f t="shared" si="9"/>
        <v>#N/A</v>
      </c>
      <c r="S63" s="249" t="e">
        <f t="shared" si="9"/>
        <v>#N/A</v>
      </c>
      <c r="T63" s="249" t="e">
        <f t="shared" si="9"/>
        <v>#N/A</v>
      </c>
      <c r="U63" s="249" t="e">
        <f t="shared" si="9"/>
        <v>#N/A</v>
      </c>
      <c r="V63" s="249" t="e">
        <f t="shared" si="9"/>
        <v>#N/A</v>
      </c>
      <c r="W63" s="249" t="e">
        <f t="shared" si="9"/>
        <v>#N/A</v>
      </c>
      <c r="X63" s="249" t="e">
        <f t="shared" si="9"/>
        <v>#N/A</v>
      </c>
      <c r="Y63" s="249" t="e">
        <f t="shared" si="9"/>
        <v>#N/A</v>
      </c>
    </row>
  </sheetData>
  <sortState ref="C4:C26">
    <sortCondition ref="C4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204"/>
    <col min="3" max="3" width="14.28515625" style="204" bestFit="1" customWidth="1"/>
    <col min="4" max="4" width="17.5703125" style="204" bestFit="1" customWidth="1"/>
    <col min="5" max="5" width="11.7109375" style="204" bestFit="1" customWidth="1"/>
    <col min="6" max="6" width="10.140625" style="204" bestFit="1" customWidth="1"/>
    <col min="7" max="7" width="12.7109375" style="205" bestFit="1" customWidth="1"/>
    <col min="8" max="8" width="9.140625" style="204"/>
    <col min="10" max="10" width="11.7109375" style="201" customWidth="1"/>
    <col min="11" max="11" width="22" style="201" bestFit="1" customWidth="1"/>
    <col min="12" max="14" width="11.85546875" customWidth="1"/>
  </cols>
  <sheetData>
    <row r="1" spans="1:14" x14ac:dyDescent="0.25">
      <c r="A1">
        <v>1</v>
      </c>
      <c r="B1" s="204" t="s">
        <v>771</v>
      </c>
      <c r="I1" s="202"/>
    </row>
    <row r="2" spans="1:14" ht="18" x14ac:dyDescent="0.25">
      <c r="I2" s="203"/>
      <c r="K2" s="281" t="s">
        <v>850</v>
      </c>
      <c r="L2" s="281" t="str">
        <f>RESUMO!E5</f>
        <v>TO</v>
      </c>
      <c r="M2" s="281" t="str">
        <f>RESUMO!F5</f>
        <v>GO</v>
      </c>
      <c r="N2" s="281" t="str">
        <f>RESUMO!G5</f>
        <v/>
      </c>
    </row>
    <row r="3" spans="1:14" x14ac:dyDescent="0.25">
      <c r="C3" s="493" t="s">
        <v>752</v>
      </c>
      <c r="D3" s="494"/>
      <c r="E3" s="377" t="s">
        <v>750</v>
      </c>
      <c r="F3" s="377" t="s">
        <v>751</v>
      </c>
      <c r="G3" s="377" t="s">
        <v>485</v>
      </c>
      <c r="I3" s="203"/>
      <c r="K3" s="283" t="str">
        <f>C3</f>
        <v>Balança Fixa</v>
      </c>
      <c r="L3" s="285">
        <f>IF(L$2="",0,$G$16*$L$10)</f>
        <v>1715030</v>
      </c>
      <c r="M3" s="285">
        <f>IF(M$2="",0,$G$16*$L$10)</f>
        <v>1715030</v>
      </c>
      <c r="N3" s="285">
        <f>IF(N$2="",0,$G$16*$L$10)</f>
        <v>0</v>
      </c>
    </row>
    <row r="4" spans="1:14" x14ac:dyDescent="0.25">
      <c r="C4" s="506" t="s">
        <v>846</v>
      </c>
      <c r="D4" s="367" t="s">
        <v>753</v>
      </c>
      <c r="E4" s="378">
        <v>110</v>
      </c>
      <c r="F4" s="378">
        <v>1200</v>
      </c>
      <c r="G4" s="368">
        <f>E4*F4</f>
        <v>132000</v>
      </c>
      <c r="I4" s="203"/>
      <c r="K4" s="283" t="str">
        <f>C19</f>
        <v>Balança Móvel</v>
      </c>
      <c r="L4" s="285">
        <f>IF(L$2="",0,$G$25*$L$10)</f>
        <v>346860</v>
      </c>
      <c r="M4" s="285">
        <f>IF(M$2="",0,$G$25*$L$10)</f>
        <v>346860</v>
      </c>
      <c r="N4" s="285">
        <f>IF(N$2="",0,$G$25*$L$10)</f>
        <v>0</v>
      </c>
    </row>
    <row r="5" spans="1:14" x14ac:dyDescent="0.25">
      <c r="C5" s="507"/>
      <c r="D5" s="370" t="s">
        <v>754</v>
      </c>
      <c r="E5" s="379">
        <v>10</v>
      </c>
      <c r="F5" s="379">
        <v>1200</v>
      </c>
      <c r="G5" s="371">
        <f>E5*F5</f>
        <v>12000</v>
      </c>
      <c r="I5" s="203"/>
      <c r="K5" s="283" t="str">
        <f>D28</f>
        <v>BSO</v>
      </c>
      <c r="L5" s="285">
        <f>IF(L$2="",0,$G$31*$L$10)</f>
        <v>467104.8</v>
      </c>
      <c r="M5" s="285">
        <f>IF(M$2="",0,$G$31*$L$10)</f>
        <v>467104.8</v>
      </c>
      <c r="N5" s="285">
        <f>IF(N$2="",0,$G$31*$L$10)</f>
        <v>0</v>
      </c>
    </row>
    <row r="6" spans="1:14" x14ac:dyDescent="0.25">
      <c r="C6" s="507"/>
      <c r="D6" s="370" t="s">
        <v>755</v>
      </c>
      <c r="E6" s="379">
        <v>10</v>
      </c>
      <c r="F6" s="379">
        <v>1000</v>
      </c>
      <c r="G6" s="371">
        <f>E6*F6</f>
        <v>10000</v>
      </c>
      <c r="I6" s="203"/>
      <c r="K6" s="283" t="str">
        <f>D33</f>
        <v>COC/CCO</v>
      </c>
      <c r="L6" s="285">
        <f>IF(L$2="",0,$G$36*$L$10)</f>
        <v>715398.75</v>
      </c>
      <c r="M6" s="285">
        <f>IF(M$2="",0,$G$36*$L$10)</f>
        <v>715398.75</v>
      </c>
      <c r="N6" s="285">
        <f>IF(N$2="",0,$G$36*$L$10)</f>
        <v>0</v>
      </c>
    </row>
    <row r="7" spans="1:14" x14ac:dyDescent="0.25">
      <c r="C7" s="507"/>
      <c r="D7" s="370" t="s">
        <v>756</v>
      </c>
      <c r="E7" s="379"/>
      <c r="F7" s="379"/>
      <c r="G7" s="371">
        <v>100000</v>
      </c>
      <c r="I7" s="203"/>
      <c r="K7" s="283" t="str">
        <f>D38</f>
        <v>PRF</v>
      </c>
      <c r="L7" s="285">
        <f>IF(L$2="",0,$G$43*$L$10)</f>
        <v>512582</v>
      </c>
      <c r="M7" s="285">
        <f>IF(M$2="",0,$G$43*$L$10)</f>
        <v>512582</v>
      </c>
      <c r="N7" s="285">
        <f>IF(N$2="",0,$G$43*$L$10)</f>
        <v>0</v>
      </c>
    </row>
    <row r="8" spans="1:14" x14ac:dyDescent="0.25">
      <c r="C8" s="508"/>
      <c r="D8" s="503" t="s">
        <v>847</v>
      </c>
      <c r="E8" s="504"/>
      <c r="F8" s="505"/>
      <c r="G8" s="387">
        <f>SUM(G4:G7)</f>
        <v>254000</v>
      </c>
      <c r="I8" s="203"/>
      <c r="K8" s="283" t="str">
        <f>D45</f>
        <v>Parada para Caminhões</v>
      </c>
      <c r="L8" s="285">
        <f>IF(L$2="",0,$G$45*$L$10)</f>
        <v>7407960.8392900005</v>
      </c>
      <c r="M8" s="285">
        <f>IF(M$2="",0,$G$45*$L$10)</f>
        <v>7407960.8392900005</v>
      </c>
      <c r="N8" s="285">
        <f>IF(N$2="",0,$G$45*$L$10)</f>
        <v>0</v>
      </c>
    </row>
    <row r="9" spans="1:14" x14ac:dyDescent="0.25">
      <c r="C9" s="506" t="s">
        <v>757</v>
      </c>
      <c r="D9" s="367" t="s">
        <v>758</v>
      </c>
      <c r="E9" s="378">
        <v>3000</v>
      </c>
      <c r="F9" s="381">
        <v>300</v>
      </c>
      <c r="G9" s="368">
        <f t="shared" ref="G9:G14" si="0">E9*F9</f>
        <v>900000</v>
      </c>
      <c r="I9" s="203"/>
      <c r="K9" s="283" t="str">
        <f>D47</f>
        <v>ANTT</v>
      </c>
      <c r="L9" s="285">
        <f>IF(L$2="",0,$G$50*$L$10)</f>
        <v>361312.5</v>
      </c>
      <c r="M9" s="285">
        <f>IF(M$2="",0,$G$50*$L$10)</f>
        <v>361312.5</v>
      </c>
      <c r="N9" s="285">
        <f>IF(N$2="",0,$G$50*$L$10)</f>
        <v>0</v>
      </c>
    </row>
    <row r="10" spans="1:14" x14ac:dyDescent="0.25">
      <c r="C10" s="507"/>
      <c r="D10" s="370" t="s">
        <v>759</v>
      </c>
      <c r="E10" s="379">
        <v>4000</v>
      </c>
      <c r="F10" s="382">
        <v>100</v>
      </c>
      <c r="G10" s="371">
        <f t="shared" si="0"/>
        <v>400000</v>
      </c>
      <c r="I10" s="203"/>
      <c r="K10" s="282" t="s">
        <v>835</v>
      </c>
      <c r="L10" s="300">
        <f>RESUMO!$J$6</f>
        <v>0.96350000000000002</v>
      </c>
    </row>
    <row r="11" spans="1:14" x14ac:dyDescent="0.25">
      <c r="C11" s="507"/>
      <c r="D11" s="370" t="s">
        <v>760</v>
      </c>
      <c r="E11" s="379">
        <v>1300</v>
      </c>
      <c r="F11" s="382">
        <v>100</v>
      </c>
      <c r="G11" s="371">
        <f t="shared" si="0"/>
        <v>130000</v>
      </c>
      <c r="I11" s="203"/>
    </row>
    <row r="12" spans="1:14" x14ac:dyDescent="0.25">
      <c r="C12" s="507"/>
      <c r="D12" s="370" t="s">
        <v>761</v>
      </c>
      <c r="E12" s="383"/>
      <c r="F12" s="382">
        <v>21</v>
      </c>
      <c r="G12" s="371">
        <f t="shared" si="0"/>
        <v>0</v>
      </c>
      <c r="I12" s="203"/>
    </row>
    <row r="13" spans="1:14" x14ac:dyDescent="0.25">
      <c r="C13" s="507"/>
      <c r="D13" s="370" t="s">
        <v>762</v>
      </c>
      <c r="E13" s="383"/>
      <c r="F13" s="382">
        <v>435</v>
      </c>
      <c r="G13" s="371">
        <f t="shared" si="0"/>
        <v>0</v>
      </c>
      <c r="I13" s="203"/>
    </row>
    <row r="14" spans="1:14" x14ac:dyDescent="0.25">
      <c r="C14" s="507"/>
      <c r="D14" s="370" t="s">
        <v>763</v>
      </c>
      <c r="E14" s="383">
        <v>2</v>
      </c>
      <c r="F14" s="382">
        <v>48000</v>
      </c>
      <c r="G14" s="371">
        <f t="shared" si="0"/>
        <v>96000</v>
      </c>
      <c r="I14" s="203"/>
    </row>
    <row r="15" spans="1:14" x14ac:dyDescent="0.25">
      <c r="C15" s="508"/>
      <c r="D15" s="503" t="s">
        <v>847</v>
      </c>
      <c r="E15" s="504"/>
      <c r="F15" s="505"/>
      <c r="G15" s="387">
        <f>SUM(G9:G14)</f>
        <v>1526000</v>
      </c>
      <c r="I15" s="203"/>
    </row>
    <row r="16" spans="1:14" x14ac:dyDescent="0.25">
      <c r="C16" s="500" t="s">
        <v>485</v>
      </c>
      <c r="D16" s="501"/>
      <c r="E16" s="501"/>
      <c r="F16" s="501"/>
      <c r="G16" s="376">
        <f>(G8+G15)</f>
        <v>1780000</v>
      </c>
      <c r="I16" s="203"/>
    </row>
    <row r="17" spans="2:9" x14ac:dyDescent="0.25">
      <c r="I17" s="203"/>
    </row>
    <row r="18" spans="2:9" s="242" customFormat="1" x14ac:dyDescent="0.25">
      <c r="B18" s="243"/>
      <c r="C18" s="243"/>
      <c r="H18" s="243"/>
      <c r="I18" s="241"/>
    </row>
    <row r="19" spans="2:9" x14ac:dyDescent="0.25">
      <c r="C19" s="493" t="s">
        <v>764</v>
      </c>
      <c r="D19" s="494"/>
      <c r="E19" s="377" t="s">
        <v>750</v>
      </c>
      <c r="F19" s="377" t="s">
        <v>751</v>
      </c>
      <c r="G19" s="377" t="s">
        <v>485</v>
      </c>
      <c r="I19" s="203"/>
    </row>
    <row r="20" spans="2:9" x14ac:dyDescent="0.25">
      <c r="C20" s="495" t="s">
        <v>757</v>
      </c>
      <c r="D20" s="498" t="s">
        <v>758</v>
      </c>
      <c r="E20" s="378">
        <v>1200</v>
      </c>
      <c r="F20" s="381">
        <v>250</v>
      </c>
      <c r="G20" s="368">
        <f>E20*F20</f>
        <v>300000</v>
      </c>
      <c r="I20" s="203"/>
    </row>
    <row r="21" spans="2:9" x14ac:dyDescent="0.25">
      <c r="C21" s="496"/>
      <c r="D21" s="499"/>
      <c r="E21" s="379">
        <v>800</v>
      </c>
      <c r="F21" s="382">
        <v>75</v>
      </c>
      <c r="G21" s="371">
        <f>E21*F21</f>
        <v>60000</v>
      </c>
      <c r="I21" s="203"/>
    </row>
    <row r="22" spans="2:9" x14ac:dyDescent="0.25">
      <c r="C22" s="496"/>
      <c r="D22" s="386" t="s">
        <v>760</v>
      </c>
      <c r="E22" s="379"/>
      <c r="F22" s="382">
        <v>250</v>
      </c>
      <c r="G22" s="371">
        <f>E22*F22</f>
        <v>0</v>
      </c>
      <c r="I22" s="203"/>
    </row>
    <row r="23" spans="2:9" x14ac:dyDescent="0.25">
      <c r="C23" s="496"/>
      <c r="D23" s="386" t="s">
        <v>761</v>
      </c>
      <c r="E23" s="383"/>
      <c r="F23" s="382">
        <v>25</v>
      </c>
      <c r="G23" s="371">
        <f>E23*F23</f>
        <v>0</v>
      </c>
      <c r="I23" s="203"/>
    </row>
    <row r="24" spans="2:9" x14ac:dyDescent="0.25">
      <c r="C24" s="497"/>
      <c r="D24" s="373" t="s">
        <v>762</v>
      </c>
      <c r="E24" s="385"/>
      <c r="F24" s="384">
        <v>600</v>
      </c>
      <c r="G24" s="374">
        <f>E24*F24</f>
        <v>0</v>
      </c>
      <c r="I24" s="203"/>
    </row>
    <row r="25" spans="2:9" x14ac:dyDescent="0.25">
      <c r="C25" s="500" t="s">
        <v>485</v>
      </c>
      <c r="D25" s="501"/>
      <c r="E25" s="501"/>
      <c r="F25" s="501"/>
      <c r="G25" s="376">
        <f>SUM(G20:G24)</f>
        <v>360000</v>
      </c>
      <c r="I25" s="203"/>
    </row>
    <row r="26" spans="2:9" s="242" customFormat="1" x14ac:dyDescent="0.25">
      <c r="B26" s="243"/>
      <c r="C26" s="243"/>
      <c r="H26" s="243"/>
      <c r="I26" s="241"/>
    </row>
    <row r="27" spans="2:9" x14ac:dyDescent="0.25">
      <c r="F27" s="203"/>
      <c r="I27" s="203"/>
    </row>
    <row r="28" spans="2:9" x14ac:dyDescent="0.25">
      <c r="D28" s="377" t="s">
        <v>765</v>
      </c>
      <c r="E28" s="377" t="s">
        <v>750</v>
      </c>
      <c r="F28" s="377" t="s">
        <v>751</v>
      </c>
      <c r="G28" s="377" t="s">
        <v>485</v>
      </c>
      <c r="I28" s="203"/>
    </row>
    <row r="29" spans="2:9" x14ac:dyDescent="0.25">
      <c r="D29" s="366" t="s">
        <v>848</v>
      </c>
      <c r="E29" s="378">
        <v>220</v>
      </c>
      <c r="F29" s="378">
        <v>1200</v>
      </c>
      <c r="G29" s="368">
        <f>E29*F29</f>
        <v>264000</v>
      </c>
      <c r="I29" s="203"/>
    </row>
    <row r="30" spans="2:9" x14ac:dyDescent="0.25">
      <c r="D30" s="372" t="s">
        <v>849</v>
      </c>
      <c r="E30" s="380">
        <v>1840</v>
      </c>
      <c r="F30" s="384">
        <v>120</v>
      </c>
      <c r="G30" s="374">
        <f>E30*F30</f>
        <v>220800</v>
      </c>
      <c r="I30" s="203"/>
    </row>
    <row r="31" spans="2:9" s="242" customFormat="1" x14ac:dyDescent="0.25">
      <c r="B31" s="243"/>
      <c r="D31" s="500" t="s">
        <v>485</v>
      </c>
      <c r="E31" s="501"/>
      <c r="F31" s="501"/>
      <c r="G31" s="376">
        <f>SUM(G29:G30)</f>
        <v>484800</v>
      </c>
      <c r="H31" s="243"/>
      <c r="I31" s="241"/>
    </row>
    <row r="32" spans="2:9" x14ac:dyDescent="0.25">
      <c r="I32" s="203"/>
    </row>
    <row r="33" spans="2:9" x14ac:dyDescent="0.25">
      <c r="D33" s="377" t="s">
        <v>766</v>
      </c>
      <c r="E33" s="377" t="s">
        <v>750</v>
      </c>
      <c r="F33" s="377" t="s">
        <v>751</v>
      </c>
      <c r="G33" s="377" t="s">
        <v>485</v>
      </c>
      <c r="I33" s="203"/>
    </row>
    <row r="34" spans="2:9" x14ac:dyDescent="0.25">
      <c r="D34" s="366" t="s">
        <v>846</v>
      </c>
      <c r="E34" s="378">
        <v>400</v>
      </c>
      <c r="F34" s="378">
        <v>1200</v>
      </c>
      <c r="G34" s="368">
        <f>E34*F34</f>
        <v>480000</v>
      </c>
      <c r="I34" s="203"/>
    </row>
    <row r="35" spans="2:9" x14ac:dyDescent="0.25">
      <c r="D35" s="372" t="s">
        <v>849</v>
      </c>
      <c r="E35" s="380">
        <v>3500</v>
      </c>
      <c r="F35" s="384">
        <v>75</v>
      </c>
      <c r="G35" s="374">
        <f>E35*F35</f>
        <v>262500</v>
      </c>
      <c r="I35" s="203"/>
    </row>
    <row r="36" spans="2:9" s="242" customFormat="1" x14ac:dyDescent="0.25">
      <c r="B36" s="243"/>
      <c r="C36" s="243"/>
      <c r="D36" s="500" t="s">
        <v>485</v>
      </c>
      <c r="E36" s="501"/>
      <c r="F36" s="501"/>
      <c r="G36" s="376">
        <f>(G34+G35)</f>
        <v>742500</v>
      </c>
      <c r="H36" s="243"/>
      <c r="I36" s="241"/>
    </row>
    <row r="37" spans="2:9" x14ac:dyDescent="0.25">
      <c r="I37" s="203"/>
    </row>
    <row r="38" spans="2:9" x14ac:dyDescent="0.25">
      <c r="D38" s="377" t="s">
        <v>767</v>
      </c>
      <c r="E38" s="377" t="s">
        <v>750</v>
      </c>
      <c r="F38" s="377" t="s">
        <v>751</v>
      </c>
      <c r="G38" s="377" t="s">
        <v>485</v>
      </c>
      <c r="I38" s="203"/>
    </row>
    <row r="39" spans="2:9" x14ac:dyDescent="0.25">
      <c r="D39" s="366" t="s">
        <v>846</v>
      </c>
      <c r="E39" s="367">
        <v>110</v>
      </c>
      <c r="F39" s="367">
        <v>1200</v>
      </c>
      <c r="G39" s="368">
        <f>E39*F39</f>
        <v>132000</v>
      </c>
      <c r="I39" s="203"/>
    </row>
    <row r="40" spans="2:9" x14ac:dyDescent="0.25">
      <c r="D40" s="369" t="s">
        <v>849</v>
      </c>
      <c r="E40" s="370">
        <v>1000</v>
      </c>
      <c r="F40" s="370">
        <v>100</v>
      </c>
      <c r="G40" s="371">
        <f>E40*F40</f>
        <v>100000</v>
      </c>
      <c r="I40" s="203"/>
    </row>
    <row r="41" spans="2:9" x14ac:dyDescent="0.25">
      <c r="D41" s="369" t="s">
        <v>807</v>
      </c>
      <c r="E41" s="370">
        <v>1500</v>
      </c>
      <c r="F41" s="370">
        <v>100</v>
      </c>
      <c r="G41" s="371">
        <f>E41*F41</f>
        <v>150000</v>
      </c>
      <c r="I41" s="203"/>
    </row>
    <row r="42" spans="2:9" s="242" customFormat="1" x14ac:dyDescent="0.25">
      <c r="B42" s="243"/>
      <c r="C42" s="243"/>
      <c r="D42" s="372" t="s">
        <v>808</v>
      </c>
      <c r="E42" s="375">
        <v>1500</v>
      </c>
      <c r="F42" s="375">
        <v>100</v>
      </c>
      <c r="G42" s="374">
        <f>E42*F42</f>
        <v>150000</v>
      </c>
      <c r="H42" s="243"/>
      <c r="I42" s="241"/>
    </row>
    <row r="43" spans="2:9" x14ac:dyDescent="0.25">
      <c r="B43" s="203"/>
      <c r="C43" s="203"/>
      <c r="D43" s="500" t="s">
        <v>485</v>
      </c>
      <c r="E43" s="501"/>
      <c r="F43" s="501"/>
      <c r="G43" s="376">
        <f>SUM(G39:G42)</f>
        <v>532000</v>
      </c>
      <c r="H43" s="203"/>
      <c r="I43" s="203"/>
    </row>
    <row r="44" spans="2:9" s="242" customFormat="1" x14ac:dyDescent="0.25">
      <c r="C44" s="241"/>
      <c r="D44" s="203"/>
      <c r="E44" s="202"/>
      <c r="F44" s="203"/>
      <c r="G44" s="202"/>
      <c r="H44" s="241"/>
      <c r="I44" s="241"/>
    </row>
    <row r="45" spans="2:9" x14ac:dyDescent="0.25">
      <c r="B45" s="203"/>
      <c r="C45" s="203"/>
      <c r="D45" s="493" t="s">
        <v>834</v>
      </c>
      <c r="E45" s="502"/>
      <c r="F45" s="494"/>
      <c r="G45" s="376">
        <f>7688594.54</f>
        <v>7688594.54</v>
      </c>
      <c r="H45" s="203"/>
      <c r="I45" s="203"/>
    </row>
    <row r="46" spans="2:9" x14ac:dyDescent="0.25">
      <c r="B46" s="203"/>
      <c r="C46" s="203"/>
      <c r="D46" s="203"/>
      <c r="E46" s="203"/>
      <c r="F46" s="203"/>
      <c r="G46" s="202"/>
      <c r="H46" s="203"/>
      <c r="I46" s="203"/>
    </row>
    <row r="47" spans="2:9" x14ac:dyDescent="0.25">
      <c r="D47" s="377" t="s">
        <v>768</v>
      </c>
      <c r="E47" s="377" t="s">
        <v>750</v>
      </c>
      <c r="F47" s="377" t="s">
        <v>751</v>
      </c>
      <c r="G47" s="377" t="s">
        <v>485</v>
      </c>
      <c r="I47" s="203"/>
    </row>
    <row r="48" spans="2:9" x14ac:dyDescent="0.25">
      <c r="D48" s="366" t="s">
        <v>846</v>
      </c>
      <c r="E48" s="378">
        <v>250</v>
      </c>
      <c r="F48" s="378">
        <v>1200</v>
      </c>
      <c r="G48" s="368">
        <f>E48*F48</f>
        <v>300000</v>
      </c>
      <c r="I48" s="203"/>
    </row>
    <row r="49" spans="2:9" x14ac:dyDescent="0.25">
      <c r="D49" s="372" t="s">
        <v>849</v>
      </c>
      <c r="E49" s="380">
        <v>1000</v>
      </c>
      <c r="F49" s="384">
        <v>75</v>
      </c>
      <c r="G49" s="374">
        <f>E49*F49</f>
        <v>75000</v>
      </c>
      <c r="I49" s="203"/>
    </row>
    <row r="50" spans="2:9" s="242" customFormat="1" x14ac:dyDescent="0.25">
      <c r="B50" s="243"/>
      <c r="C50" s="243"/>
      <c r="D50" s="500" t="s">
        <v>485</v>
      </c>
      <c r="E50" s="501"/>
      <c r="F50" s="501"/>
      <c r="G50" s="376">
        <f>SUM(G48:G49)</f>
        <v>375000</v>
      </c>
      <c r="H50" s="243"/>
      <c r="I50" s="241"/>
    </row>
    <row r="51" spans="2:9" x14ac:dyDescent="0.25">
      <c r="B51" s="203"/>
      <c r="C51" s="203"/>
      <c r="D51" s="203"/>
      <c r="E51" s="203"/>
      <c r="F51" s="203"/>
      <c r="G51" s="202"/>
      <c r="H51" s="203"/>
      <c r="I51" s="203"/>
    </row>
    <row r="52" spans="2:9" x14ac:dyDescent="0.25">
      <c r="B52" s="203"/>
      <c r="C52" s="203"/>
      <c r="D52" s="203"/>
      <c r="E52" s="203"/>
      <c r="F52" s="203"/>
      <c r="G52" s="202"/>
      <c r="H52" s="203"/>
      <c r="I52" s="203"/>
    </row>
    <row r="53" spans="2:9" x14ac:dyDescent="0.25">
      <c r="B53" s="203"/>
      <c r="C53" s="203"/>
      <c r="D53" s="203"/>
      <c r="E53" s="203"/>
      <c r="F53" s="203"/>
      <c r="G53" s="202"/>
      <c r="H53" s="203"/>
      <c r="I53" s="203"/>
    </row>
    <row r="54" spans="2:9" x14ac:dyDescent="0.25">
      <c r="B54" s="203"/>
      <c r="C54" s="203"/>
      <c r="D54" s="203"/>
      <c r="E54" s="203"/>
      <c r="F54" s="203"/>
      <c r="G54" s="202"/>
      <c r="H54" s="203"/>
      <c r="I54" s="203"/>
    </row>
    <row r="55" spans="2:9" x14ac:dyDescent="0.25">
      <c r="B55" s="203"/>
      <c r="C55" s="203"/>
      <c r="D55" s="203"/>
      <c r="E55" s="203"/>
      <c r="F55" s="203"/>
      <c r="G55" s="202"/>
      <c r="H55" s="203"/>
      <c r="I55" s="203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8" customFormat="1" ht="28.5" customHeight="1" x14ac:dyDescent="0.25">
      <c r="B2" s="286" t="s">
        <v>449</v>
      </c>
      <c r="C2" s="286" t="s">
        <v>450</v>
      </c>
      <c r="D2" s="290" t="s">
        <v>836</v>
      </c>
      <c r="E2" s="287" t="str">
        <f>RESUMO!E5</f>
        <v>TO</v>
      </c>
      <c r="F2" s="287" t="str">
        <f>RESUMO!F5</f>
        <v>GO</v>
      </c>
      <c r="G2" s="287" t="str">
        <f>RESUMO!G5</f>
        <v/>
      </c>
    </row>
    <row r="3" spans="2:7" x14ac:dyDescent="0.2">
      <c r="B3" s="84" t="s">
        <v>583</v>
      </c>
      <c r="C3" s="288" t="s">
        <v>451</v>
      </c>
      <c r="D3" s="149">
        <v>300000</v>
      </c>
      <c r="E3" s="291">
        <f>IF(E$2="",0,$D$15*$D3)</f>
        <v>289050</v>
      </c>
      <c r="F3" s="291">
        <f t="shared" ref="E3:G14" si="0">IF(F$2="",0,$D$15*$D3)</f>
        <v>289050</v>
      </c>
      <c r="G3" s="291">
        <f t="shared" si="0"/>
        <v>0</v>
      </c>
    </row>
    <row r="4" spans="2:7" x14ac:dyDescent="0.2">
      <c r="B4" s="84" t="s">
        <v>452</v>
      </c>
      <c r="C4" s="288" t="s">
        <v>453</v>
      </c>
      <c r="D4" s="149">
        <v>25000</v>
      </c>
      <c r="E4" s="149">
        <f t="shared" si="0"/>
        <v>24087.5</v>
      </c>
      <c r="F4" s="149">
        <f t="shared" si="0"/>
        <v>24087.5</v>
      </c>
      <c r="G4" s="149">
        <f t="shared" si="0"/>
        <v>0</v>
      </c>
    </row>
    <row r="5" spans="2:7" x14ac:dyDescent="0.2">
      <c r="B5" s="84" t="s">
        <v>535</v>
      </c>
      <c r="C5" s="288" t="s">
        <v>454</v>
      </c>
      <c r="D5" s="149">
        <v>70000</v>
      </c>
      <c r="E5" s="149">
        <f t="shared" si="0"/>
        <v>67445</v>
      </c>
      <c r="F5" s="149">
        <f>IF(F$2="",0,$D$15*$D5)</f>
        <v>67445</v>
      </c>
      <c r="G5" s="149">
        <f t="shared" si="0"/>
        <v>0</v>
      </c>
    </row>
    <row r="6" spans="2:7" x14ac:dyDescent="0.2">
      <c r="B6" s="84" t="s">
        <v>601</v>
      </c>
      <c r="C6" s="288" t="s">
        <v>602</v>
      </c>
      <c r="D6" s="149">
        <v>20000</v>
      </c>
      <c r="E6" s="149">
        <f t="shared" si="0"/>
        <v>19270</v>
      </c>
      <c r="F6" s="149">
        <f t="shared" si="0"/>
        <v>19270</v>
      </c>
      <c r="G6" s="149">
        <f t="shared" si="0"/>
        <v>0</v>
      </c>
    </row>
    <row r="7" spans="2:7" x14ac:dyDescent="0.2">
      <c r="B7" s="84" t="s">
        <v>511</v>
      </c>
      <c r="C7" s="288" t="s">
        <v>604</v>
      </c>
      <c r="D7" s="149">
        <v>20000</v>
      </c>
      <c r="E7" s="149">
        <f t="shared" si="0"/>
        <v>19270</v>
      </c>
      <c r="F7" s="149">
        <f t="shared" si="0"/>
        <v>19270</v>
      </c>
      <c r="G7" s="149">
        <f t="shared" si="0"/>
        <v>0</v>
      </c>
    </row>
    <row r="8" spans="2:7" x14ac:dyDescent="0.2">
      <c r="B8" s="84" t="s">
        <v>455</v>
      </c>
      <c r="C8" s="288" t="s">
        <v>456</v>
      </c>
      <c r="D8" s="149">
        <v>35000</v>
      </c>
      <c r="E8" s="149">
        <f t="shared" si="0"/>
        <v>33722.5</v>
      </c>
      <c r="F8" s="149">
        <f t="shared" si="0"/>
        <v>33722.5</v>
      </c>
      <c r="G8" s="149">
        <f t="shared" si="0"/>
        <v>0</v>
      </c>
    </row>
    <row r="9" spans="2:7" x14ac:dyDescent="0.2">
      <c r="B9" s="84" t="s">
        <v>457</v>
      </c>
      <c r="C9" s="288" t="s">
        <v>458</v>
      </c>
      <c r="D9" s="149">
        <v>10000</v>
      </c>
      <c r="E9" s="149">
        <f t="shared" si="0"/>
        <v>9635</v>
      </c>
      <c r="F9" s="149">
        <f t="shared" si="0"/>
        <v>9635</v>
      </c>
      <c r="G9" s="149">
        <f t="shared" si="0"/>
        <v>0</v>
      </c>
    </row>
    <row r="10" spans="2:7" x14ac:dyDescent="0.2">
      <c r="B10" s="84" t="s">
        <v>459</v>
      </c>
      <c r="C10" s="288" t="s">
        <v>460</v>
      </c>
      <c r="D10" s="149">
        <v>35000</v>
      </c>
      <c r="E10" s="149">
        <f t="shared" si="0"/>
        <v>33722.5</v>
      </c>
      <c r="F10" s="149">
        <f t="shared" si="0"/>
        <v>33722.5</v>
      </c>
      <c r="G10" s="149">
        <f t="shared" si="0"/>
        <v>0</v>
      </c>
    </row>
    <row r="11" spans="2:7" x14ac:dyDescent="0.2">
      <c r="B11" s="84" t="s">
        <v>461</v>
      </c>
      <c r="C11" s="288" t="s">
        <v>462</v>
      </c>
      <c r="D11" s="149">
        <v>35000</v>
      </c>
      <c r="E11" s="149">
        <f t="shared" si="0"/>
        <v>33722.5</v>
      </c>
      <c r="F11" s="149">
        <f t="shared" si="0"/>
        <v>33722.5</v>
      </c>
      <c r="G11" s="149">
        <f t="shared" si="0"/>
        <v>0</v>
      </c>
    </row>
    <row r="12" spans="2:7" x14ac:dyDescent="0.2">
      <c r="B12" s="84" t="s">
        <v>618</v>
      </c>
      <c r="C12" s="288" t="s">
        <v>620</v>
      </c>
      <c r="D12" s="149">
        <v>75000</v>
      </c>
      <c r="E12" s="149">
        <f t="shared" si="0"/>
        <v>72262.5</v>
      </c>
      <c r="F12" s="149">
        <f t="shared" si="0"/>
        <v>72262.5</v>
      </c>
      <c r="G12" s="149">
        <f t="shared" si="0"/>
        <v>0</v>
      </c>
    </row>
    <row r="13" spans="2:7" x14ac:dyDescent="0.2">
      <c r="B13" s="84" t="s">
        <v>619</v>
      </c>
      <c r="C13" s="288" t="s">
        <v>621</v>
      </c>
      <c r="D13" s="149">
        <v>50000</v>
      </c>
      <c r="E13" s="149">
        <f t="shared" si="0"/>
        <v>48175</v>
      </c>
      <c r="F13" s="149">
        <f t="shared" si="0"/>
        <v>48175</v>
      </c>
      <c r="G13" s="149">
        <f t="shared" si="0"/>
        <v>0</v>
      </c>
    </row>
    <row r="14" spans="2:7" x14ac:dyDescent="0.2">
      <c r="B14" s="85" t="s">
        <v>543</v>
      </c>
      <c r="C14" s="289" t="s">
        <v>622</v>
      </c>
      <c r="D14" s="150">
        <v>5000000</v>
      </c>
      <c r="E14" s="150">
        <f t="shared" si="0"/>
        <v>4817500</v>
      </c>
      <c r="F14" s="150">
        <f t="shared" si="0"/>
        <v>4817500</v>
      </c>
      <c r="G14" s="150">
        <f t="shared" si="0"/>
        <v>0</v>
      </c>
    </row>
    <row r="15" spans="2:7" ht="15" x14ac:dyDescent="0.25">
      <c r="C15" s="282" t="s">
        <v>835</v>
      </c>
      <c r="D15" s="284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93" customWidth="1"/>
    <col min="3" max="3" width="24.85546875" style="93" bestFit="1" customWidth="1"/>
    <col min="4" max="4" width="5.7109375" style="93" bestFit="1" customWidth="1"/>
    <col min="5" max="5" width="30.85546875" style="93" customWidth="1"/>
    <col min="6" max="6" width="20.5703125" style="93" bestFit="1" customWidth="1"/>
    <col min="7" max="7" width="17.42578125" style="93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82" t="s">
        <v>835</v>
      </c>
      <c r="G1" s="284">
        <f>RESUMO!$J$6</f>
        <v>0.96350000000000002</v>
      </c>
    </row>
    <row r="2" spans="2:11" ht="15" x14ac:dyDescent="0.25">
      <c r="F2" s="282" t="s">
        <v>838</v>
      </c>
      <c r="G2" s="303">
        <f>1.198634-1</f>
        <v>0.19863399999999998</v>
      </c>
    </row>
    <row r="3" spans="2:11" s="118" customFormat="1" ht="25.5" customHeight="1" x14ac:dyDescent="0.25">
      <c r="B3" s="254" t="s">
        <v>0</v>
      </c>
      <c r="C3" s="254" t="s">
        <v>777</v>
      </c>
      <c r="D3" s="254" t="s">
        <v>597</v>
      </c>
      <c r="E3" s="254" t="s">
        <v>1</v>
      </c>
      <c r="F3" s="254" t="s">
        <v>778</v>
      </c>
      <c r="G3" s="254" t="s">
        <v>806</v>
      </c>
      <c r="I3" s="287" t="str">
        <f>RESUMO!E5</f>
        <v>TO</v>
      </c>
      <c r="J3" s="287" t="str">
        <f>RESUMO!F5</f>
        <v>GO</v>
      </c>
      <c r="K3" s="287" t="str">
        <f>RESUMO!G5</f>
        <v/>
      </c>
    </row>
    <row r="4" spans="2:11" ht="15" x14ac:dyDescent="0.25">
      <c r="B4" s="110" t="s">
        <v>2</v>
      </c>
      <c r="C4" s="111">
        <v>18677.405057428001</v>
      </c>
      <c r="D4" s="111" t="s">
        <v>3</v>
      </c>
      <c r="E4" s="207" t="s">
        <v>776</v>
      </c>
      <c r="F4" s="208">
        <f>$G$2</f>
        <v>0.19863399999999998</v>
      </c>
      <c r="G4" s="292">
        <v>15582.242</v>
      </c>
      <c r="I4" s="293">
        <f>IF(I$3="",0,$C4*$G$1)</f>
        <v>17995.679772831878</v>
      </c>
      <c r="J4" s="293">
        <f t="shared" ref="J4:K19" si="0">IF(J$3="",0,$C4*$G$1)</f>
        <v>17995.679772831878</v>
      </c>
      <c r="K4" s="293">
        <f t="shared" si="0"/>
        <v>0</v>
      </c>
    </row>
    <row r="5" spans="2:11" ht="15" x14ac:dyDescent="0.25">
      <c r="B5" s="110" t="s">
        <v>4</v>
      </c>
      <c r="C5" s="111">
        <v>193747.90627803042</v>
      </c>
      <c r="D5" s="111" t="s">
        <v>3</v>
      </c>
      <c r="E5" s="207" t="s">
        <v>776</v>
      </c>
      <c r="F5" s="208">
        <f t="shared" ref="F5:F68" si="1">$G$2</f>
        <v>0.19863399999999998</v>
      </c>
      <c r="G5" s="292">
        <v>161640.58943600001</v>
      </c>
      <c r="I5" s="293">
        <f t="shared" ref="I5:K36" si="2">IF(I$3="",0,$C5*$G$1)</f>
        <v>186676.10769888232</v>
      </c>
      <c r="J5" s="293">
        <f t="shared" si="0"/>
        <v>186676.10769888232</v>
      </c>
      <c r="K5" s="293">
        <f t="shared" si="0"/>
        <v>0</v>
      </c>
    </row>
    <row r="6" spans="2:11" ht="15" x14ac:dyDescent="0.25">
      <c r="B6" s="110" t="s">
        <v>5</v>
      </c>
      <c r="C6" s="111">
        <v>236881.21817296147</v>
      </c>
      <c r="D6" s="111" t="s">
        <v>3</v>
      </c>
      <c r="E6" s="207" t="s">
        <v>776</v>
      </c>
      <c r="F6" s="208">
        <f t="shared" si="1"/>
        <v>0.19863399999999998</v>
      </c>
      <c r="G6" s="292">
        <v>197625.97938400001</v>
      </c>
      <c r="I6" s="293">
        <f t="shared" si="2"/>
        <v>228235.05370964837</v>
      </c>
      <c r="J6" s="293">
        <f t="shared" si="0"/>
        <v>228235.05370964837</v>
      </c>
      <c r="K6" s="293">
        <f t="shared" si="0"/>
        <v>0</v>
      </c>
    </row>
    <row r="7" spans="2:11" ht="15" x14ac:dyDescent="0.25">
      <c r="B7" s="110" t="s">
        <v>6</v>
      </c>
      <c r="C7" s="111">
        <v>21636.462579966781</v>
      </c>
      <c r="D7" s="111" t="s">
        <v>7</v>
      </c>
      <c r="E7" s="207" t="s">
        <v>776</v>
      </c>
      <c r="F7" s="208">
        <f t="shared" si="1"/>
        <v>0.19863399999999998</v>
      </c>
      <c r="G7" s="292">
        <v>18050.933462563869</v>
      </c>
      <c r="I7" s="293">
        <f t="shared" si="2"/>
        <v>20846.731695797993</v>
      </c>
      <c r="J7" s="293">
        <f t="shared" si="0"/>
        <v>20846.731695797993</v>
      </c>
      <c r="K7" s="293">
        <f t="shared" si="0"/>
        <v>0</v>
      </c>
    </row>
    <row r="8" spans="2:11" ht="15" x14ac:dyDescent="0.25">
      <c r="B8" s="110" t="s">
        <v>8</v>
      </c>
      <c r="C8" s="111">
        <v>25035.226678446932</v>
      </c>
      <c r="D8" s="111" t="s">
        <v>7</v>
      </c>
      <c r="E8" s="207" t="s">
        <v>776</v>
      </c>
      <c r="F8" s="208">
        <f t="shared" si="1"/>
        <v>0.19863399999999998</v>
      </c>
      <c r="G8" s="292">
        <v>20886.46465764106</v>
      </c>
      <c r="I8" s="293">
        <f t="shared" si="2"/>
        <v>24121.440904683619</v>
      </c>
      <c r="J8" s="293">
        <f t="shared" si="0"/>
        <v>24121.440904683619</v>
      </c>
      <c r="K8" s="293">
        <f t="shared" si="0"/>
        <v>0</v>
      </c>
    </row>
    <row r="9" spans="2:11" ht="15" x14ac:dyDescent="0.25">
      <c r="B9" s="110" t="s">
        <v>9</v>
      </c>
      <c r="C9" s="111">
        <v>36635.19320080967</v>
      </c>
      <c r="D9" s="111" t="s">
        <v>7</v>
      </c>
      <c r="E9" s="207" t="s">
        <v>776</v>
      </c>
      <c r="F9" s="208">
        <f t="shared" si="1"/>
        <v>0.19863399999999998</v>
      </c>
      <c r="G9" s="292">
        <v>30564.119823740752</v>
      </c>
      <c r="I9" s="293">
        <f t="shared" si="2"/>
        <v>35298.008648980118</v>
      </c>
      <c r="J9" s="293">
        <f t="shared" si="0"/>
        <v>35298.008648980118</v>
      </c>
      <c r="K9" s="293">
        <f t="shared" si="0"/>
        <v>0</v>
      </c>
    </row>
    <row r="10" spans="2:11" ht="15" x14ac:dyDescent="0.25">
      <c r="B10" s="110" t="s">
        <v>10</v>
      </c>
      <c r="C10" s="111">
        <v>488.11972381999999</v>
      </c>
      <c r="D10" s="111" t="s">
        <v>11</v>
      </c>
      <c r="E10" s="207" t="s">
        <v>776</v>
      </c>
      <c r="F10" s="208">
        <f t="shared" si="1"/>
        <v>0.19863399999999998</v>
      </c>
      <c r="G10" s="293">
        <v>407.23</v>
      </c>
      <c r="I10" s="293">
        <f t="shared" si="2"/>
        <v>470.30335390057002</v>
      </c>
      <c r="J10" s="293">
        <f t="shared" si="0"/>
        <v>470.30335390057002</v>
      </c>
      <c r="K10" s="293">
        <f t="shared" si="0"/>
        <v>0</v>
      </c>
    </row>
    <row r="11" spans="2:11" ht="15" x14ac:dyDescent="0.25">
      <c r="B11" s="110" t="s">
        <v>12</v>
      </c>
      <c r="C11" s="111">
        <v>7.1558449799999995</v>
      </c>
      <c r="D11" s="111" t="s">
        <v>13</v>
      </c>
      <c r="E11" s="207" t="s">
        <v>776</v>
      </c>
      <c r="F11" s="208">
        <f t="shared" si="1"/>
        <v>0.19863399999999998</v>
      </c>
      <c r="G11" s="293">
        <v>5.97</v>
      </c>
      <c r="I11" s="293">
        <f t="shared" si="2"/>
        <v>6.8946566382299999</v>
      </c>
      <c r="J11" s="293">
        <f t="shared" si="0"/>
        <v>6.8946566382299999</v>
      </c>
      <c r="K11" s="293">
        <f t="shared" si="0"/>
        <v>0</v>
      </c>
    </row>
    <row r="12" spans="2:11" ht="15" x14ac:dyDescent="0.25">
      <c r="B12" s="110" t="s">
        <v>14</v>
      </c>
      <c r="C12" s="111">
        <v>17.392179339999998</v>
      </c>
      <c r="D12" s="111" t="s">
        <v>15</v>
      </c>
      <c r="E12" s="207" t="s">
        <v>776</v>
      </c>
      <c r="F12" s="208">
        <f t="shared" si="1"/>
        <v>0.19863399999999998</v>
      </c>
      <c r="G12" s="293">
        <v>14.51</v>
      </c>
      <c r="I12" s="293">
        <f t="shared" si="2"/>
        <v>16.757364794089998</v>
      </c>
      <c r="J12" s="293">
        <f t="shared" si="0"/>
        <v>16.757364794089998</v>
      </c>
      <c r="K12" s="293">
        <f t="shared" si="0"/>
        <v>0</v>
      </c>
    </row>
    <row r="13" spans="2:11" ht="15" x14ac:dyDescent="0.25">
      <c r="B13" s="110" t="s">
        <v>605</v>
      </c>
      <c r="C13" s="111">
        <v>25861.022387207999</v>
      </c>
      <c r="D13" s="111" t="s">
        <v>16</v>
      </c>
      <c r="E13" s="207" t="s">
        <v>776</v>
      </c>
      <c r="F13" s="208">
        <f t="shared" si="1"/>
        <v>0.19863399999999998</v>
      </c>
      <c r="G13" s="292">
        <v>21575.412</v>
      </c>
      <c r="I13" s="293">
        <f t="shared" si="2"/>
        <v>24917.095070074909</v>
      </c>
      <c r="J13" s="293">
        <f t="shared" si="0"/>
        <v>24917.095070074909</v>
      </c>
      <c r="K13" s="293">
        <f t="shared" si="0"/>
        <v>0</v>
      </c>
    </row>
    <row r="14" spans="2:11" ht="15" x14ac:dyDescent="0.25">
      <c r="B14" s="110" t="s">
        <v>606</v>
      </c>
      <c r="C14" s="111">
        <v>258.61022387207998</v>
      </c>
      <c r="D14" s="111" t="s">
        <v>3</v>
      </c>
      <c r="E14" s="207" t="s">
        <v>776</v>
      </c>
      <c r="F14" s="208">
        <f t="shared" si="1"/>
        <v>0.19863399999999998</v>
      </c>
      <c r="G14" s="292">
        <v>215.75412</v>
      </c>
      <c r="I14" s="293">
        <f t="shared" si="2"/>
        <v>249.17095070074907</v>
      </c>
      <c r="J14" s="293">
        <f t="shared" si="0"/>
        <v>249.17095070074907</v>
      </c>
      <c r="K14" s="293">
        <f t="shared" si="0"/>
        <v>0</v>
      </c>
    </row>
    <row r="15" spans="2:11" ht="15" x14ac:dyDescent="0.25">
      <c r="B15" s="110" t="s">
        <v>17</v>
      </c>
      <c r="C15" s="111">
        <v>127.88226146</v>
      </c>
      <c r="D15" s="111" t="s">
        <v>11</v>
      </c>
      <c r="E15" s="207" t="s">
        <v>776</v>
      </c>
      <c r="F15" s="208">
        <f t="shared" si="1"/>
        <v>0.19863399999999998</v>
      </c>
      <c r="G15" s="293">
        <v>106.69</v>
      </c>
      <c r="I15" s="293">
        <f t="shared" si="2"/>
        <v>123.21455891671</v>
      </c>
      <c r="J15" s="293">
        <f t="shared" si="0"/>
        <v>123.21455891671</v>
      </c>
      <c r="K15" s="293">
        <f t="shared" si="0"/>
        <v>0</v>
      </c>
    </row>
    <row r="16" spans="2:11" ht="15" x14ac:dyDescent="0.25">
      <c r="B16" s="110" t="s">
        <v>18</v>
      </c>
      <c r="C16" s="111">
        <v>71836.173297799993</v>
      </c>
      <c r="D16" s="111" t="s">
        <v>16</v>
      </c>
      <c r="E16" s="207" t="s">
        <v>776</v>
      </c>
      <c r="F16" s="208">
        <f t="shared" si="1"/>
        <v>0.19863399999999998</v>
      </c>
      <c r="G16" s="292">
        <v>59931.7</v>
      </c>
      <c r="I16" s="293">
        <f t="shared" si="2"/>
        <v>69214.152972430296</v>
      </c>
      <c r="J16" s="293">
        <f t="shared" si="0"/>
        <v>69214.152972430296</v>
      </c>
      <c r="K16" s="293">
        <f t="shared" si="0"/>
        <v>0</v>
      </c>
    </row>
    <row r="17" spans="2:11" ht="15" x14ac:dyDescent="0.25">
      <c r="B17" s="110" t="s">
        <v>19</v>
      </c>
      <c r="C17" s="111">
        <v>2873.4469319119999</v>
      </c>
      <c r="D17" s="111" t="s">
        <v>3</v>
      </c>
      <c r="E17" s="207" t="s">
        <v>776</v>
      </c>
      <c r="F17" s="208">
        <f t="shared" si="1"/>
        <v>0.19863399999999998</v>
      </c>
      <c r="G17" s="292">
        <v>2397.268</v>
      </c>
      <c r="I17" s="293">
        <f t="shared" si="2"/>
        <v>2768.5661188972117</v>
      </c>
      <c r="J17" s="293">
        <f t="shared" si="0"/>
        <v>2768.5661188972117</v>
      </c>
      <c r="K17" s="293">
        <f t="shared" si="0"/>
        <v>0</v>
      </c>
    </row>
    <row r="18" spans="2:11" ht="15" x14ac:dyDescent="0.25">
      <c r="B18" s="110" t="s">
        <v>607</v>
      </c>
      <c r="C18" s="111">
        <v>28734.469319119999</v>
      </c>
      <c r="D18" s="111" t="s">
        <v>16</v>
      </c>
      <c r="E18" s="207" t="s">
        <v>776</v>
      </c>
      <c r="F18" s="208">
        <f t="shared" si="1"/>
        <v>0.19863399999999998</v>
      </c>
      <c r="G18" s="292">
        <v>23972.68</v>
      </c>
      <c r="I18" s="293">
        <f t="shared" si="2"/>
        <v>27685.661188972121</v>
      </c>
      <c r="J18" s="293">
        <f t="shared" si="0"/>
        <v>27685.661188972121</v>
      </c>
      <c r="K18" s="293">
        <f t="shared" si="0"/>
        <v>0</v>
      </c>
    </row>
    <row r="19" spans="2:11" ht="15" x14ac:dyDescent="0.25">
      <c r="B19" s="110" t="s">
        <v>608</v>
      </c>
      <c r="C19" s="111">
        <v>287.34469319120001</v>
      </c>
      <c r="D19" s="111" t="s">
        <v>3</v>
      </c>
      <c r="E19" s="207" t="s">
        <v>776</v>
      </c>
      <c r="F19" s="208">
        <f t="shared" si="1"/>
        <v>0.19863399999999998</v>
      </c>
      <c r="G19" s="292">
        <v>239.7268</v>
      </c>
      <c r="I19" s="293">
        <f t="shared" si="2"/>
        <v>276.85661188972119</v>
      </c>
      <c r="J19" s="293">
        <f t="shared" si="0"/>
        <v>276.85661188972119</v>
      </c>
      <c r="K19" s="293">
        <f t="shared" si="0"/>
        <v>0</v>
      </c>
    </row>
    <row r="20" spans="2:11" ht="15" x14ac:dyDescent="0.25">
      <c r="B20" s="110" t="s">
        <v>609</v>
      </c>
      <c r="C20" s="111">
        <v>57468.938638239997</v>
      </c>
      <c r="D20" s="111" t="s">
        <v>16</v>
      </c>
      <c r="E20" s="207" t="s">
        <v>776</v>
      </c>
      <c r="F20" s="208">
        <f t="shared" si="1"/>
        <v>0.19863399999999998</v>
      </c>
      <c r="G20" s="292">
        <v>47945.36</v>
      </c>
      <c r="I20" s="293">
        <f t="shared" si="2"/>
        <v>55371.322377944241</v>
      </c>
      <c r="J20" s="293">
        <f t="shared" si="2"/>
        <v>55371.322377944241</v>
      </c>
      <c r="K20" s="293">
        <f t="shared" si="2"/>
        <v>0</v>
      </c>
    </row>
    <row r="21" spans="2:11" ht="15" x14ac:dyDescent="0.25">
      <c r="B21" s="110" t="s">
        <v>610</v>
      </c>
      <c r="C21" s="111">
        <v>718.36173297799996</v>
      </c>
      <c r="D21" s="111" t="s">
        <v>3</v>
      </c>
      <c r="E21" s="207" t="s">
        <v>776</v>
      </c>
      <c r="F21" s="208">
        <f t="shared" si="1"/>
        <v>0.19863399999999998</v>
      </c>
      <c r="G21" s="292">
        <v>599.31700000000001</v>
      </c>
      <c r="I21" s="293">
        <f t="shared" si="2"/>
        <v>692.14152972430293</v>
      </c>
      <c r="J21" s="293">
        <f t="shared" si="2"/>
        <v>692.14152972430293</v>
      </c>
      <c r="K21" s="293">
        <f t="shared" si="2"/>
        <v>0</v>
      </c>
    </row>
    <row r="22" spans="2:11" ht="15" x14ac:dyDescent="0.25">
      <c r="B22" s="110" t="s">
        <v>611</v>
      </c>
      <c r="C22" s="111">
        <v>12930.511193603999</v>
      </c>
      <c r="D22" s="111" t="s">
        <v>16</v>
      </c>
      <c r="E22" s="207" t="s">
        <v>776</v>
      </c>
      <c r="F22" s="208">
        <f t="shared" si="1"/>
        <v>0.19863399999999998</v>
      </c>
      <c r="G22" s="292">
        <v>10787.706</v>
      </c>
      <c r="I22" s="293">
        <f t="shared" si="2"/>
        <v>12458.547535037455</v>
      </c>
      <c r="J22" s="293">
        <f t="shared" si="2"/>
        <v>12458.547535037455</v>
      </c>
      <c r="K22" s="293">
        <f t="shared" si="2"/>
        <v>0</v>
      </c>
    </row>
    <row r="23" spans="2:11" ht="15" x14ac:dyDescent="0.25">
      <c r="B23" s="110" t="s">
        <v>612</v>
      </c>
      <c r="C23" s="111">
        <v>2586.1022387208</v>
      </c>
      <c r="D23" s="111" t="s">
        <v>3</v>
      </c>
      <c r="E23" s="207" t="s">
        <v>776</v>
      </c>
      <c r="F23" s="208">
        <f t="shared" si="1"/>
        <v>0.19863399999999998</v>
      </c>
      <c r="G23" s="292">
        <v>2157.5412000000001</v>
      </c>
      <c r="I23" s="293">
        <f t="shared" si="2"/>
        <v>2491.7095070074906</v>
      </c>
      <c r="J23" s="293">
        <f t="shared" si="2"/>
        <v>2491.7095070074906</v>
      </c>
      <c r="K23" s="293">
        <f t="shared" si="2"/>
        <v>0</v>
      </c>
    </row>
    <row r="24" spans="2:11" ht="15" x14ac:dyDescent="0.25">
      <c r="B24" s="110" t="s">
        <v>613</v>
      </c>
      <c r="C24" s="111">
        <v>1436.7234659559999</v>
      </c>
      <c r="D24" s="111" t="s">
        <v>3</v>
      </c>
      <c r="E24" s="207" t="s">
        <v>776</v>
      </c>
      <c r="F24" s="208">
        <f t="shared" si="1"/>
        <v>0.19863399999999998</v>
      </c>
      <c r="G24" s="292">
        <v>1198.634</v>
      </c>
      <c r="I24" s="293">
        <f t="shared" si="2"/>
        <v>1384.2830594486059</v>
      </c>
      <c r="J24" s="293">
        <f t="shared" si="2"/>
        <v>1384.2830594486059</v>
      </c>
      <c r="K24" s="293">
        <f t="shared" si="2"/>
        <v>0</v>
      </c>
    </row>
    <row r="25" spans="2:11" ht="15" x14ac:dyDescent="0.25">
      <c r="B25" s="110" t="s">
        <v>614</v>
      </c>
      <c r="C25" s="111">
        <v>71836.173297799993</v>
      </c>
      <c r="D25" s="111" t="s">
        <v>16</v>
      </c>
      <c r="E25" s="207" t="s">
        <v>776</v>
      </c>
      <c r="F25" s="208">
        <f t="shared" si="1"/>
        <v>0.19863399999999998</v>
      </c>
      <c r="G25" s="292">
        <v>59931.7</v>
      </c>
      <c r="I25" s="293">
        <f t="shared" si="2"/>
        <v>69214.152972430296</v>
      </c>
      <c r="J25" s="293">
        <f t="shared" si="2"/>
        <v>69214.152972430296</v>
      </c>
      <c r="K25" s="293">
        <f t="shared" si="2"/>
        <v>0</v>
      </c>
    </row>
    <row r="26" spans="2:11" ht="15" x14ac:dyDescent="0.25">
      <c r="B26" s="110" t="s">
        <v>615</v>
      </c>
      <c r="C26" s="111">
        <v>718.36173297799996</v>
      </c>
      <c r="D26" s="111" t="s">
        <v>3</v>
      </c>
      <c r="E26" s="207" t="s">
        <v>776</v>
      </c>
      <c r="F26" s="208">
        <f t="shared" si="1"/>
        <v>0.19863399999999998</v>
      </c>
      <c r="G26" s="292">
        <v>599.31700000000001</v>
      </c>
      <c r="I26" s="293">
        <f t="shared" si="2"/>
        <v>692.14152972430293</v>
      </c>
      <c r="J26" s="293">
        <f t="shared" si="2"/>
        <v>692.14152972430293</v>
      </c>
      <c r="K26" s="293">
        <f t="shared" si="2"/>
        <v>0</v>
      </c>
    </row>
    <row r="27" spans="2:11" ht="15" x14ac:dyDescent="0.25">
      <c r="B27" s="110" t="s">
        <v>616</v>
      </c>
      <c r="C27" s="111">
        <v>71836.173297799993</v>
      </c>
      <c r="D27" s="111" t="s">
        <v>16</v>
      </c>
      <c r="E27" s="207" t="s">
        <v>776</v>
      </c>
      <c r="F27" s="208">
        <f t="shared" si="1"/>
        <v>0.19863399999999998</v>
      </c>
      <c r="G27" s="292">
        <v>59931.7</v>
      </c>
      <c r="I27" s="293">
        <f t="shared" si="2"/>
        <v>69214.152972430296</v>
      </c>
      <c r="J27" s="293">
        <f t="shared" si="2"/>
        <v>69214.152972430296</v>
      </c>
      <c r="K27" s="293">
        <f t="shared" si="2"/>
        <v>0</v>
      </c>
    </row>
    <row r="28" spans="2:11" ht="15" x14ac:dyDescent="0.25">
      <c r="B28" s="110" t="s">
        <v>617</v>
      </c>
      <c r="C28" s="111">
        <v>2873.4469319119999</v>
      </c>
      <c r="D28" s="111" t="s">
        <v>3</v>
      </c>
      <c r="E28" s="207" t="s">
        <v>776</v>
      </c>
      <c r="F28" s="208">
        <f t="shared" si="1"/>
        <v>0.19863399999999998</v>
      </c>
      <c r="G28" s="292">
        <v>2397.268</v>
      </c>
      <c r="I28" s="293">
        <f t="shared" si="2"/>
        <v>2768.5661188972117</v>
      </c>
      <c r="J28" s="293">
        <f t="shared" si="2"/>
        <v>2768.5661188972117</v>
      </c>
      <c r="K28" s="293">
        <f t="shared" si="2"/>
        <v>0</v>
      </c>
    </row>
    <row r="29" spans="2:11" ht="15" x14ac:dyDescent="0.25">
      <c r="B29" s="110" t="s">
        <v>20</v>
      </c>
      <c r="C29" s="111">
        <v>2.68494016</v>
      </c>
      <c r="D29" s="111" t="s">
        <v>21</v>
      </c>
      <c r="E29" s="207" t="s">
        <v>776</v>
      </c>
      <c r="F29" s="208">
        <f t="shared" si="1"/>
        <v>0.19863399999999998</v>
      </c>
      <c r="G29" s="293">
        <v>2.2400000000000002</v>
      </c>
      <c r="I29" s="293">
        <f t="shared" si="2"/>
        <v>2.5869398441600002</v>
      </c>
      <c r="J29" s="293">
        <f t="shared" si="2"/>
        <v>2.5869398441600002</v>
      </c>
      <c r="K29" s="293">
        <f t="shared" si="2"/>
        <v>0</v>
      </c>
    </row>
    <row r="30" spans="2:11" ht="15" x14ac:dyDescent="0.25">
      <c r="B30" s="110" t="s">
        <v>22</v>
      </c>
      <c r="C30" s="111">
        <v>30.457289939999999</v>
      </c>
      <c r="D30" s="111" t="s">
        <v>23</v>
      </c>
      <c r="E30" s="207" t="s">
        <v>776</v>
      </c>
      <c r="F30" s="208">
        <f t="shared" si="1"/>
        <v>0.19863399999999998</v>
      </c>
      <c r="G30" s="293">
        <v>25.41</v>
      </c>
      <c r="I30" s="293">
        <f t="shared" si="2"/>
        <v>29.345598857190001</v>
      </c>
      <c r="J30" s="293">
        <f t="shared" si="2"/>
        <v>29.345598857190001</v>
      </c>
      <c r="K30" s="293">
        <f t="shared" si="2"/>
        <v>0</v>
      </c>
    </row>
    <row r="31" spans="2:11" ht="15" x14ac:dyDescent="0.25">
      <c r="B31" s="110" t="s">
        <v>24</v>
      </c>
      <c r="C31" s="111">
        <v>372.54743353999999</v>
      </c>
      <c r="D31" s="111" t="s">
        <v>11</v>
      </c>
      <c r="E31" s="207" t="s">
        <v>776</v>
      </c>
      <c r="F31" s="208">
        <f t="shared" si="1"/>
        <v>0.19863399999999998</v>
      </c>
      <c r="G31" s="293">
        <v>310.81</v>
      </c>
      <c r="I31" s="293">
        <f t="shared" si="2"/>
        <v>358.94945221579002</v>
      </c>
      <c r="J31" s="293">
        <f t="shared" si="2"/>
        <v>358.94945221579002</v>
      </c>
      <c r="K31" s="293">
        <f t="shared" si="2"/>
        <v>0</v>
      </c>
    </row>
    <row r="32" spans="2:11" ht="15" x14ac:dyDescent="0.25">
      <c r="B32" s="110" t="s">
        <v>25</v>
      </c>
      <c r="C32" s="111">
        <v>0</v>
      </c>
      <c r="D32" s="111" t="s">
        <v>7</v>
      </c>
      <c r="E32" s="207" t="s">
        <v>776</v>
      </c>
      <c r="F32" s="208">
        <f t="shared" si="1"/>
        <v>0.19863399999999998</v>
      </c>
      <c r="G32" s="293">
        <v>0</v>
      </c>
      <c r="I32" s="293">
        <f t="shared" si="2"/>
        <v>0</v>
      </c>
      <c r="J32" s="293">
        <f t="shared" si="2"/>
        <v>0</v>
      </c>
      <c r="K32" s="293">
        <f t="shared" si="2"/>
        <v>0</v>
      </c>
    </row>
    <row r="33" spans="2:11" ht="15" x14ac:dyDescent="0.25">
      <c r="B33" s="110" t="s">
        <v>26</v>
      </c>
      <c r="C33" s="111">
        <v>0</v>
      </c>
      <c r="D33" s="111" t="s">
        <v>7</v>
      </c>
      <c r="E33" s="207" t="s">
        <v>776</v>
      </c>
      <c r="F33" s="208">
        <f t="shared" si="1"/>
        <v>0.19863399999999998</v>
      </c>
      <c r="G33" s="293">
        <v>0</v>
      </c>
      <c r="I33" s="293">
        <f t="shared" si="2"/>
        <v>0</v>
      </c>
      <c r="J33" s="293">
        <f t="shared" si="2"/>
        <v>0</v>
      </c>
      <c r="K33" s="293">
        <f t="shared" si="2"/>
        <v>0</v>
      </c>
    </row>
    <row r="34" spans="2:11" ht="15" x14ac:dyDescent="0.25">
      <c r="B34" s="110" t="s">
        <v>27</v>
      </c>
      <c r="C34" s="111">
        <v>47.154261560000002</v>
      </c>
      <c r="D34" s="111" t="s">
        <v>13</v>
      </c>
      <c r="E34" s="207" t="s">
        <v>776</v>
      </c>
      <c r="F34" s="208">
        <f t="shared" si="1"/>
        <v>0.19863399999999998</v>
      </c>
      <c r="G34" s="293">
        <v>39.340000000000003</v>
      </c>
      <c r="I34" s="293">
        <f t="shared" si="2"/>
        <v>45.433131013060006</v>
      </c>
      <c r="J34" s="293">
        <f t="shared" si="2"/>
        <v>45.433131013060006</v>
      </c>
      <c r="K34" s="293">
        <f t="shared" si="2"/>
        <v>0</v>
      </c>
    </row>
    <row r="35" spans="2:11" ht="15" x14ac:dyDescent="0.25">
      <c r="B35" s="110" t="s">
        <v>28</v>
      </c>
      <c r="C35" s="111">
        <v>2162.9949846999998</v>
      </c>
      <c r="D35" s="111" t="s">
        <v>11</v>
      </c>
      <c r="E35" s="207" t="s">
        <v>776</v>
      </c>
      <c r="F35" s="208">
        <f t="shared" si="1"/>
        <v>0.19863399999999998</v>
      </c>
      <c r="G35" s="293">
        <v>1804.55</v>
      </c>
      <c r="I35" s="293">
        <f t="shared" si="2"/>
        <v>2084.0456677584498</v>
      </c>
      <c r="J35" s="293">
        <f t="shared" si="2"/>
        <v>2084.0456677584498</v>
      </c>
      <c r="K35" s="293">
        <f t="shared" si="2"/>
        <v>0</v>
      </c>
    </row>
    <row r="36" spans="2:11" ht="15" x14ac:dyDescent="0.25">
      <c r="B36" s="110" t="s">
        <v>29</v>
      </c>
      <c r="C36" s="111">
        <v>233.73363000000001</v>
      </c>
      <c r="D36" s="111" t="s">
        <v>23</v>
      </c>
      <c r="E36" s="207" t="s">
        <v>776</v>
      </c>
      <c r="F36" s="208">
        <f t="shared" si="1"/>
        <v>0.19863399999999998</v>
      </c>
      <c r="G36" s="293">
        <v>195</v>
      </c>
      <c r="I36" s="293">
        <f t="shared" si="2"/>
        <v>225.20235250500002</v>
      </c>
      <c r="J36" s="293">
        <f t="shared" si="2"/>
        <v>225.20235250500002</v>
      </c>
      <c r="K36" s="293">
        <f t="shared" si="2"/>
        <v>0</v>
      </c>
    </row>
    <row r="37" spans="2:11" ht="15" x14ac:dyDescent="0.25">
      <c r="B37" s="110" t="s">
        <v>30</v>
      </c>
      <c r="C37" s="111">
        <v>2.1935002200000002</v>
      </c>
      <c r="D37" s="111" t="s">
        <v>21</v>
      </c>
      <c r="E37" s="207" t="s">
        <v>776</v>
      </c>
      <c r="F37" s="208">
        <f t="shared" si="1"/>
        <v>0.19863399999999998</v>
      </c>
      <c r="G37" s="293">
        <v>1.83</v>
      </c>
      <c r="I37" s="293">
        <f t="shared" ref="I37:K69" si="3">IF(I$3="",0,$C37*$G$1)</f>
        <v>2.1134374619700003</v>
      </c>
      <c r="J37" s="293">
        <f t="shared" si="3"/>
        <v>2.1134374619700003</v>
      </c>
      <c r="K37" s="293">
        <f t="shared" si="3"/>
        <v>0</v>
      </c>
    </row>
    <row r="38" spans="2:11" ht="15" x14ac:dyDescent="0.25">
      <c r="B38" s="110" t="s">
        <v>31</v>
      </c>
      <c r="C38" s="111">
        <v>112.38392384000001</v>
      </c>
      <c r="D38" s="111" t="s">
        <v>32</v>
      </c>
      <c r="E38" s="207" t="s">
        <v>776</v>
      </c>
      <c r="F38" s="208">
        <f t="shared" si="1"/>
        <v>0.19863399999999998</v>
      </c>
      <c r="G38" s="293">
        <v>93.76</v>
      </c>
      <c r="I38" s="293">
        <f t="shared" si="3"/>
        <v>108.28191061984</v>
      </c>
      <c r="J38" s="293">
        <f t="shared" si="3"/>
        <v>108.28191061984</v>
      </c>
      <c r="K38" s="293">
        <f t="shared" si="3"/>
        <v>0</v>
      </c>
    </row>
    <row r="39" spans="2:11" ht="15" x14ac:dyDescent="0.25">
      <c r="B39" s="110" t="s">
        <v>33</v>
      </c>
      <c r="C39" s="111">
        <v>24.068570719999997</v>
      </c>
      <c r="D39" s="111" t="s">
        <v>7</v>
      </c>
      <c r="E39" s="207" t="s">
        <v>776</v>
      </c>
      <c r="F39" s="208">
        <f t="shared" si="1"/>
        <v>0.19863399999999998</v>
      </c>
      <c r="G39" s="293">
        <v>20.079999999999998</v>
      </c>
      <c r="I39" s="293">
        <f t="shared" si="3"/>
        <v>23.190067888719998</v>
      </c>
      <c r="J39" s="293">
        <f t="shared" si="3"/>
        <v>23.190067888719998</v>
      </c>
      <c r="K39" s="293">
        <f t="shared" si="3"/>
        <v>0</v>
      </c>
    </row>
    <row r="40" spans="2:11" ht="15" x14ac:dyDescent="0.25">
      <c r="B40" s="110" t="s">
        <v>34</v>
      </c>
      <c r="C40" s="111">
        <v>2.1455548599999998</v>
      </c>
      <c r="D40" s="111" t="s">
        <v>21</v>
      </c>
      <c r="E40" s="207" t="s">
        <v>776</v>
      </c>
      <c r="F40" s="208">
        <f t="shared" si="1"/>
        <v>0.19863399999999998</v>
      </c>
      <c r="G40" s="293">
        <v>1.79</v>
      </c>
      <c r="I40" s="293">
        <f t="shared" si="3"/>
        <v>2.0672421076099998</v>
      </c>
      <c r="J40" s="293">
        <f t="shared" si="3"/>
        <v>2.0672421076099998</v>
      </c>
      <c r="K40" s="293">
        <f t="shared" si="3"/>
        <v>0</v>
      </c>
    </row>
    <row r="41" spans="2:11" ht="15" x14ac:dyDescent="0.25">
      <c r="B41" s="110" t="s">
        <v>35</v>
      </c>
      <c r="C41" s="111">
        <v>5.2979622800000001</v>
      </c>
      <c r="D41" s="111" t="s">
        <v>11</v>
      </c>
      <c r="E41" s="207" t="s">
        <v>776</v>
      </c>
      <c r="F41" s="208">
        <f t="shared" si="1"/>
        <v>0.19863399999999998</v>
      </c>
      <c r="G41" s="293">
        <v>4.42</v>
      </c>
      <c r="I41" s="293">
        <f t="shared" si="3"/>
        <v>5.1045866567800005</v>
      </c>
      <c r="J41" s="293">
        <f t="shared" si="3"/>
        <v>5.1045866567800005</v>
      </c>
      <c r="K41" s="293">
        <f t="shared" si="3"/>
        <v>0</v>
      </c>
    </row>
    <row r="42" spans="2:11" ht="15" x14ac:dyDescent="0.25">
      <c r="B42" s="110" t="s">
        <v>36</v>
      </c>
      <c r="C42" s="111">
        <v>16.38532678</v>
      </c>
      <c r="D42" s="111" t="s">
        <v>11</v>
      </c>
      <c r="E42" s="207" t="s">
        <v>776</v>
      </c>
      <c r="F42" s="208">
        <f t="shared" si="1"/>
        <v>0.19863399999999998</v>
      </c>
      <c r="G42" s="293">
        <v>13.67</v>
      </c>
      <c r="I42" s="293">
        <f t="shared" si="3"/>
        <v>15.78726235253</v>
      </c>
      <c r="J42" s="293">
        <f t="shared" si="3"/>
        <v>15.78726235253</v>
      </c>
      <c r="K42" s="293">
        <f t="shared" si="3"/>
        <v>0</v>
      </c>
    </row>
    <row r="43" spans="2:11" ht="15" x14ac:dyDescent="0.25">
      <c r="B43" s="110" t="s">
        <v>37</v>
      </c>
      <c r="C43" s="111">
        <v>20.496641400000001</v>
      </c>
      <c r="D43" s="111" t="s">
        <v>21</v>
      </c>
      <c r="E43" s="207" t="s">
        <v>776</v>
      </c>
      <c r="F43" s="208">
        <f t="shared" si="1"/>
        <v>0.19863399999999998</v>
      </c>
      <c r="G43" s="293">
        <v>17.100000000000001</v>
      </c>
      <c r="I43" s="293">
        <f t="shared" si="3"/>
        <v>19.748513988900001</v>
      </c>
      <c r="J43" s="293">
        <f t="shared" si="3"/>
        <v>19.748513988900001</v>
      </c>
      <c r="K43" s="293">
        <f t="shared" si="3"/>
        <v>0</v>
      </c>
    </row>
    <row r="44" spans="2:11" ht="15" x14ac:dyDescent="0.25">
      <c r="B44" s="110" t="s">
        <v>38</v>
      </c>
      <c r="C44" s="111">
        <v>22.222674359999999</v>
      </c>
      <c r="D44" s="111" t="s">
        <v>13</v>
      </c>
      <c r="E44" s="207" t="s">
        <v>776</v>
      </c>
      <c r="F44" s="208">
        <f t="shared" si="1"/>
        <v>0.19863399999999998</v>
      </c>
      <c r="G44" s="293">
        <v>18.54</v>
      </c>
      <c r="I44" s="293">
        <f t="shared" si="3"/>
        <v>21.411546745860001</v>
      </c>
      <c r="J44" s="293">
        <f t="shared" si="3"/>
        <v>21.411546745860001</v>
      </c>
      <c r="K44" s="293">
        <f t="shared" si="3"/>
        <v>0</v>
      </c>
    </row>
    <row r="45" spans="2:11" ht="15" x14ac:dyDescent="0.25">
      <c r="B45" s="110" t="s">
        <v>39</v>
      </c>
      <c r="C45" s="111">
        <v>416.20168382000003</v>
      </c>
      <c r="D45" s="111" t="s">
        <v>7</v>
      </c>
      <c r="E45" s="207" t="s">
        <v>776</v>
      </c>
      <c r="F45" s="208">
        <f t="shared" si="1"/>
        <v>0.19863399999999998</v>
      </c>
      <c r="G45" s="293">
        <v>347.23</v>
      </c>
      <c r="I45" s="293">
        <f t="shared" si="3"/>
        <v>401.01032236057006</v>
      </c>
      <c r="J45" s="293">
        <f t="shared" si="3"/>
        <v>401.01032236057006</v>
      </c>
      <c r="K45" s="293">
        <f t="shared" si="3"/>
        <v>0</v>
      </c>
    </row>
    <row r="46" spans="2:11" ht="15" x14ac:dyDescent="0.25">
      <c r="B46" s="110" t="s">
        <v>40</v>
      </c>
      <c r="C46" s="111">
        <v>0</v>
      </c>
      <c r="D46" s="111" t="s">
        <v>16</v>
      </c>
      <c r="E46" s="207" t="s">
        <v>776</v>
      </c>
      <c r="F46" s="208">
        <f t="shared" si="1"/>
        <v>0.19863399999999998</v>
      </c>
      <c r="G46" s="293">
        <v>0</v>
      </c>
      <c r="I46" s="293">
        <f t="shared" si="3"/>
        <v>0</v>
      </c>
      <c r="J46" s="293">
        <f t="shared" si="3"/>
        <v>0</v>
      </c>
      <c r="K46" s="293">
        <f t="shared" si="3"/>
        <v>0</v>
      </c>
    </row>
    <row r="47" spans="2:11" ht="15" x14ac:dyDescent="0.25">
      <c r="B47" s="110" t="s">
        <v>41</v>
      </c>
      <c r="C47" s="111">
        <v>0</v>
      </c>
      <c r="D47" s="111" t="s">
        <v>23</v>
      </c>
      <c r="E47" s="207" t="s">
        <v>776</v>
      </c>
      <c r="F47" s="208">
        <f t="shared" si="1"/>
        <v>0.19863399999999998</v>
      </c>
      <c r="G47" s="293">
        <v>0</v>
      </c>
      <c r="I47" s="293">
        <f t="shared" si="3"/>
        <v>0</v>
      </c>
      <c r="J47" s="293">
        <f t="shared" si="3"/>
        <v>0</v>
      </c>
      <c r="K47" s="293">
        <f t="shared" si="3"/>
        <v>0</v>
      </c>
    </row>
    <row r="48" spans="2:11" ht="15" x14ac:dyDescent="0.25">
      <c r="B48" s="110" t="s">
        <v>42</v>
      </c>
      <c r="C48" s="111">
        <v>1250.4988931799999</v>
      </c>
      <c r="D48" s="111" t="s">
        <v>7</v>
      </c>
      <c r="E48" s="207" t="s">
        <v>776</v>
      </c>
      <c r="F48" s="208">
        <f t="shared" si="1"/>
        <v>0.19863399999999998</v>
      </c>
      <c r="G48" s="293">
        <v>1043.27</v>
      </c>
      <c r="I48" s="293">
        <f t="shared" si="3"/>
        <v>1204.85568357893</v>
      </c>
      <c r="J48" s="293">
        <f t="shared" si="3"/>
        <v>1204.85568357893</v>
      </c>
      <c r="K48" s="293">
        <f t="shared" si="3"/>
        <v>0</v>
      </c>
    </row>
    <row r="49" spans="2:11" ht="15" x14ac:dyDescent="0.25">
      <c r="B49" s="110" t="s">
        <v>43</v>
      </c>
      <c r="C49" s="111">
        <v>76.856412079999998</v>
      </c>
      <c r="D49" s="111" t="s">
        <v>44</v>
      </c>
      <c r="E49" s="207" t="s">
        <v>776</v>
      </c>
      <c r="F49" s="208">
        <f t="shared" si="1"/>
        <v>0.19863399999999998</v>
      </c>
      <c r="G49" s="293">
        <v>64.12</v>
      </c>
      <c r="I49" s="293">
        <f t="shared" si="3"/>
        <v>74.051153039080006</v>
      </c>
      <c r="J49" s="293">
        <f t="shared" si="3"/>
        <v>74.051153039080006</v>
      </c>
      <c r="K49" s="293">
        <f t="shared" si="3"/>
        <v>0</v>
      </c>
    </row>
    <row r="50" spans="2:11" ht="15" x14ac:dyDescent="0.25">
      <c r="B50" s="110" t="s">
        <v>45</v>
      </c>
      <c r="C50" s="111">
        <v>5617.5887518879599</v>
      </c>
      <c r="D50" s="111" t="s">
        <v>46</v>
      </c>
      <c r="E50" s="207" t="s">
        <v>776</v>
      </c>
      <c r="F50" s="208">
        <f t="shared" si="1"/>
        <v>0.19863399999999998</v>
      </c>
      <c r="G50" s="292">
        <v>4686.6589400000003</v>
      </c>
      <c r="I50" s="293">
        <f t="shared" si="3"/>
        <v>5412.5467624440498</v>
      </c>
      <c r="J50" s="293">
        <f t="shared" si="3"/>
        <v>5412.5467624440498</v>
      </c>
      <c r="K50" s="293">
        <f t="shared" si="3"/>
        <v>0</v>
      </c>
    </row>
    <row r="51" spans="2:11" ht="15" x14ac:dyDescent="0.25">
      <c r="B51" s="110" t="s">
        <v>47</v>
      </c>
      <c r="C51" s="111">
        <v>8979.5216622249991</v>
      </c>
      <c r="D51" s="111" t="s">
        <v>46</v>
      </c>
      <c r="E51" s="207" t="s">
        <v>776</v>
      </c>
      <c r="F51" s="208">
        <f t="shared" si="1"/>
        <v>0.19863399999999998</v>
      </c>
      <c r="G51" s="292">
        <v>7491.4624999999996</v>
      </c>
      <c r="I51" s="293">
        <f t="shared" si="3"/>
        <v>8651.769121553787</v>
      </c>
      <c r="J51" s="293">
        <f t="shared" si="3"/>
        <v>8651.769121553787</v>
      </c>
      <c r="K51" s="293">
        <f t="shared" si="3"/>
        <v>0</v>
      </c>
    </row>
    <row r="52" spans="2:11" ht="15" x14ac:dyDescent="0.25">
      <c r="B52" s="110" t="s">
        <v>48</v>
      </c>
      <c r="C52" s="111">
        <v>2701.0401159972798</v>
      </c>
      <c r="D52" s="111" t="s">
        <v>46</v>
      </c>
      <c r="E52" s="207" t="s">
        <v>776</v>
      </c>
      <c r="F52" s="208">
        <f t="shared" si="1"/>
        <v>0.19863399999999998</v>
      </c>
      <c r="G52" s="292">
        <v>2253.43192</v>
      </c>
      <c r="I52" s="293">
        <f t="shared" si="3"/>
        <v>2602.4521517633793</v>
      </c>
      <c r="J52" s="293">
        <f t="shared" si="3"/>
        <v>2602.4521517633793</v>
      </c>
      <c r="K52" s="293">
        <f t="shared" si="3"/>
        <v>0</v>
      </c>
    </row>
    <row r="53" spans="2:11" ht="15" x14ac:dyDescent="0.25">
      <c r="B53" s="110" t="s">
        <v>49</v>
      </c>
      <c r="C53" s="111">
        <v>905.13578355227992</v>
      </c>
      <c r="D53" s="111" t="s">
        <v>44</v>
      </c>
      <c r="E53" s="207" t="s">
        <v>776</v>
      </c>
      <c r="F53" s="208">
        <f t="shared" si="1"/>
        <v>0.19863399999999998</v>
      </c>
      <c r="G53" s="292">
        <v>755.13941999999997</v>
      </c>
      <c r="I53" s="293">
        <f t="shared" si="3"/>
        <v>872.09832745262167</v>
      </c>
      <c r="J53" s="293">
        <f t="shared" si="3"/>
        <v>872.09832745262167</v>
      </c>
      <c r="K53" s="293">
        <f t="shared" si="3"/>
        <v>0</v>
      </c>
    </row>
    <row r="54" spans="2:11" ht="15" x14ac:dyDescent="0.25">
      <c r="B54" s="110" t="s">
        <v>50</v>
      </c>
      <c r="C54" s="111">
        <v>373.54810114855997</v>
      </c>
      <c r="D54" s="111" t="s">
        <v>44</v>
      </c>
      <c r="E54" s="207" t="s">
        <v>776</v>
      </c>
      <c r="F54" s="208">
        <f t="shared" si="1"/>
        <v>0.19863399999999998</v>
      </c>
      <c r="G54" s="292">
        <v>311.64483999999999</v>
      </c>
      <c r="I54" s="293">
        <f t="shared" si="3"/>
        <v>359.91359545663755</v>
      </c>
      <c r="J54" s="293">
        <f t="shared" si="3"/>
        <v>359.91359545663755</v>
      </c>
      <c r="K54" s="293">
        <f t="shared" si="3"/>
        <v>0</v>
      </c>
    </row>
    <row r="55" spans="2:11" ht="15" x14ac:dyDescent="0.25">
      <c r="B55" s="110" t="s">
        <v>51</v>
      </c>
      <c r="C55" s="111">
        <v>15602.816840282159</v>
      </c>
      <c r="D55" s="111" t="s">
        <v>52</v>
      </c>
      <c r="E55" s="207" t="s">
        <v>776</v>
      </c>
      <c r="F55" s="208">
        <f t="shared" si="1"/>
        <v>0.19863399999999998</v>
      </c>
      <c r="G55" s="292">
        <v>13017.16524</v>
      </c>
      <c r="I55" s="293">
        <f t="shared" si="3"/>
        <v>15033.31402561186</v>
      </c>
      <c r="J55" s="293">
        <f t="shared" si="3"/>
        <v>15033.31402561186</v>
      </c>
      <c r="K55" s="293">
        <f t="shared" si="3"/>
        <v>0</v>
      </c>
    </row>
    <row r="56" spans="2:11" ht="15" x14ac:dyDescent="0.25">
      <c r="B56" s="110" t="s">
        <v>53</v>
      </c>
      <c r="C56" s="111">
        <v>624.48831399999995</v>
      </c>
      <c r="D56" s="111" t="s">
        <v>23</v>
      </c>
      <c r="E56" s="207" t="s">
        <v>776</v>
      </c>
      <c r="F56" s="208">
        <f t="shared" si="1"/>
        <v>0.19863399999999998</v>
      </c>
      <c r="G56" s="293">
        <v>521</v>
      </c>
      <c r="I56" s="293">
        <f t="shared" si="3"/>
        <v>601.69449053899996</v>
      </c>
      <c r="J56" s="293">
        <f t="shared" si="3"/>
        <v>601.69449053899996</v>
      </c>
      <c r="K56" s="293">
        <f t="shared" si="3"/>
        <v>0</v>
      </c>
    </row>
    <row r="57" spans="2:11" ht="15" x14ac:dyDescent="0.25">
      <c r="B57" s="110" t="s">
        <v>54</v>
      </c>
      <c r="C57" s="111">
        <v>217.68392074000002</v>
      </c>
      <c r="D57" s="111" t="s">
        <v>23</v>
      </c>
      <c r="E57" s="207" t="s">
        <v>776</v>
      </c>
      <c r="F57" s="208">
        <f t="shared" si="1"/>
        <v>0.19863399999999998</v>
      </c>
      <c r="G57" s="293">
        <v>181.61</v>
      </c>
      <c r="I57" s="293">
        <f t="shared" si="3"/>
        <v>209.73845763299002</v>
      </c>
      <c r="J57" s="293">
        <f t="shared" si="3"/>
        <v>209.73845763299002</v>
      </c>
      <c r="K57" s="293">
        <f t="shared" si="3"/>
        <v>0</v>
      </c>
    </row>
    <row r="58" spans="2:11" ht="15" x14ac:dyDescent="0.25">
      <c r="B58" s="110" t="s">
        <v>55</v>
      </c>
      <c r="C58" s="111">
        <v>11.05140548</v>
      </c>
      <c r="D58" s="111" t="s">
        <v>21</v>
      </c>
      <c r="E58" s="207" t="s">
        <v>776</v>
      </c>
      <c r="F58" s="208">
        <f t="shared" si="1"/>
        <v>0.19863399999999998</v>
      </c>
      <c r="G58" s="293">
        <v>9.2200000000000006</v>
      </c>
      <c r="I58" s="293">
        <f t="shared" si="3"/>
        <v>10.64802917998</v>
      </c>
      <c r="J58" s="293">
        <f t="shared" si="3"/>
        <v>10.64802917998</v>
      </c>
      <c r="K58" s="293">
        <f t="shared" si="3"/>
        <v>0</v>
      </c>
    </row>
    <row r="59" spans="2:11" ht="15" x14ac:dyDescent="0.25">
      <c r="B59" s="110" t="s">
        <v>56</v>
      </c>
      <c r="C59" s="111">
        <v>1.7240681591471998</v>
      </c>
      <c r="D59" s="111" t="s">
        <v>13</v>
      </c>
      <c r="E59" s="207" t="s">
        <v>776</v>
      </c>
      <c r="F59" s="208">
        <f t="shared" si="1"/>
        <v>0.19863399999999998</v>
      </c>
      <c r="G59" s="292">
        <v>1.4383607999999999</v>
      </c>
      <c r="I59" s="293">
        <f t="shared" si="3"/>
        <v>1.6611396713383271</v>
      </c>
      <c r="J59" s="293">
        <f t="shared" si="3"/>
        <v>1.6611396713383271</v>
      </c>
      <c r="K59" s="293">
        <f t="shared" si="3"/>
        <v>0</v>
      </c>
    </row>
    <row r="60" spans="2:11" ht="15" x14ac:dyDescent="0.25">
      <c r="B60" s="110" t="s">
        <v>57</v>
      </c>
      <c r="C60" s="111">
        <v>58.085803640000002</v>
      </c>
      <c r="D60" s="111" t="s">
        <v>23</v>
      </c>
      <c r="E60" s="207" t="s">
        <v>776</v>
      </c>
      <c r="F60" s="208">
        <f t="shared" si="1"/>
        <v>0.19863399999999998</v>
      </c>
      <c r="G60" s="293">
        <v>48.46</v>
      </c>
      <c r="I60" s="293">
        <f t="shared" si="3"/>
        <v>55.965671807140005</v>
      </c>
      <c r="J60" s="293">
        <f t="shared" si="3"/>
        <v>55.965671807140005</v>
      </c>
      <c r="K60" s="293">
        <f t="shared" si="3"/>
        <v>0</v>
      </c>
    </row>
    <row r="61" spans="2:11" ht="15" x14ac:dyDescent="0.25">
      <c r="B61" s="110" t="s">
        <v>58</v>
      </c>
      <c r="C61" s="111">
        <v>7.1558449799999995</v>
      </c>
      <c r="D61" s="111" t="s">
        <v>13</v>
      </c>
      <c r="E61" s="207" t="s">
        <v>776</v>
      </c>
      <c r="F61" s="208">
        <f t="shared" si="1"/>
        <v>0.19863399999999998</v>
      </c>
      <c r="G61" s="293">
        <v>5.97</v>
      </c>
      <c r="I61" s="293">
        <f t="shared" si="3"/>
        <v>6.8946566382299999</v>
      </c>
      <c r="J61" s="293">
        <f t="shared" si="3"/>
        <v>6.8946566382299999</v>
      </c>
      <c r="K61" s="293">
        <f t="shared" si="3"/>
        <v>0</v>
      </c>
    </row>
    <row r="62" spans="2:11" ht="15" x14ac:dyDescent="0.25">
      <c r="B62" s="110" t="s">
        <v>59</v>
      </c>
      <c r="C62" s="111">
        <v>6422.2809719999996</v>
      </c>
      <c r="D62" s="111" t="s">
        <v>7</v>
      </c>
      <c r="E62" s="207" t="s">
        <v>776</v>
      </c>
      <c r="F62" s="208">
        <f t="shared" si="1"/>
        <v>0.19863399999999998</v>
      </c>
      <c r="G62" s="293">
        <v>5358</v>
      </c>
      <c r="I62" s="293">
        <f t="shared" si="3"/>
        <v>6187.8677165219997</v>
      </c>
      <c r="J62" s="293">
        <f t="shared" si="3"/>
        <v>6187.8677165219997</v>
      </c>
      <c r="K62" s="293">
        <f t="shared" si="3"/>
        <v>0</v>
      </c>
    </row>
    <row r="63" spans="2:11" ht="15" x14ac:dyDescent="0.25">
      <c r="B63" s="110" t="s">
        <v>60</v>
      </c>
      <c r="C63" s="111">
        <v>1367.1379677199998</v>
      </c>
      <c r="D63" s="111" t="s">
        <v>7</v>
      </c>
      <c r="E63" s="207" t="s">
        <v>776</v>
      </c>
      <c r="F63" s="208">
        <f t="shared" si="1"/>
        <v>0.19863399999999998</v>
      </c>
      <c r="G63" s="293">
        <v>1140.58</v>
      </c>
      <c r="I63" s="293">
        <f t="shared" si="3"/>
        <v>1317.2374318982197</v>
      </c>
      <c r="J63" s="293">
        <f t="shared" si="3"/>
        <v>1317.2374318982197</v>
      </c>
      <c r="K63" s="293">
        <f t="shared" si="3"/>
        <v>0</v>
      </c>
    </row>
    <row r="64" spans="2:11" ht="15" x14ac:dyDescent="0.25">
      <c r="B64" s="110" t="s">
        <v>61</v>
      </c>
      <c r="C64" s="111">
        <v>1621.38022546</v>
      </c>
      <c r="D64" s="111" t="s">
        <v>7</v>
      </c>
      <c r="E64" s="207" t="s">
        <v>776</v>
      </c>
      <c r="F64" s="208">
        <f t="shared" si="1"/>
        <v>0.19863399999999998</v>
      </c>
      <c r="G64" s="293">
        <v>1352.69</v>
      </c>
      <c r="I64" s="293">
        <f t="shared" si="3"/>
        <v>1562.19984723071</v>
      </c>
      <c r="J64" s="293">
        <f t="shared" si="3"/>
        <v>1562.19984723071</v>
      </c>
      <c r="K64" s="293">
        <f t="shared" si="3"/>
        <v>0</v>
      </c>
    </row>
    <row r="65" spans="2:11" ht="15" x14ac:dyDescent="0.25">
      <c r="B65" s="110" t="s">
        <v>62</v>
      </c>
      <c r="C65" s="111">
        <v>0</v>
      </c>
      <c r="D65" s="111" t="s">
        <v>63</v>
      </c>
      <c r="E65" s="207" t="s">
        <v>776</v>
      </c>
      <c r="F65" s="208">
        <f t="shared" si="1"/>
        <v>0.19863399999999998</v>
      </c>
      <c r="G65" s="293">
        <v>0</v>
      </c>
      <c r="I65" s="293">
        <f t="shared" si="3"/>
        <v>0</v>
      </c>
      <c r="J65" s="293">
        <f t="shared" si="3"/>
        <v>0</v>
      </c>
      <c r="K65" s="293">
        <f t="shared" si="3"/>
        <v>0</v>
      </c>
    </row>
    <row r="66" spans="2:11" ht="15" x14ac:dyDescent="0.25">
      <c r="B66" s="110" t="s">
        <v>64</v>
      </c>
      <c r="C66" s="111">
        <v>14367.234659559999</v>
      </c>
      <c r="D66" s="111" t="s">
        <v>52</v>
      </c>
      <c r="E66" s="207" t="s">
        <v>776</v>
      </c>
      <c r="F66" s="208">
        <f t="shared" si="1"/>
        <v>0.19863399999999998</v>
      </c>
      <c r="G66" s="292">
        <v>11986.34</v>
      </c>
      <c r="I66" s="293">
        <f t="shared" si="3"/>
        <v>13842.83059448606</v>
      </c>
      <c r="J66" s="293">
        <f t="shared" si="3"/>
        <v>13842.83059448606</v>
      </c>
      <c r="K66" s="293">
        <f t="shared" si="3"/>
        <v>0</v>
      </c>
    </row>
    <row r="67" spans="2:11" ht="15" x14ac:dyDescent="0.25">
      <c r="B67" s="110" t="s">
        <v>34</v>
      </c>
      <c r="C67" s="111">
        <v>1.4024017799999999</v>
      </c>
      <c r="D67" s="111" t="s">
        <v>21</v>
      </c>
      <c r="E67" s="207" t="s">
        <v>776</v>
      </c>
      <c r="F67" s="208">
        <f t="shared" si="1"/>
        <v>0.19863399999999998</v>
      </c>
      <c r="G67" s="293">
        <v>1.17</v>
      </c>
      <c r="I67" s="293">
        <f t="shared" si="3"/>
        <v>1.3512141150299999</v>
      </c>
      <c r="J67" s="293">
        <f t="shared" si="3"/>
        <v>1.3512141150299999</v>
      </c>
      <c r="K67" s="293">
        <f t="shared" si="3"/>
        <v>0</v>
      </c>
    </row>
    <row r="68" spans="2:11" ht="15" x14ac:dyDescent="0.25">
      <c r="B68" s="110" t="s">
        <v>65</v>
      </c>
      <c r="C68" s="111">
        <v>0</v>
      </c>
      <c r="D68" s="111" t="s">
        <v>7</v>
      </c>
      <c r="E68" s="207" t="s">
        <v>776</v>
      </c>
      <c r="F68" s="208">
        <f t="shared" si="1"/>
        <v>0.19863399999999998</v>
      </c>
      <c r="G68" s="293">
        <v>0</v>
      </c>
      <c r="I68" s="293">
        <f t="shared" si="3"/>
        <v>0</v>
      </c>
      <c r="J68" s="293">
        <f t="shared" si="3"/>
        <v>0</v>
      </c>
      <c r="K68" s="293">
        <f t="shared" si="3"/>
        <v>0</v>
      </c>
    </row>
    <row r="69" spans="2:11" ht="15" x14ac:dyDescent="0.25">
      <c r="B69" s="110" t="s">
        <v>66</v>
      </c>
      <c r="C69" s="111">
        <v>7.1558449799999995</v>
      </c>
      <c r="D69" s="111" t="s">
        <v>13</v>
      </c>
      <c r="E69" s="111" t="s">
        <v>776</v>
      </c>
      <c r="F69" s="389">
        <f t="shared" ref="F69" si="4">$G$2</f>
        <v>0.19863399999999998</v>
      </c>
      <c r="G69" s="293">
        <v>5.97</v>
      </c>
      <c r="I69" s="293">
        <f t="shared" si="3"/>
        <v>6.8946566382299999</v>
      </c>
      <c r="J69" s="293">
        <f t="shared" si="3"/>
        <v>6.8946566382299999</v>
      </c>
      <c r="K69" s="293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3" customWidth="1"/>
    <col min="3" max="3" width="48.5703125" style="93" bestFit="1" customWidth="1"/>
    <col min="4" max="4" width="16" style="93" bestFit="1" customWidth="1"/>
    <col min="5" max="5" width="16.7109375" style="93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8" t="s">
        <v>80</v>
      </c>
      <c r="C2" s="108" t="s">
        <v>0</v>
      </c>
      <c r="D2" s="109" t="s">
        <v>593</v>
      </c>
      <c r="E2" s="109" t="s">
        <v>594</v>
      </c>
      <c r="F2" s="109" t="s">
        <v>595</v>
      </c>
      <c r="I2" s="117" t="s">
        <v>635</v>
      </c>
      <c r="J2" s="117" t="s">
        <v>636</v>
      </c>
      <c r="K2" s="117" t="s">
        <v>637</v>
      </c>
      <c r="L2" s="117" t="s">
        <v>638</v>
      </c>
      <c r="M2" s="117" t="s">
        <v>639</v>
      </c>
      <c r="N2" s="117" t="s">
        <v>640</v>
      </c>
    </row>
    <row r="3" spans="2:14" x14ac:dyDescent="0.2">
      <c r="B3" s="115" t="s">
        <v>81</v>
      </c>
      <c r="C3" s="95" t="s">
        <v>82</v>
      </c>
      <c r="D3" s="104">
        <f>F3*0.9635</f>
        <v>0.28904999999999997</v>
      </c>
      <c r="E3" s="105">
        <f>F3*0.9635</f>
        <v>0.28904999999999997</v>
      </c>
      <c r="F3" s="105">
        <v>0.3</v>
      </c>
    </row>
    <row r="4" spans="2:14" x14ac:dyDescent="0.2">
      <c r="B4" s="115" t="s">
        <v>83</v>
      </c>
      <c r="C4" s="95" t="s">
        <v>84</v>
      </c>
      <c r="D4" s="104">
        <f t="shared" ref="D4:D67" si="0">F4*0.9635</f>
        <v>27.768070000000002</v>
      </c>
      <c r="E4" s="105">
        <f t="shared" ref="E4:E67" si="1">F4*0.9635</f>
        <v>27.768070000000002</v>
      </c>
      <c r="F4" s="105">
        <v>28.82</v>
      </c>
    </row>
    <row r="5" spans="2:14" x14ac:dyDescent="0.2">
      <c r="B5" s="115" t="s">
        <v>85</v>
      </c>
      <c r="C5" s="95" t="s">
        <v>86</v>
      </c>
      <c r="D5" s="104">
        <f>F5*0.9635*1.196</f>
        <v>0.43789148</v>
      </c>
      <c r="E5" s="105">
        <f t="shared" si="1"/>
        <v>0.36613000000000001</v>
      </c>
      <c r="F5" s="105">
        <v>0.38</v>
      </c>
    </row>
    <row r="6" spans="2:14" x14ac:dyDescent="0.2">
      <c r="B6" s="115" t="s">
        <v>87</v>
      </c>
      <c r="C6" s="95" t="s">
        <v>88</v>
      </c>
      <c r="D6" s="104">
        <f t="shared" si="0"/>
        <v>6.5036250000000004</v>
      </c>
      <c r="E6" s="105">
        <f t="shared" si="1"/>
        <v>6.5036250000000004</v>
      </c>
      <c r="F6" s="105">
        <v>6.75</v>
      </c>
    </row>
    <row r="7" spans="2:14" x14ac:dyDescent="0.2">
      <c r="B7" s="115" t="s">
        <v>89</v>
      </c>
      <c r="C7" s="95" t="s">
        <v>90</v>
      </c>
      <c r="D7" s="104">
        <f t="shared" si="0"/>
        <v>9.7506199999999996</v>
      </c>
      <c r="E7" s="105">
        <f t="shared" si="1"/>
        <v>9.7506199999999996</v>
      </c>
      <c r="F7" s="105">
        <v>10.119999999999999</v>
      </c>
    </row>
    <row r="8" spans="2:14" x14ac:dyDescent="0.2">
      <c r="B8" s="115" t="s">
        <v>91</v>
      </c>
      <c r="C8" s="95" t="s">
        <v>92</v>
      </c>
      <c r="D8" s="104">
        <f t="shared" si="0"/>
        <v>25.59056</v>
      </c>
      <c r="E8" s="105">
        <f t="shared" si="1"/>
        <v>25.59056</v>
      </c>
      <c r="F8" s="105">
        <v>26.56</v>
      </c>
    </row>
    <row r="9" spans="2:14" x14ac:dyDescent="0.2">
      <c r="B9" s="115" t="s">
        <v>93</v>
      </c>
      <c r="C9" s="95" t="s">
        <v>94</v>
      </c>
      <c r="D9" s="104">
        <f t="shared" si="0"/>
        <v>2.6207200000000004</v>
      </c>
      <c r="E9" s="105">
        <f t="shared" si="1"/>
        <v>2.6207200000000004</v>
      </c>
      <c r="F9" s="105">
        <v>2.72</v>
      </c>
    </row>
    <row r="10" spans="2:14" x14ac:dyDescent="0.2">
      <c r="B10" s="115" t="s">
        <v>95</v>
      </c>
      <c r="C10" s="95" t="s">
        <v>96</v>
      </c>
      <c r="D10" s="104">
        <f t="shared" si="0"/>
        <v>10.839375</v>
      </c>
      <c r="E10" s="105">
        <f t="shared" si="1"/>
        <v>10.839375</v>
      </c>
      <c r="F10" s="105">
        <v>11.25</v>
      </c>
    </row>
    <row r="11" spans="2:14" x14ac:dyDescent="0.2">
      <c r="B11" s="115" t="s">
        <v>97</v>
      </c>
      <c r="C11" s="95" t="s">
        <v>98</v>
      </c>
      <c r="D11" s="104">
        <f t="shared" si="0"/>
        <v>17.102125000000001</v>
      </c>
      <c r="E11" s="105">
        <f t="shared" si="1"/>
        <v>17.102125000000001</v>
      </c>
      <c r="F11" s="105">
        <v>17.75</v>
      </c>
    </row>
    <row r="12" spans="2:14" x14ac:dyDescent="0.2">
      <c r="B12" s="115" t="s">
        <v>99</v>
      </c>
      <c r="C12" s="95" t="s">
        <v>100</v>
      </c>
      <c r="D12" s="104">
        <f t="shared" si="0"/>
        <v>0.69372</v>
      </c>
      <c r="E12" s="105">
        <f t="shared" si="1"/>
        <v>0.69372</v>
      </c>
      <c r="F12" s="105">
        <v>0.72</v>
      </c>
    </row>
    <row r="13" spans="2:14" x14ac:dyDescent="0.2">
      <c r="B13" s="115" t="s">
        <v>101</v>
      </c>
      <c r="C13" s="95" t="s">
        <v>102</v>
      </c>
      <c r="D13" s="104">
        <f>F13*0.9635*1.196</f>
        <v>24.602587100000001</v>
      </c>
      <c r="E13" s="105">
        <f t="shared" si="1"/>
        <v>20.570725000000003</v>
      </c>
      <c r="F13" s="105">
        <v>21.35</v>
      </c>
    </row>
    <row r="14" spans="2:14" x14ac:dyDescent="0.2">
      <c r="B14" s="115" t="s">
        <v>103</v>
      </c>
      <c r="C14" s="95" t="s">
        <v>104</v>
      </c>
      <c r="D14" s="104">
        <f t="shared" si="0"/>
        <v>56.046795000000003</v>
      </c>
      <c r="E14" s="105">
        <f t="shared" si="1"/>
        <v>56.046795000000003</v>
      </c>
      <c r="F14" s="105">
        <v>58.17</v>
      </c>
    </row>
    <row r="15" spans="2:14" x14ac:dyDescent="0.2">
      <c r="B15" s="115" t="s">
        <v>105</v>
      </c>
      <c r="C15" s="95" t="s">
        <v>106</v>
      </c>
      <c r="D15" s="104">
        <f t="shared" si="0"/>
        <v>0.19270000000000001</v>
      </c>
      <c r="E15" s="105">
        <f t="shared" si="1"/>
        <v>0.19270000000000001</v>
      </c>
      <c r="F15" s="105">
        <v>0.2</v>
      </c>
    </row>
    <row r="16" spans="2:14" x14ac:dyDescent="0.2">
      <c r="B16" s="115" t="s">
        <v>107</v>
      </c>
      <c r="C16" s="95" t="s">
        <v>108</v>
      </c>
      <c r="D16" s="104">
        <f t="shared" si="0"/>
        <v>0.13489000000000001</v>
      </c>
      <c r="E16" s="105">
        <f t="shared" si="1"/>
        <v>0.13489000000000001</v>
      </c>
      <c r="F16" s="105">
        <v>0.14000000000000001</v>
      </c>
    </row>
    <row r="17" spans="2:6" x14ac:dyDescent="0.2">
      <c r="B17" s="115" t="s">
        <v>109</v>
      </c>
      <c r="C17" s="95" t="s">
        <v>110</v>
      </c>
      <c r="D17" s="104">
        <f t="shared" si="0"/>
        <v>1.9944449999999998</v>
      </c>
      <c r="E17" s="105">
        <f t="shared" si="1"/>
        <v>1.9944449999999998</v>
      </c>
      <c r="F17" s="105">
        <v>2.0699999999999998</v>
      </c>
    </row>
    <row r="18" spans="2:6" x14ac:dyDescent="0.2">
      <c r="B18" s="115" t="s">
        <v>111</v>
      </c>
      <c r="C18" s="95" t="s">
        <v>112</v>
      </c>
      <c r="D18" s="104">
        <f t="shared" si="0"/>
        <v>5.9158900000000001</v>
      </c>
      <c r="E18" s="105">
        <f t="shared" si="1"/>
        <v>5.9158900000000001</v>
      </c>
      <c r="F18" s="105">
        <v>6.14</v>
      </c>
    </row>
    <row r="19" spans="2:6" x14ac:dyDescent="0.2">
      <c r="B19" s="115" t="s">
        <v>113</v>
      </c>
      <c r="C19" s="95" t="s">
        <v>114</v>
      </c>
      <c r="D19" s="104">
        <f t="shared" si="0"/>
        <v>133.30022500000001</v>
      </c>
      <c r="E19" s="105">
        <f t="shared" si="1"/>
        <v>133.30022500000001</v>
      </c>
      <c r="F19" s="105">
        <v>138.35</v>
      </c>
    </row>
    <row r="20" spans="2:6" x14ac:dyDescent="0.2">
      <c r="B20" s="115" t="s">
        <v>115</v>
      </c>
      <c r="C20" s="95" t="s">
        <v>116</v>
      </c>
      <c r="D20" s="104">
        <f t="shared" si="0"/>
        <v>69.275650000000013</v>
      </c>
      <c r="E20" s="105">
        <f t="shared" si="1"/>
        <v>69.275650000000013</v>
      </c>
      <c r="F20" s="105">
        <v>71.900000000000006</v>
      </c>
    </row>
    <row r="21" spans="2:6" x14ac:dyDescent="0.2">
      <c r="B21" s="115" t="s">
        <v>117</v>
      </c>
      <c r="C21" s="95" t="s">
        <v>118</v>
      </c>
      <c r="D21" s="104">
        <f t="shared" si="0"/>
        <v>32.710825000000007</v>
      </c>
      <c r="E21" s="105">
        <f t="shared" si="1"/>
        <v>32.710825000000007</v>
      </c>
      <c r="F21" s="105">
        <v>33.950000000000003</v>
      </c>
    </row>
    <row r="22" spans="2:6" x14ac:dyDescent="0.2">
      <c r="B22" s="115" t="s">
        <v>119</v>
      </c>
      <c r="C22" s="95" t="s">
        <v>120</v>
      </c>
      <c r="D22" s="104">
        <f t="shared" si="0"/>
        <v>1571.3721500000001</v>
      </c>
      <c r="E22" s="105">
        <f t="shared" si="1"/>
        <v>1571.3721500000001</v>
      </c>
      <c r="F22" s="105">
        <v>1630.9</v>
      </c>
    </row>
    <row r="23" spans="2:6" x14ac:dyDescent="0.2">
      <c r="B23" s="115" t="s">
        <v>121</v>
      </c>
      <c r="C23" s="95" t="s">
        <v>122</v>
      </c>
      <c r="D23" s="104">
        <f t="shared" si="0"/>
        <v>240.26799500000001</v>
      </c>
      <c r="E23" s="105">
        <f t="shared" si="1"/>
        <v>240.26799500000001</v>
      </c>
      <c r="F23" s="105">
        <v>249.37</v>
      </c>
    </row>
    <row r="24" spans="2:6" x14ac:dyDescent="0.2">
      <c r="B24" s="115" t="s">
        <v>123</v>
      </c>
      <c r="C24" s="95" t="s">
        <v>124</v>
      </c>
      <c r="D24" s="104">
        <f t="shared" si="0"/>
        <v>53.589869999999998</v>
      </c>
      <c r="E24" s="105">
        <f t="shared" si="1"/>
        <v>53.589869999999998</v>
      </c>
      <c r="F24" s="105">
        <v>55.62</v>
      </c>
    </row>
    <row r="25" spans="2:6" x14ac:dyDescent="0.2">
      <c r="B25" s="115" t="s">
        <v>125</v>
      </c>
      <c r="C25" s="95" t="s">
        <v>126</v>
      </c>
      <c r="D25" s="104">
        <f t="shared" si="0"/>
        <v>661.21150999999998</v>
      </c>
      <c r="E25" s="105">
        <f t="shared" si="1"/>
        <v>661.21150999999998</v>
      </c>
      <c r="F25" s="105">
        <v>686.26</v>
      </c>
    </row>
    <row r="26" spans="2:6" x14ac:dyDescent="0.2">
      <c r="B26" s="115" t="s">
        <v>127</v>
      </c>
      <c r="C26" s="95" t="s">
        <v>128</v>
      </c>
      <c r="D26" s="104">
        <f t="shared" si="0"/>
        <v>1915.8234000000002</v>
      </c>
      <c r="E26" s="105">
        <f t="shared" si="1"/>
        <v>1915.8234000000002</v>
      </c>
      <c r="F26" s="105">
        <v>1988.4</v>
      </c>
    </row>
    <row r="27" spans="2:6" x14ac:dyDescent="0.2">
      <c r="B27" s="115" t="s">
        <v>129</v>
      </c>
      <c r="C27" s="95" t="s">
        <v>130</v>
      </c>
      <c r="D27" s="104">
        <f t="shared" si="0"/>
        <v>62.791295000000005</v>
      </c>
      <c r="E27" s="105">
        <f t="shared" si="1"/>
        <v>62.791295000000005</v>
      </c>
      <c r="F27" s="105">
        <v>65.17</v>
      </c>
    </row>
    <row r="28" spans="2:6" x14ac:dyDescent="0.2">
      <c r="B28" s="115" t="s">
        <v>131</v>
      </c>
      <c r="C28" s="95" t="s">
        <v>132</v>
      </c>
      <c r="D28" s="104">
        <f t="shared" si="0"/>
        <v>7.7850800000000007</v>
      </c>
      <c r="E28" s="105">
        <f t="shared" si="1"/>
        <v>7.7850800000000007</v>
      </c>
      <c r="F28" s="105">
        <v>8.08</v>
      </c>
    </row>
    <row r="29" spans="2:6" x14ac:dyDescent="0.2">
      <c r="B29" s="115" t="s">
        <v>133</v>
      </c>
      <c r="C29" s="95" t="s">
        <v>134</v>
      </c>
      <c r="D29" s="104">
        <f t="shared" si="0"/>
        <v>25.513480000000001</v>
      </c>
      <c r="E29" s="105">
        <f t="shared" si="1"/>
        <v>25.513480000000001</v>
      </c>
      <c r="F29" s="105">
        <v>26.48</v>
      </c>
    </row>
    <row r="30" spans="2:6" x14ac:dyDescent="0.2">
      <c r="B30" s="115" t="s">
        <v>135</v>
      </c>
      <c r="C30" s="95" t="s">
        <v>136</v>
      </c>
      <c r="D30" s="104">
        <f t="shared" si="0"/>
        <v>1.6957600000000002</v>
      </c>
      <c r="E30" s="105">
        <f t="shared" si="1"/>
        <v>1.6957600000000002</v>
      </c>
      <c r="F30" s="105">
        <v>1.76</v>
      </c>
    </row>
    <row r="31" spans="2:6" x14ac:dyDescent="0.2">
      <c r="B31" s="115" t="s">
        <v>137</v>
      </c>
      <c r="C31" s="95" t="s">
        <v>138</v>
      </c>
      <c r="D31" s="104">
        <f t="shared" si="0"/>
        <v>21.457145000000001</v>
      </c>
      <c r="E31" s="105">
        <f t="shared" si="1"/>
        <v>21.457145000000001</v>
      </c>
      <c r="F31" s="105">
        <v>22.27</v>
      </c>
    </row>
    <row r="32" spans="2:6" x14ac:dyDescent="0.2">
      <c r="B32" s="115" t="s">
        <v>139</v>
      </c>
      <c r="C32" s="95" t="s">
        <v>140</v>
      </c>
      <c r="D32" s="104">
        <f>F32*0.9635*1.196</f>
        <v>1.7169955400000001</v>
      </c>
      <c r="E32" s="105">
        <f t="shared" si="1"/>
        <v>1.4356150000000001</v>
      </c>
      <c r="F32" s="105">
        <v>1.49</v>
      </c>
    </row>
    <row r="33" spans="2:6" x14ac:dyDescent="0.2">
      <c r="B33" s="115" t="s">
        <v>141</v>
      </c>
      <c r="C33" s="95" t="s">
        <v>142</v>
      </c>
      <c r="D33" s="104">
        <f t="shared" si="0"/>
        <v>248.17832999999999</v>
      </c>
      <c r="E33" s="105">
        <f t="shared" si="1"/>
        <v>248.17832999999999</v>
      </c>
      <c r="F33" s="105">
        <v>257.58</v>
      </c>
    </row>
    <row r="34" spans="2:6" x14ac:dyDescent="0.2">
      <c r="B34" s="115" t="s">
        <v>143</v>
      </c>
      <c r="C34" s="95" t="s">
        <v>144</v>
      </c>
      <c r="D34" s="104">
        <f t="shared" si="0"/>
        <v>0.98277000000000003</v>
      </c>
      <c r="E34" s="105">
        <f t="shared" si="1"/>
        <v>0.98277000000000003</v>
      </c>
      <c r="F34" s="105">
        <v>1.02</v>
      </c>
    </row>
    <row r="35" spans="2:6" x14ac:dyDescent="0.2">
      <c r="B35" s="115" t="s">
        <v>145</v>
      </c>
      <c r="C35" s="95" t="s">
        <v>146</v>
      </c>
      <c r="D35" s="104">
        <f>F35*0.9635*1.196</f>
        <v>129.18951006</v>
      </c>
      <c r="E35" s="105">
        <f t="shared" si="1"/>
        <v>108.017985</v>
      </c>
      <c r="F35" s="105">
        <v>112.11</v>
      </c>
    </row>
    <row r="36" spans="2:6" x14ac:dyDescent="0.2">
      <c r="B36" s="115" t="s">
        <v>147</v>
      </c>
      <c r="C36" s="95" t="s">
        <v>148</v>
      </c>
      <c r="D36" s="104">
        <f t="shared" si="0"/>
        <v>305.35242</v>
      </c>
      <c r="E36" s="105">
        <f t="shared" si="1"/>
        <v>305.35242</v>
      </c>
      <c r="F36" s="105">
        <v>316.92</v>
      </c>
    </row>
    <row r="37" spans="2:6" x14ac:dyDescent="0.2">
      <c r="B37" s="115" t="s">
        <v>149</v>
      </c>
      <c r="C37" s="95" t="s">
        <v>150</v>
      </c>
      <c r="D37" s="104">
        <f t="shared" si="0"/>
        <v>332.513485</v>
      </c>
      <c r="E37" s="105">
        <f t="shared" si="1"/>
        <v>332.513485</v>
      </c>
      <c r="F37" s="105">
        <v>345.11</v>
      </c>
    </row>
    <row r="38" spans="2:6" x14ac:dyDescent="0.2">
      <c r="B38" s="115" t="s">
        <v>151</v>
      </c>
      <c r="C38" s="95" t="s">
        <v>152</v>
      </c>
      <c r="D38" s="104">
        <f t="shared" si="0"/>
        <v>380.13929000000002</v>
      </c>
      <c r="E38" s="105">
        <f t="shared" si="1"/>
        <v>380.13929000000002</v>
      </c>
      <c r="F38" s="105">
        <v>394.54</v>
      </c>
    </row>
    <row r="39" spans="2:6" x14ac:dyDescent="0.2">
      <c r="B39" s="115" t="s">
        <v>153</v>
      </c>
      <c r="C39" s="95" t="s">
        <v>154</v>
      </c>
      <c r="D39" s="104">
        <f t="shared" si="0"/>
        <v>412.31055500000002</v>
      </c>
      <c r="E39" s="105">
        <f t="shared" si="1"/>
        <v>412.31055500000002</v>
      </c>
      <c r="F39" s="105">
        <v>427.93</v>
      </c>
    </row>
    <row r="40" spans="2:6" x14ac:dyDescent="0.2">
      <c r="B40" s="115" t="s">
        <v>155</v>
      </c>
      <c r="C40" s="95" t="s">
        <v>156</v>
      </c>
      <c r="D40" s="104">
        <f t="shared" si="0"/>
        <v>211.28591499999999</v>
      </c>
      <c r="E40" s="105">
        <f t="shared" si="1"/>
        <v>211.28591499999999</v>
      </c>
      <c r="F40" s="105">
        <v>219.29</v>
      </c>
    </row>
    <row r="41" spans="2:6" x14ac:dyDescent="0.2">
      <c r="B41" s="115" t="s">
        <v>157</v>
      </c>
      <c r="C41" s="95" t="s">
        <v>158</v>
      </c>
      <c r="D41" s="104">
        <f t="shared" si="0"/>
        <v>230.941315</v>
      </c>
      <c r="E41" s="105">
        <f t="shared" si="1"/>
        <v>230.941315</v>
      </c>
      <c r="F41" s="105">
        <v>239.69</v>
      </c>
    </row>
    <row r="42" spans="2:6" x14ac:dyDescent="0.2">
      <c r="B42" s="115" t="s">
        <v>159</v>
      </c>
      <c r="C42" s="95" t="s">
        <v>160</v>
      </c>
      <c r="D42" s="104">
        <f t="shared" si="0"/>
        <v>361.18724500000002</v>
      </c>
      <c r="E42" s="105">
        <f t="shared" si="1"/>
        <v>361.18724500000002</v>
      </c>
      <c r="F42" s="105">
        <v>374.87</v>
      </c>
    </row>
    <row r="43" spans="2:6" x14ac:dyDescent="0.2">
      <c r="B43" s="115" t="s">
        <v>161</v>
      </c>
      <c r="C43" s="95" t="s">
        <v>162</v>
      </c>
      <c r="D43" s="104">
        <f t="shared" si="0"/>
        <v>392.45282000000003</v>
      </c>
      <c r="E43" s="105">
        <f t="shared" si="1"/>
        <v>392.45282000000003</v>
      </c>
      <c r="F43" s="105">
        <v>407.32</v>
      </c>
    </row>
    <row r="44" spans="2:6" x14ac:dyDescent="0.2">
      <c r="B44" s="115" t="s">
        <v>163</v>
      </c>
      <c r="C44" s="95" t="s">
        <v>164</v>
      </c>
      <c r="D44" s="104">
        <f t="shared" si="0"/>
        <v>14.153815</v>
      </c>
      <c r="E44" s="105">
        <f t="shared" si="1"/>
        <v>14.153815</v>
      </c>
      <c r="F44" s="105">
        <v>14.69</v>
      </c>
    </row>
    <row r="45" spans="2:6" x14ac:dyDescent="0.2">
      <c r="B45" s="115" t="s">
        <v>165</v>
      </c>
      <c r="C45" s="95" t="s">
        <v>166</v>
      </c>
      <c r="D45" s="104">
        <f t="shared" si="0"/>
        <v>19.501239999999999</v>
      </c>
      <c r="E45" s="105">
        <f t="shared" si="1"/>
        <v>19.501239999999999</v>
      </c>
      <c r="F45" s="105">
        <v>20.239999999999998</v>
      </c>
    </row>
    <row r="46" spans="2:6" x14ac:dyDescent="0.2">
      <c r="B46" s="115" t="s">
        <v>167</v>
      </c>
      <c r="C46" s="95" t="s">
        <v>168</v>
      </c>
      <c r="D46" s="104">
        <f t="shared" si="0"/>
        <v>32.344695000000002</v>
      </c>
      <c r="E46" s="105">
        <f t="shared" si="1"/>
        <v>32.344695000000002</v>
      </c>
      <c r="F46" s="105">
        <v>33.57</v>
      </c>
    </row>
    <row r="47" spans="2:6" x14ac:dyDescent="0.2">
      <c r="B47" s="115" t="s">
        <v>169</v>
      </c>
      <c r="C47" s="95" t="s">
        <v>170</v>
      </c>
      <c r="D47" s="104">
        <f t="shared" si="0"/>
        <v>42.432540000000003</v>
      </c>
      <c r="E47" s="105">
        <f t="shared" si="1"/>
        <v>42.432540000000003</v>
      </c>
      <c r="F47" s="105">
        <v>44.04</v>
      </c>
    </row>
    <row r="48" spans="2:6" x14ac:dyDescent="0.2">
      <c r="B48" s="115" t="s">
        <v>171</v>
      </c>
      <c r="C48" s="95" t="s">
        <v>172</v>
      </c>
      <c r="D48" s="104">
        <f t="shared" si="0"/>
        <v>11.33076</v>
      </c>
      <c r="E48" s="105">
        <f t="shared" si="1"/>
        <v>11.33076</v>
      </c>
      <c r="F48" s="105">
        <v>11.76</v>
      </c>
    </row>
    <row r="49" spans="2:6" x14ac:dyDescent="0.2">
      <c r="B49" s="115" t="s">
        <v>173</v>
      </c>
      <c r="C49" s="95" t="s">
        <v>174</v>
      </c>
      <c r="D49" s="104">
        <f t="shared" si="0"/>
        <v>10.752660000000001</v>
      </c>
      <c r="E49" s="105">
        <f t="shared" si="1"/>
        <v>10.752660000000001</v>
      </c>
      <c r="F49" s="105">
        <v>11.16</v>
      </c>
    </row>
    <row r="50" spans="2:6" x14ac:dyDescent="0.2">
      <c r="B50" s="115" t="s">
        <v>175</v>
      </c>
      <c r="C50" s="95" t="s">
        <v>176</v>
      </c>
      <c r="D50" s="104">
        <f t="shared" si="0"/>
        <v>26.785300000000003</v>
      </c>
      <c r="E50" s="105">
        <f t="shared" si="1"/>
        <v>26.785300000000003</v>
      </c>
      <c r="F50" s="105">
        <v>27.8</v>
      </c>
    </row>
    <row r="51" spans="2:6" x14ac:dyDescent="0.2">
      <c r="B51" s="115" t="s">
        <v>177</v>
      </c>
      <c r="C51" s="95" t="s">
        <v>178</v>
      </c>
      <c r="D51" s="104">
        <f t="shared" si="0"/>
        <v>27.941500000000001</v>
      </c>
      <c r="E51" s="105">
        <f t="shared" si="1"/>
        <v>27.941500000000001</v>
      </c>
      <c r="F51" s="105">
        <v>29</v>
      </c>
    </row>
    <row r="52" spans="2:6" x14ac:dyDescent="0.2">
      <c r="B52" s="115" t="s">
        <v>179</v>
      </c>
      <c r="C52" s="95" t="s">
        <v>180</v>
      </c>
      <c r="D52" s="104">
        <f t="shared" si="0"/>
        <v>27.922230000000003</v>
      </c>
      <c r="E52" s="105">
        <f t="shared" si="1"/>
        <v>27.922230000000003</v>
      </c>
      <c r="F52" s="105">
        <v>28.98</v>
      </c>
    </row>
    <row r="53" spans="2:6" x14ac:dyDescent="0.2">
      <c r="B53" s="115" t="s">
        <v>181</v>
      </c>
      <c r="C53" s="95" t="s">
        <v>182</v>
      </c>
      <c r="D53" s="104">
        <f t="shared" si="0"/>
        <v>65790.737945000015</v>
      </c>
      <c r="E53" s="105">
        <f t="shared" si="1"/>
        <v>65790.737945000015</v>
      </c>
      <c r="F53" s="105">
        <v>68283.070000000007</v>
      </c>
    </row>
    <row r="54" spans="2:6" x14ac:dyDescent="0.2">
      <c r="B54" s="115" t="s">
        <v>183</v>
      </c>
      <c r="C54" s="95" t="s">
        <v>79</v>
      </c>
      <c r="D54" s="104">
        <f t="shared" si="0"/>
        <v>0.87678500000000004</v>
      </c>
      <c r="E54" s="105">
        <f t="shared" si="1"/>
        <v>0.87678500000000004</v>
      </c>
      <c r="F54" s="105">
        <v>0.91</v>
      </c>
    </row>
    <row r="55" spans="2:6" x14ac:dyDescent="0.2">
      <c r="B55" s="115" t="s">
        <v>184</v>
      </c>
      <c r="C55" s="95" t="s">
        <v>185</v>
      </c>
      <c r="D55" s="104">
        <f t="shared" si="0"/>
        <v>47.423470000000002</v>
      </c>
      <c r="E55" s="105">
        <f t="shared" si="1"/>
        <v>47.423470000000002</v>
      </c>
      <c r="F55" s="105">
        <v>49.22</v>
      </c>
    </row>
    <row r="56" spans="2:6" x14ac:dyDescent="0.2">
      <c r="B56" s="115" t="s">
        <v>186</v>
      </c>
      <c r="C56" s="95" t="s">
        <v>187</v>
      </c>
      <c r="D56" s="104">
        <f t="shared" si="0"/>
        <v>223.88849500000001</v>
      </c>
      <c r="E56" s="105">
        <f t="shared" si="1"/>
        <v>223.88849500000001</v>
      </c>
      <c r="F56" s="105">
        <v>232.37</v>
      </c>
    </row>
    <row r="57" spans="2:6" x14ac:dyDescent="0.2">
      <c r="B57" s="115" t="s">
        <v>188</v>
      </c>
      <c r="C57" s="95" t="s">
        <v>189</v>
      </c>
      <c r="D57" s="104">
        <f t="shared" si="0"/>
        <v>296.806175</v>
      </c>
      <c r="E57" s="105">
        <f t="shared" si="1"/>
        <v>296.806175</v>
      </c>
      <c r="F57" s="105">
        <v>308.05</v>
      </c>
    </row>
    <row r="58" spans="2:6" x14ac:dyDescent="0.2">
      <c r="B58" s="115" t="s">
        <v>190</v>
      </c>
      <c r="C58" s="95" t="s">
        <v>191</v>
      </c>
      <c r="D58" s="104">
        <f t="shared" si="0"/>
        <v>38.75197</v>
      </c>
      <c r="E58" s="105">
        <f t="shared" si="1"/>
        <v>38.75197</v>
      </c>
      <c r="F58" s="105">
        <v>40.22</v>
      </c>
    </row>
    <row r="59" spans="2:6" x14ac:dyDescent="0.2">
      <c r="B59" s="115" t="s">
        <v>192</v>
      </c>
      <c r="C59" s="95" t="s">
        <v>193</v>
      </c>
      <c r="D59" s="104">
        <f t="shared" si="0"/>
        <v>160.04698500000001</v>
      </c>
      <c r="E59" s="105">
        <f t="shared" si="1"/>
        <v>160.04698500000001</v>
      </c>
      <c r="F59" s="105">
        <v>166.11</v>
      </c>
    </row>
    <row r="60" spans="2:6" x14ac:dyDescent="0.2">
      <c r="B60" s="115" t="s">
        <v>194</v>
      </c>
      <c r="C60" s="95" t="s">
        <v>195</v>
      </c>
      <c r="D60" s="104">
        <f t="shared" si="0"/>
        <v>3.3915200000000003</v>
      </c>
      <c r="E60" s="105">
        <f t="shared" si="1"/>
        <v>3.3915200000000003</v>
      </c>
      <c r="F60" s="105">
        <v>3.52</v>
      </c>
    </row>
    <row r="61" spans="2:6" x14ac:dyDescent="0.2">
      <c r="B61" s="115" t="s">
        <v>196</v>
      </c>
      <c r="C61" s="95" t="s">
        <v>108</v>
      </c>
      <c r="D61" s="104">
        <f t="shared" si="0"/>
        <v>0.13489000000000001</v>
      </c>
      <c r="E61" s="105">
        <f t="shared" si="1"/>
        <v>0.13489000000000001</v>
      </c>
      <c r="F61" s="105">
        <v>0.14000000000000001</v>
      </c>
    </row>
    <row r="62" spans="2:6" x14ac:dyDescent="0.2">
      <c r="B62" s="115" t="s">
        <v>197</v>
      </c>
      <c r="C62" s="95" t="s">
        <v>198</v>
      </c>
      <c r="D62" s="104">
        <f t="shared" si="0"/>
        <v>116.79547000000001</v>
      </c>
      <c r="E62" s="105">
        <f t="shared" si="1"/>
        <v>116.79547000000001</v>
      </c>
      <c r="F62" s="105">
        <v>121.22</v>
      </c>
    </row>
    <row r="63" spans="2:6" x14ac:dyDescent="0.2">
      <c r="B63" s="115" t="s">
        <v>199</v>
      </c>
      <c r="C63" s="95" t="s">
        <v>200</v>
      </c>
      <c r="D63" s="104">
        <f t="shared" si="0"/>
        <v>43.386405000000003</v>
      </c>
      <c r="E63" s="105">
        <f t="shared" si="1"/>
        <v>43.386405000000003</v>
      </c>
      <c r="F63" s="105">
        <v>45.03</v>
      </c>
    </row>
    <row r="64" spans="2:6" x14ac:dyDescent="0.2">
      <c r="B64" s="115" t="s">
        <v>201</v>
      </c>
      <c r="C64" s="95" t="s">
        <v>202</v>
      </c>
      <c r="D64" s="104">
        <f t="shared" si="0"/>
        <v>0.90569</v>
      </c>
      <c r="E64" s="105">
        <f t="shared" si="1"/>
        <v>0.90569</v>
      </c>
      <c r="F64" s="105">
        <v>0.94</v>
      </c>
    </row>
    <row r="65" spans="2:6" x14ac:dyDescent="0.2">
      <c r="B65" s="115" t="s">
        <v>203</v>
      </c>
      <c r="C65" s="95" t="s">
        <v>204</v>
      </c>
      <c r="D65" s="104">
        <f t="shared" si="0"/>
        <v>25.513480000000001</v>
      </c>
      <c r="E65" s="105">
        <f t="shared" si="1"/>
        <v>25.513480000000001</v>
      </c>
      <c r="F65" s="105">
        <v>26.48</v>
      </c>
    </row>
    <row r="66" spans="2:6" x14ac:dyDescent="0.2">
      <c r="B66" s="115" t="s">
        <v>205</v>
      </c>
      <c r="C66" s="95" t="s">
        <v>206</v>
      </c>
      <c r="D66" s="104">
        <f t="shared" si="0"/>
        <v>50.843895000000003</v>
      </c>
      <c r="E66" s="105">
        <f t="shared" si="1"/>
        <v>50.843895000000003</v>
      </c>
      <c r="F66" s="105">
        <v>52.77</v>
      </c>
    </row>
    <row r="67" spans="2:6" x14ac:dyDescent="0.2">
      <c r="B67" s="115" t="s">
        <v>207</v>
      </c>
      <c r="C67" s="95" t="s">
        <v>208</v>
      </c>
      <c r="D67" s="104">
        <f t="shared" si="0"/>
        <v>44.841290000000001</v>
      </c>
      <c r="E67" s="105">
        <f t="shared" si="1"/>
        <v>44.841290000000001</v>
      </c>
      <c r="F67" s="105">
        <v>46.54</v>
      </c>
    </row>
    <row r="68" spans="2:6" x14ac:dyDescent="0.2">
      <c r="B68" s="115" t="s">
        <v>209</v>
      </c>
      <c r="C68" s="95" t="s">
        <v>210</v>
      </c>
      <c r="D68" s="104">
        <f t="shared" ref="D68:D132" si="2">F68*0.9635</f>
        <v>13.903305</v>
      </c>
      <c r="E68" s="105">
        <f t="shared" ref="E68:E132" si="3">F68*0.9635</f>
        <v>13.903305</v>
      </c>
      <c r="F68" s="105">
        <v>14.43</v>
      </c>
    </row>
    <row r="69" spans="2:6" x14ac:dyDescent="0.2">
      <c r="B69" s="115" t="s">
        <v>211</v>
      </c>
      <c r="C69" s="95" t="s">
        <v>212</v>
      </c>
      <c r="D69" s="104">
        <f t="shared" si="2"/>
        <v>296.60383999999999</v>
      </c>
      <c r="E69" s="105">
        <f t="shared" si="3"/>
        <v>296.60383999999999</v>
      </c>
      <c r="F69" s="105">
        <v>307.83999999999997</v>
      </c>
    </row>
    <row r="70" spans="2:6" x14ac:dyDescent="0.2">
      <c r="B70" s="115" t="s">
        <v>213</v>
      </c>
      <c r="C70" s="95" t="s">
        <v>214</v>
      </c>
      <c r="D70" s="104">
        <f t="shared" si="2"/>
        <v>4.4802750000000007</v>
      </c>
      <c r="E70" s="105">
        <f t="shared" si="3"/>
        <v>4.4802750000000007</v>
      </c>
      <c r="F70" s="105">
        <v>4.6500000000000004</v>
      </c>
    </row>
    <row r="71" spans="2:6" x14ac:dyDescent="0.2">
      <c r="B71" s="115" t="s">
        <v>215</v>
      </c>
      <c r="C71" s="95" t="s">
        <v>216</v>
      </c>
      <c r="D71" s="104">
        <f t="shared" si="2"/>
        <v>380.99680499999999</v>
      </c>
      <c r="E71" s="105">
        <f t="shared" si="3"/>
        <v>380.99680499999999</v>
      </c>
      <c r="F71" s="105">
        <v>395.43</v>
      </c>
    </row>
    <row r="72" spans="2:6" x14ac:dyDescent="0.2">
      <c r="B72" s="115" t="s">
        <v>217</v>
      </c>
      <c r="C72" s="95" t="s">
        <v>218</v>
      </c>
      <c r="D72" s="104">
        <f t="shared" si="2"/>
        <v>8.9605500000000013</v>
      </c>
      <c r="E72" s="105">
        <f t="shared" si="3"/>
        <v>8.9605500000000013</v>
      </c>
      <c r="F72" s="105">
        <v>9.3000000000000007</v>
      </c>
    </row>
    <row r="73" spans="2:6" x14ac:dyDescent="0.2">
      <c r="B73" s="115" t="s">
        <v>219</v>
      </c>
      <c r="C73" s="95" t="s">
        <v>220</v>
      </c>
      <c r="D73" s="104">
        <f t="shared" si="2"/>
        <v>45.669899999999998</v>
      </c>
      <c r="E73" s="105">
        <f t="shared" si="3"/>
        <v>45.669899999999998</v>
      </c>
      <c r="F73" s="105">
        <v>47.4</v>
      </c>
    </row>
    <row r="74" spans="2:6" x14ac:dyDescent="0.2">
      <c r="B74" s="115" t="s">
        <v>221</v>
      </c>
      <c r="C74" s="95" t="s">
        <v>222</v>
      </c>
      <c r="D74" s="104">
        <f t="shared" si="2"/>
        <v>279.10668000000004</v>
      </c>
      <c r="E74" s="105">
        <f t="shared" si="3"/>
        <v>279.10668000000004</v>
      </c>
      <c r="F74" s="105">
        <v>289.68</v>
      </c>
    </row>
    <row r="75" spans="2:6" x14ac:dyDescent="0.2">
      <c r="B75" s="115" t="s">
        <v>223</v>
      </c>
      <c r="C75" s="95" t="s">
        <v>224</v>
      </c>
      <c r="D75" s="104">
        <f t="shared" si="2"/>
        <v>42.673414999999999</v>
      </c>
      <c r="E75" s="105">
        <f t="shared" si="3"/>
        <v>42.673414999999999</v>
      </c>
      <c r="F75" s="105">
        <v>44.29</v>
      </c>
    </row>
    <row r="76" spans="2:6" x14ac:dyDescent="0.2">
      <c r="B76" s="115" t="s">
        <v>225</v>
      </c>
      <c r="C76" s="95" t="s">
        <v>226</v>
      </c>
      <c r="D76" s="104">
        <f t="shared" si="2"/>
        <v>134.87072999999998</v>
      </c>
      <c r="E76" s="105">
        <f t="shared" si="3"/>
        <v>134.87072999999998</v>
      </c>
      <c r="F76" s="105">
        <v>139.97999999999999</v>
      </c>
    </row>
    <row r="77" spans="2:6" x14ac:dyDescent="0.2">
      <c r="B77" s="115" t="s">
        <v>227</v>
      </c>
      <c r="C77" s="95" t="s">
        <v>228</v>
      </c>
      <c r="D77" s="104">
        <f t="shared" si="2"/>
        <v>278.18172000000004</v>
      </c>
      <c r="E77" s="105">
        <f t="shared" si="3"/>
        <v>278.18172000000004</v>
      </c>
      <c r="F77" s="105">
        <v>288.72000000000003</v>
      </c>
    </row>
    <row r="78" spans="2:6" x14ac:dyDescent="0.2">
      <c r="B78" s="115" t="s">
        <v>229</v>
      </c>
      <c r="C78" s="95" t="s">
        <v>230</v>
      </c>
      <c r="D78" s="104">
        <f t="shared" si="2"/>
        <v>7.5345700000000004</v>
      </c>
      <c r="E78" s="105">
        <f t="shared" si="3"/>
        <v>7.5345700000000004</v>
      </c>
      <c r="F78" s="105">
        <v>7.82</v>
      </c>
    </row>
    <row r="79" spans="2:6" x14ac:dyDescent="0.2">
      <c r="B79" s="115" t="s">
        <v>231</v>
      </c>
      <c r="C79" s="95" t="s">
        <v>232</v>
      </c>
      <c r="D79" s="104">
        <f t="shared" si="2"/>
        <v>257.032895</v>
      </c>
      <c r="E79" s="105">
        <f t="shared" si="3"/>
        <v>257.032895</v>
      </c>
      <c r="F79" s="105">
        <v>266.77</v>
      </c>
    </row>
    <row r="80" spans="2:6" x14ac:dyDescent="0.2">
      <c r="B80" s="115" t="s">
        <v>233</v>
      </c>
      <c r="C80" s="95" t="s">
        <v>234</v>
      </c>
      <c r="D80" s="104">
        <f t="shared" si="2"/>
        <v>18.229420000000001</v>
      </c>
      <c r="E80" s="105">
        <f t="shared" si="3"/>
        <v>18.229420000000001</v>
      </c>
      <c r="F80" s="105">
        <v>18.920000000000002</v>
      </c>
    </row>
    <row r="81" spans="2:6" x14ac:dyDescent="0.2">
      <c r="B81" s="115" t="s">
        <v>235</v>
      </c>
      <c r="C81" s="95" t="s">
        <v>236</v>
      </c>
      <c r="D81" s="104">
        <f t="shared" si="2"/>
        <v>37.740295000000003</v>
      </c>
      <c r="E81" s="105">
        <f t="shared" si="3"/>
        <v>37.740295000000003</v>
      </c>
      <c r="F81" s="105">
        <v>39.17</v>
      </c>
    </row>
    <row r="82" spans="2:6" x14ac:dyDescent="0.2">
      <c r="B82" s="115" t="s">
        <v>237</v>
      </c>
      <c r="C82" s="95" t="s">
        <v>238</v>
      </c>
      <c r="D82" s="104">
        <f t="shared" si="2"/>
        <v>5.1354550000000003</v>
      </c>
      <c r="E82" s="105">
        <f t="shared" si="3"/>
        <v>5.1354550000000003</v>
      </c>
      <c r="F82" s="105">
        <v>5.33</v>
      </c>
    </row>
    <row r="83" spans="2:6" x14ac:dyDescent="0.2">
      <c r="B83" s="115" t="s">
        <v>239</v>
      </c>
      <c r="C83" s="95" t="s">
        <v>240</v>
      </c>
      <c r="D83" s="104">
        <f t="shared" si="2"/>
        <v>154.458685</v>
      </c>
      <c r="E83" s="105">
        <f t="shared" si="3"/>
        <v>154.458685</v>
      </c>
      <c r="F83" s="105">
        <v>160.31</v>
      </c>
    </row>
    <row r="84" spans="2:6" x14ac:dyDescent="0.2">
      <c r="B84" s="115" t="s">
        <v>241</v>
      </c>
      <c r="C84" s="95" t="s">
        <v>242</v>
      </c>
      <c r="D84" s="104">
        <f t="shared" si="2"/>
        <v>27.758434999999999</v>
      </c>
      <c r="E84" s="105">
        <f t="shared" si="3"/>
        <v>27.758434999999999</v>
      </c>
      <c r="F84" s="105">
        <v>28.81</v>
      </c>
    </row>
    <row r="85" spans="2:6" x14ac:dyDescent="0.2">
      <c r="B85" s="115" t="s">
        <v>243</v>
      </c>
      <c r="C85" s="95" t="s">
        <v>244</v>
      </c>
      <c r="D85" s="104">
        <f t="shared" si="2"/>
        <v>90.453379999999996</v>
      </c>
      <c r="E85" s="105">
        <f t="shared" si="3"/>
        <v>90.453379999999996</v>
      </c>
      <c r="F85" s="105">
        <v>93.88</v>
      </c>
    </row>
    <row r="86" spans="2:6" x14ac:dyDescent="0.2">
      <c r="B86" s="115" t="s">
        <v>245</v>
      </c>
      <c r="C86" s="95" t="s">
        <v>246</v>
      </c>
      <c r="D86" s="104">
        <f t="shared" si="2"/>
        <v>92.284030000000001</v>
      </c>
      <c r="E86" s="105">
        <f t="shared" si="3"/>
        <v>92.284030000000001</v>
      </c>
      <c r="F86" s="105">
        <v>95.78</v>
      </c>
    </row>
    <row r="87" spans="2:6" x14ac:dyDescent="0.2">
      <c r="B87" s="115" t="s">
        <v>247</v>
      </c>
      <c r="C87" s="95" t="s">
        <v>248</v>
      </c>
      <c r="D87" s="104">
        <f t="shared" si="2"/>
        <v>0.62627500000000003</v>
      </c>
      <c r="E87" s="105">
        <f t="shared" si="3"/>
        <v>0.62627500000000003</v>
      </c>
      <c r="F87" s="105">
        <v>0.65</v>
      </c>
    </row>
    <row r="88" spans="2:6" x14ac:dyDescent="0.2">
      <c r="B88" s="115" t="s">
        <v>249</v>
      </c>
      <c r="C88" s="95" t="s">
        <v>250</v>
      </c>
      <c r="D88" s="104">
        <f t="shared" si="2"/>
        <v>1074.7264400000001</v>
      </c>
      <c r="E88" s="105">
        <f t="shared" si="3"/>
        <v>1074.7264400000001</v>
      </c>
      <c r="F88" s="105">
        <v>1115.44</v>
      </c>
    </row>
    <row r="89" spans="2:6" x14ac:dyDescent="0.2">
      <c r="B89" s="115" t="s">
        <v>251</v>
      </c>
      <c r="C89" s="95" t="s">
        <v>252</v>
      </c>
      <c r="D89" s="104">
        <f t="shared" si="2"/>
        <v>2484.3943850000001</v>
      </c>
      <c r="E89" s="105">
        <f t="shared" si="3"/>
        <v>2484.3943850000001</v>
      </c>
      <c r="F89" s="105">
        <v>2578.5100000000002</v>
      </c>
    </row>
    <row r="90" spans="2:6" x14ac:dyDescent="0.2">
      <c r="B90" s="115" t="s">
        <v>253</v>
      </c>
      <c r="C90" s="95" t="s">
        <v>254</v>
      </c>
      <c r="D90" s="104">
        <f t="shared" si="2"/>
        <v>1644.1742100000001</v>
      </c>
      <c r="E90" s="105">
        <f t="shared" si="3"/>
        <v>1644.1742100000001</v>
      </c>
      <c r="F90" s="105">
        <v>1706.46</v>
      </c>
    </row>
    <row r="91" spans="2:6" x14ac:dyDescent="0.2">
      <c r="B91" s="115" t="s">
        <v>255</v>
      </c>
      <c r="C91" s="95" t="s">
        <v>256</v>
      </c>
      <c r="D91" s="104">
        <f t="shared" si="2"/>
        <v>36.680444999999999</v>
      </c>
      <c r="E91" s="105">
        <f t="shared" si="3"/>
        <v>36.680444999999999</v>
      </c>
      <c r="F91" s="105">
        <v>38.07</v>
      </c>
    </row>
    <row r="92" spans="2:6" x14ac:dyDescent="0.2">
      <c r="B92" s="115" t="s">
        <v>257</v>
      </c>
      <c r="C92" s="95" t="s">
        <v>258</v>
      </c>
      <c r="D92" s="104">
        <f t="shared" si="2"/>
        <v>82.870635000000007</v>
      </c>
      <c r="E92" s="105">
        <f t="shared" si="3"/>
        <v>82.870635000000007</v>
      </c>
      <c r="F92" s="105">
        <v>86.01</v>
      </c>
    </row>
    <row r="93" spans="2:6" x14ac:dyDescent="0.2">
      <c r="B93" s="115" t="s">
        <v>259</v>
      </c>
      <c r="C93" s="95" t="s">
        <v>260</v>
      </c>
      <c r="D93" s="104">
        <f t="shared" si="2"/>
        <v>6.3783700000000003</v>
      </c>
      <c r="E93" s="105">
        <f t="shared" si="3"/>
        <v>6.3783700000000003</v>
      </c>
      <c r="F93" s="105">
        <v>6.62</v>
      </c>
    </row>
    <row r="94" spans="2:6" x14ac:dyDescent="0.2">
      <c r="B94" s="115" t="s">
        <v>261</v>
      </c>
      <c r="C94" s="95" t="s">
        <v>262</v>
      </c>
      <c r="D94" s="104">
        <f t="shared" si="2"/>
        <v>349.413275</v>
      </c>
      <c r="E94" s="105">
        <f t="shared" si="3"/>
        <v>349.413275</v>
      </c>
      <c r="F94" s="105">
        <v>362.65</v>
      </c>
    </row>
    <row r="95" spans="2:6" x14ac:dyDescent="0.2">
      <c r="B95" s="115" t="s">
        <v>263</v>
      </c>
      <c r="C95" s="95" t="s">
        <v>264</v>
      </c>
      <c r="D95" s="104">
        <f>F95*0.9635*1.196</f>
        <v>261.20226781999997</v>
      </c>
      <c r="E95" s="105">
        <f t="shared" si="3"/>
        <v>218.396545</v>
      </c>
      <c r="F95" s="105">
        <v>226.67</v>
      </c>
    </row>
    <row r="96" spans="2:6" x14ac:dyDescent="0.2">
      <c r="B96" s="115" t="s">
        <v>628</v>
      </c>
      <c r="C96" s="95" t="s">
        <v>631</v>
      </c>
      <c r="D96" s="104">
        <f>F96*0.9635</f>
        <v>0.48175000000000001</v>
      </c>
      <c r="E96" s="105">
        <f t="shared" si="3"/>
        <v>0.48175000000000001</v>
      </c>
      <c r="F96" s="105">
        <v>0.5</v>
      </c>
    </row>
    <row r="97" spans="2:10" x14ac:dyDescent="0.2">
      <c r="B97" s="115" t="s">
        <v>265</v>
      </c>
      <c r="C97" s="95" t="s">
        <v>266</v>
      </c>
      <c r="D97" s="104">
        <f t="shared" si="2"/>
        <v>0.48175000000000001</v>
      </c>
      <c r="E97" s="105">
        <f t="shared" si="3"/>
        <v>0.48175000000000001</v>
      </c>
      <c r="F97" s="105">
        <v>0.5</v>
      </c>
      <c r="H97" s="94" t="s">
        <v>265</v>
      </c>
      <c r="I97" s="95" t="s">
        <v>266</v>
      </c>
      <c r="J97" s="104" t="e">
        <f>#REF!*0.9635</f>
        <v>#REF!</v>
      </c>
    </row>
    <row r="98" spans="2:10" x14ac:dyDescent="0.2">
      <c r="B98" s="115" t="s">
        <v>267</v>
      </c>
      <c r="C98" s="95" t="s">
        <v>268</v>
      </c>
      <c r="D98" s="104">
        <f t="shared" si="2"/>
        <v>0.54919499999999999</v>
      </c>
      <c r="E98" s="105">
        <f t="shared" si="3"/>
        <v>0.54919499999999999</v>
      </c>
      <c r="F98" s="105">
        <v>0.56999999999999995</v>
      </c>
    </row>
    <row r="99" spans="2:10" x14ac:dyDescent="0.2">
      <c r="B99" s="115" t="s">
        <v>269</v>
      </c>
      <c r="C99" s="95" t="s">
        <v>270</v>
      </c>
      <c r="D99" s="104">
        <f t="shared" si="2"/>
        <v>1442.6870899999999</v>
      </c>
      <c r="E99" s="105">
        <f t="shared" si="3"/>
        <v>1442.6870899999999</v>
      </c>
      <c r="F99" s="105">
        <v>1497.34</v>
      </c>
    </row>
    <row r="100" spans="2:10" x14ac:dyDescent="0.2">
      <c r="B100" s="115" t="s">
        <v>271</v>
      </c>
      <c r="C100" s="95" t="s">
        <v>272</v>
      </c>
      <c r="D100" s="104">
        <f t="shared" si="2"/>
        <v>69.410540000000012</v>
      </c>
      <c r="E100" s="105">
        <f t="shared" si="3"/>
        <v>69.410540000000012</v>
      </c>
      <c r="F100" s="105">
        <v>72.040000000000006</v>
      </c>
    </row>
    <row r="101" spans="2:10" x14ac:dyDescent="0.2">
      <c r="B101" s="115" t="s">
        <v>273</v>
      </c>
      <c r="C101" s="95" t="s">
        <v>274</v>
      </c>
      <c r="D101" s="104">
        <f t="shared" si="2"/>
        <v>6.0218750000000005</v>
      </c>
      <c r="E101" s="105">
        <f t="shared" si="3"/>
        <v>6.0218750000000005</v>
      </c>
      <c r="F101" s="105">
        <v>6.25</v>
      </c>
    </row>
    <row r="102" spans="2:10" x14ac:dyDescent="0.2">
      <c r="B102" s="115" t="s">
        <v>275</v>
      </c>
      <c r="C102" s="95" t="s">
        <v>276</v>
      </c>
      <c r="D102" s="104">
        <f t="shared" si="2"/>
        <v>0.60700500000000002</v>
      </c>
      <c r="E102" s="105">
        <f t="shared" si="3"/>
        <v>0.60700500000000002</v>
      </c>
      <c r="F102" s="105">
        <v>0.63</v>
      </c>
    </row>
    <row r="103" spans="2:10" x14ac:dyDescent="0.2">
      <c r="B103" s="115" t="s">
        <v>277</v>
      </c>
      <c r="C103" s="95" t="s">
        <v>278</v>
      </c>
      <c r="D103" s="104">
        <f t="shared" si="2"/>
        <v>1.2718200000000002</v>
      </c>
      <c r="E103" s="105">
        <f t="shared" si="3"/>
        <v>1.2718200000000002</v>
      </c>
      <c r="F103" s="105">
        <v>1.32</v>
      </c>
    </row>
    <row r="104" spans="2:10" x14ac:dyDescent="0.2">
      <c r="B104" s="115" t="s">
        <v>279</v>
      </c>
      <c r="C104" s="95" t="s">
        <v>280</v>
      </c>
      <c r="D104" s="104">
        <f t="shared" si="2"/>
        <v>0.76116500000000009</v>
      </c>
      <c r="E104" s="105">
        <f t="shared" si="3"/>
        <v>0.76116500000000009</v>
      </c>
      <c r="F104" s="105">
        <v>0.79</v>
      </c>
    </row>
    <row r="105" spans="2:10" x14ac:dyDescent="0.2">
      <c r="B105" s="115" t="s">
        <v>281</v>
      </c>
      <c r="C105" s="95" t="s">
        <v>282</v>
      </c>
      <c r="D105" s="104">
        <f t="shared" si="2"/>
        <v>51.084770000000006</v>
      </c>
      <c r="E105" s="105">
        <f t="shared" si="3"/>
        <v>51.084770000000006</v>
      </c>
      <c r="F105" s="105">
        <v>53.02</v>
      </c>
    </row>
    <row r="106" spans="2:10" x14ac:dyDescent="0.2">
      <c r="B106" s="115" t="s">
        <v>283</v>
      </c>
      <c r="C106" s="95" t="s">
        <v>284</v>
      </c>
      <c r="D106" s="104">
        <f>F106*0.9635*1.196</f>
        <v>50.703223999999999</v>
      </c>
      <c r="E106" s="105">
        <f t="shared" si="3"/>
        <v>42.393999999999998</v>
      </c>
      <c r="F106" s="105">
        <v>44</v>
      </c>
    </row>
    <row r="107" spans="2:10" x14ac:dyDescent="0.2">
      <c r="B107" s="115" t="s">
        <v>285</v>
      </c>
      <c r="C107" s="95" t="s">
        <v>286</v>
      </c>
      <c r="D107" s="104">
        <f>F107*0.9635*1.196</f>
        <v>4.5287197800000003</v>
      </c>
      <c r="E107" s="105">
        <f t="shared" si="3"/>
        <v>3.7865550000000003</v>
      </c>
      <c r="F107" s="105">
        <v>3.93</v>
      </c>
    </row>
    <row r="108" spans="2:10" x14ac:dyDescent="0.2">
      <c r="B108" s="115" t="s">
        <v>287</v>
      </c>
      <c r="C108" s="95" t="s">
        <v>288</v>
      </c>
      <c r="D108" s="104">
        <f>F108*0.9635*1.196</f>
        <v>41.253986799999993</v>
      </c>
      <c r="E108" s="105">
        <f t="shared" si="3"/>
        <v>34.493299999999998</v>
      </c>
      <c r="F108" s="105">
        <v>35.799999999999997</v>
      </c>
    </row>
    <row r="109" spans="2:10" x14ac:dyDescent="0.2">
      <c r="B109" s="115" t="s">
        <v>289</v>
      </c>
      <c r="C109" s="95" t="s">
        <v>290</v>
      </c>
      <c r="D109" s="104">
        <f t="shared" si="2"/>
        <v>92.958480000000009</v>
      </c>
      <c r="E109" s="105">
        <f t="shared" si="3"/>
        <v>92.958480000000009</v>
      </c>
      <c r="F109" s="105">
        <v>96.48</v>
      </c>
    </row>
    <row r="110" spans="2:10" x14ac:dyDescent="0.2">
      <c r="B110" s="115" t="s">
        <v>291</v>
      </c>
      <c r="C110" s="95" t="s">
        <v>106</v>
      </c>
      <c r="D110" s="104">
        <f t="shared" si="2"/>
        <v>0.20233499999999999</v>
      </c>
      <c r="E110" s="105">
        <f t="shared" si="3"/>
        <v>0.20233499999999999</v>
      </c>
      <c r="F110" s="105">
        <v>0.21</v>
      </c>
    </row>
    <row r="111" spans="2:10" x14ac:dyDescent="0.2">
      <c r="B111" s="115" t="s">
        <v>292</v>
      </c>
      <c r="C111" s="95" t="s">
        <v>293</v>
      </c>
      <c r="D111" s="104">
        <f t="shared" si="2"/>
        <v>1200.4439200000002</v>
      </c>
      <c r="E111" s="105">
        <f t="shared" si="3"/>
        <v>1200.4439200000002</v>
      </c>
      <c r="F111" s="105">
        <v>1245.92</v>
      </c>
    </row>
    <row r="112" spans="2:10" x14ac:dyDescent="0.2">
      <c r="B112" s="115" t="s">
        <v>294</v>
      </c>
      <c r="C112" s="95" t="s">
        <v>295</v>
      </c>
      <c r="D112" s="104">
        <f t="shared" si="2"/>
        <v>2881.0673350000002</v>
      </c>
      <c r="E112" s="105">
        <f t="shared" si="3"/>
        <v>2881.0673350000002</v>
      </c>
      <c r="F112" s="105">
        <v>2990.21</v>
      </c>
    </row>
    <row r="113" spans="2:6" x14ac:dyDescent="0.2">
      <c r="B113" s="115" t="s">
        <v>296</v>
      </c>
      <c r="C113" s="95" t="s">
        <v>297</v>
      </c>
      <c r="D113" s="104">
        <f t="shared" si="2"/>
        <v>239.71880000000002</v>
      </c>
      <c r="E113" s="105">
        <f t="shared" si="3"/>
        <v>239.71880000000002</v>
      </c>
      <c r="F113" s="105">
        <v>248.8</v>
      </c>
    </row>
    <row r="114" spans="2:6" x14ac:dyDescent="0.2">
      <c r="B114" s="115" t="s">
        <v>298</v>
      </c>
      <c r="C114" s="95" t="s">
        <v>299</v>
      </c>
      <c r="D114" s="104">
        <f t="shared" si="2"/>
        <v>0.48175000000000001</v>
      </c>
      <c r="E114" s="105">
        <f t="shared" si="3"/>
        <v>0.48175000000000001</v>
      </c>
      <c r="F114" s="105">
        <v>0.5</v>
      </c>
    </row>
    <row r="115" spans="2:6" x14ac:dyDescent="0.2">
      <c r="B115" s="115" t="s">
        <v>300</v>
      </c>
      <c r="C115" s="95" t="s">
        <v>301</v>
      </c>
      <c r="D115" s="104">
        <f t="shared" si="2"/>
        <v>8.6715E-2</v>
      </c>
      <c r="E115" s="105">
        <f t="shared" si="3"/>
        <v>8.6715E-2</v>
      </c>
      <c r="F115" s="105">
        <v>0.09</v>
      </c>
    </row>
    <row r="116" spans="2:6" x14ac:dyDescent="0.2">
      <c r="B116" s="115" t="s">
        <v>302</v>
      </c>
      <c r="C116" s="95" t="s">
        <v>303</v>
      </c>
      <c r="D116" s="104">
        <f t="shared" si="2"/>
        <v>24.039325000000002</v>
      </c>
      <c r="E116" s="105">
        <f t="shared" si="3"/>
        <v>24.039325000000002</v>
      </c>
      <c r="F116" s="105">
        <v>24.95</v>
      </c>
    </row>
    <row r="117" spans="2:6" x14ac:dyDescent="0.2">
      <c r="B117" s="115" t="s">
        <v>304</v>
      </c>
      <c r="C117" s="95" t="s">
        <v>305</v>
      </c>
      <c r="D117" s="104">
        <f t="shared" si="2"/>
        <v>0.87678500000000004</v>
      </c>
      <c r="E117" s="105">
        <f t="shared" si="3"/>
        <v>0.87678500000000004</v>
      </c>
      <c r="F117" s="105">
        <v>0.91</v>
      </c>
    </row>
    <row r="118" spans="2:6" x14ac:dyDescent="0.2">
      <c r="B118" s="115" t="s">
        <v>306</v>
      </c>
      <c r="C118" s="95" t="s">
        <v>307</v>
      </c>
      <c r="D118" s="104">
        <f t="shared" si="2"/>
        <v>275.29122000000001</v>
      </c>
      <c r="E118" s="105">
        <f t="shared" si="3"/>
        <v>275.29122000000001</v>
      </c>
      <c r="F118" s="105">
        <v>285.72000000000003</v>
      </c>
    </row>
    <row r="119" spans="2:6" x14ac:dyDescent="0.2">
      <c r="B119" s="115" t="s">
        <v>308</v>
      </c>
      <c r="C119" s="95" t="s">
        <v>309</v>
      </c>
      <c r="D119" s="104">
        <f t="shared" si="2"/>
        <v>0.57809999999999995</v>
      </c>
      <c r="E119" s="105">
        <f t="shared" si="3"/>
        <v>0.57809999999999995</v>
      </c>
      <c r="F119" s="105">
        <v>0.6</v>
      </c>
    </row>
    <row r="120" spans="2:6" x14ac:dyDescent="0.2">
      <c r="B120" s="115" t="s">
        <v>310</v>
      </c>
      <c r="C120" s="95" t="s">
        <v>311</v>
      </c>
      <c r="D120" s="104">
        <f t="shared" si="2"/>
        <v>0.87678500000000004</v>
      </c>
      <c r="E120" s="105">
        <f t="shared" si="3"/>
        <v>0.87678500000000004</v>
      </c>
      <c r="F120" s="105">
        <v>0.91</v>
      </c>
    </row>
    <row r="121" spans="2:6" x14ac:dyDescent="0.2">
      <c r="B121" s="115" t="s">
        <v>312</v>
      </c>
      <c r="C121" s="95" t="s">
        <v>313</v>
      </c>
      <c r="D121" s="104">
        <f t="shared" si="2"/>
        <v>0.69372</v>
      </c>
      <c r="E121" s="105">
        <f t="shared" si="3"/>
        <v>0.69372</v>
      </c>
      <c r="F121" s="105">
        <v>0.72</v>
      </c>
    </row>
    <row r="122" spans="2:6" x14ac:dyDescent="0.2">
      <c r="B122" s="115" t="s">
        <v>314</v>
      </c>
      <c r="C122" s="95" t="s">
        <v>315</v>
      </c>
      <c r="D122" s="104">
        <f t="shared" si="2"/>
        <v>256.56077999999997</v>
      </c>
      <c r="E122" s="105">
        <f t="shared" si="3"/>
        <v>256.56077999999997</v>
      </c>
      <c r="F122" s="105">
        <v>266.27999999999997</v>
      </c>
    </row>
    <row r="123" spans="2:6" x14ac:dyDescent="0.2">
      <c r="B123" s="115" t="s">
        <v>316</v>
      </c>
      <c r="C123" s="95" t="s">
        <v>317</v>
      </c>
      <c r="D123" s="104">
        <f t="shared" si="2"/>
        <v>2.6303550000000002</v>
      </c>
      <c r="E123" s="105">
        <f t="shared" si="3"/>
        <v>2.6303550000000002</v>
      </c>
      <c r="F123" s="105">
        <v>2.73</v>
      </c>
    </row>
    <row r="124" spans="2:6" x14ac:dyDescent="0.2">
      <c r="B124" s="115" t="s">
        <v>318</v>
      </c>
      <c r="C124" s="95" t="s">
        <v>319</v>
      </c>
      <c r="D124" s="104">
        <f t="shared" si="2"/>
        <v>0.43357500000000004</v>
      </c>
      <c r="E124" s="105">
        <f t="shared" si="3"/>
        <v>0.43357500000000004</v>
      </c>
      <c r="F124" s="105">
        <v>0.45</v>
      </c>
    </row>
    <row r="125" spans="2:6" x14ac:dyDescent="0.2">
      <c r="B125" s="115" t="s">
        <v>320</v>
      </c>
      <c r="C125" s="95" t="s">
        <v>321</v>
      </c>
      <c r="D125" s="104">
        <f t="shared" si="2"/>
        <v>0.6551800000000001</v>
      </c>
      <c r="E125" s="105">
        <f t="shared" si="3"/>
        <v>0.6551800000000001</v>
      </c>
      <c r="F125" s="105">
        <v>0.68</v>
      </c>
    </row>
    <row r="126" spans="2:6" x14ac:dyDescent="0.2">
      <c r="B126" s="115" t="s">
        <v>322</v>
      </c>
      <c r="C126" s="95" t="s">
        <v>323</v>
      </c>
      <c r="D126" s="104">
        <f t="shared" si="2"/>
        <v>95.569564999999997</v>
      </c>
      <c r="E126" s="105">
        <f t="shared" si="3"/>
        <v>95.569564999999997</v>
      </c>
      <c r="F126" s="105">
        <v>99.19</v>
      </c>
    </row>
    <row r="127" spans="2:6" x14ac:dyDescent="0.2">
      <c r="B127" s="115" t="s">
        <v>324</v>
      </c>
      <c r="C127" s="95" t="s">
        <v>325</v>
      </c>
      <c r="D127" s="104">
        <f t="shared" si="2"/>
        <v>96.966639999999998</v>
      </c>
      <c r="E127" s="105">
        <f t="shared" si="3"/>
        <v>96.966639999999998</v>
      </c>
      <c r="F127" s="105">
        <v>100.64</v>
      </c>
    </row>
    <row r="128" spans="2:6" x14ac:dyDescent="0.2">
      <c r="B128" s="115" t="s">
        <v>326</v>
      </c>
      <c r="C128" s="95" t="s">
        <v>327</v>
      </c>
      <c r="D128" s="104">
        <f t="shared" si="2"/>
        <v>486.48078500000003</v>
      </c>
      <c r="E128" s="105">
        <f t="shared" si="3"/>
        <v>486.48078500000003</v>
      </c>
      <c r="F128" s="105">
        <v>504.91</v>
      </c>
    </row>
    <row r="129" spans="2:10" x14ac:dyDescent="0.2">
      <c r="B129" s="115" t="s">
        <v>328</v>
      </c>
      <c r="C129" s="95" t="s">
        <v>329</v>
      </c>
      <c r="D129" s="104">
        <f t="shared" si="2"/>
        <v>1130.484185</v>
      </c>
      <c r="E129" s="105">
        <f t="shared" si="3"/>
        <v>1130.484185</v>
      </c>
      <c r="F129" s="105">
        <v>1173.31</v>
      </c>
    </row>
    <row r="130" spans="2:10" x14ac:dyDescent="0.2">
      <c r="B130" s="115" t="s">
        <v>330</v>
      </c>
      <c r="C130" s="95" t="s">
        <v>331</v>
      </c>
      <c r="D130" s="104">
        <f t="shared" si="2"/>
        <v>2659.0191250000003</v>
      </c>
      <c r="E130" s="105">
        <f t="shared" si="3"/>
        <v>2659.0191250000003</v>
      </c>
      <c r="F130" s="105">
        <v>2759.75</v>
      </c>
    </row>
    <row r="131" spans="2:10" x14ac:dyDescent="0.2">
      <c r="B131" s="115" t="s">
        <v>332</v>
      </c>
      <c r="C131" s="95" t="s">
        <v>333</v>
      </c>
      <c r="D131" s="104">
        <f t="shared" si="2"/>
        <v>14.404325</v>
      </c>
      <c r="E131" s="105">
        <f t="shared" si="3"/>
        <v>14.404325</v>
      </c>
      <c r="F131" s="105">
        <v>14.95</v>
      </c>
    </row>
    <row r="132" spans="2:10" x14ac:dyDescent="0.2">
      <c r="B132" s="115" t="s">
        <v>334</v>
      </c>
      <c r="C132" s="95" t="s">
        <v>335</v>
      </c>
      <c r="D132" s="104">
        <f t="shared" si="2"/>
        <v>41.941155000000002</v>
      </c>
      <c r="E132" s="105">
        <f t="shared" si="3"/>
        <v>41.941155000000002</v>
      </c>
      <c r="F132" s="105">
        <v>43.53</v>
      </c>
    </row>
    <row r="133" spans="2:10" x14ac:dyDescent="0.2">
      <c r="B133" s="115" t="s">
        <v>336</v>
      </c>
      <c r="C133" s="95" t="s">
        <v>337</v>
      </c>
      <c r="D133" s="104">
        <f t="shared" ref="D133:D193" si="4">F133*0.9635</f>
        <v>699.80932000000007</v>
      </c>
      <c r="E133" s="105">
        <f t="shared" ref="E133:E193" si="5">F133*0.9635</f>
        <v>699.80932000000007</v>
      </c>
      <c r="F133" s="105">
        <v>726.32</v>
      </c>
    </row>
    <row r="134" spans="2:10" x14ac:dyDescent="0.2">
      <c r="B134" s="115" t="s">
        <v>338</v>
      </c>
      <c r="C134" s="95" t="s">
        <v>339</v>
      </c>
      <c r="D134" s="104">
        <f t="shared" si="4"/>
        <v>1787.4659300000001</v>
      </c>
      <c r="E134" s="105">
        <f t="shared" si="5"/>
        <v>1787.4659300000001</v>
      </c>
      <c r="F134" s="105">
        <v>1855.18</v>
      </c>
    </row>
    <row r="135" spans="2:10" x14ac:dyDescent="0.2">
      <c r="B135" s="115" t="s">
        <v>340</v>
      </c>
      <c r="C135" s="95" t="s">
        <v>341</v>
      </c>
      <c r="D135" s="104">
        <f t="shared" si="4"/>
        <v>0.57809999999999995</v>
      </c>
      <c r="E135" s="105">
        <f t="shared" si="5"/>
        <v>0.57809999999999995</v>
      </c>
      <c r="F135" s="105">
        <v>0.6</v>
      </c>
      <c r="H135" s="94" t="s">
        <v>340</v>
      </c>
      <c r="I135" s="95" t="s">
        <v>341</v>
      </c>
      <c r="J135" s="104" t="e">
        <f>#REF!*0.9635</f>
        <v>#REF!</v>
      </c>
    </row>
    <row r="136" spans="2:10" x14ac:dyDescent="0.2">
      <c r="B136" s="115" t="s">
        <v>630</v>
      </c>
      <c r="C136" s="95" t="s">
        <v>629</v>
      </c>
      <c r="D136" s="104">
        <f t="shared" si="4"/>
        <v>0.57809999999999995</v>
      </c>
      <c r="E136" s="105">
        <f t="shared" si="5"/>
        <v>0.57809999999999995</v>
      </c>
      <c r="F136" s="105">
        <v>0.6</v>
      </c>
      <c r="H136" s="112"/>
      <c r="I136" s="113"/>
      <c r="J136" s="114"/>
    </row>
    <row r="137" spans="2:10" x14ac:dyDescent="0.2">
      <c r="B137" s="115" t="s">
        <v>342</v>
      </c>
      <c r="C137" s="95" t="s">
        <v>343</v>
      </c>
      <c r="D137" s="104">
        <f t="shared" si="4"/>
        <v>42.866115000000001</v>
      </c>
      <c r="E137" s="105">
        <f t="shared" si="5"/>
        <v>42.866115000000001</v>
      </c>
      <c r="F137" s="105">
        <v>44.49</v>
      </c>
    </row>
    <row r="138" spans="2:10" x14ac:dyDescent="0.2">
      <c r="B138" s="115" t="s">
        <v>344</v>
      </c>
      <c r="C138" s="95" t="s">
        <v>345</v>
      </c>
      <c r="D138" s="104">
        <f t="shared" si="4"/>
        <v>19.94445</v>
      </c>
      <c r="E138" s="105">
        <f t="shared" si="5"/>
        <v>19.94445</v>
      </c>
      <c r="F138" s="105">
        <v>20.7</v>
      </c>
    </row>
    <row r="139" spans="2:10" x14ac:dyDescent="0.2">
      <c r="B139" s="115" t="s">
        <v>346</v>
      </c>
      <c r="C139" s="95" t="s">
        <v>347</v>
      </c>
      <c r="D139" s="104">
        <f t="shared" si="4"/>
        <v>21.004300000000001</v>
      </c>
      <c r="E139" s="105">
        <f t="shared" si="5"/>
        <v>21.004300000000001</v>
      </c>
      <c r="F139" s="105">
        <v>21.8</v>
      </c>
    </row>
    <row r="140" spans="2:10" x14ac:dyDescent="0.2">
      <c r="B140" s="115" t="s">
        <v>348</v>
      </c>
      <c r="C140" s="95" t="s">
        <v>349</v>
      </c>
      <c r="D140" s="104">
        <f t="shared" si="4"/>
        <v>26.255375000000001</v>
      </c>
      <c r="E140" s="105">
        <f t="shared" si="5"/>
        <v>26.255375000000001</v>
      </c>
      <c r="F140" s="105">
        <v>27.25</v>
      </c>
    </row>
    <row r="141" spans="2:10" x14ac:dyDescent="0.2">
      <c r="B141" s="115" t="s">
        <v>350</v>
      </c>
      <c r="C141" s="95" t="s">
        <v>351</v>
      </c>
      <c r="D141" s="104">
        <f t="shared" si="4"/>
        <v>4.4417350000000004</v>
      </c>
      <c r="E141" s="105">
        <f t="shared" si="5"/>
        <v>4.4417350000000004</v>
      </c>
      <c r="F141" s="105">
        <v>4.6100000000000003</v>
      </c>
    </row>
    <row r="142" spans="2:10" x14ac:dyDescent="0.2">
      <c r="B142" s="115" t="s">
        <v>352</v>
      </c>
      <c r="C142" s="95" t="s">
        <v>353</v>
      </c>
      <c r="D142" s="104">
        <f t="shared" si="4"/>
        <v>6.8023099999999994</v>
      </c>
      <c r="E142" s="105">
        <f t="shared" si="5"/>
        <v>6.8023099999999994</v>
      </c>
      <c r="F142" s="105">
        <v>7.06</v>
      </c>
    </row>
    <row r="143" spans="2:10" x14ac:dyDescent="0.2">
      <c r="B143" s="115" t="s">
        <v>354</v>
      </c>
      <c r="C143" s="95" t="s">
        <v>355</v>
      </c>
      <c r="D143" s="104">
        <f t="shared" si="4"/>
        <v>199.54085000000001</v>
      </c>
      <c r="E143" s="105">
        <f t="shared" si="5"/>
        <v>199.54085000000001</v>
      </c>
      <c r="F143" s="105">
        <v>207.1</v>
      </c>
    </row>
    <row r="144" spans="2:10" x14ac:dyDescent="0.2">
      <c r="B144" s="115" t="s">
        <v>356</v>
      </c>
      <c r="C144" s="95" t="s">
        <v>357</v>
      </c>
      <c r="D144" s="104">
        <f t="shared" si="4"/>
        <v>231.61576499999998</v>
      </c>
      <c r="E144" s="105">
        <f t="shared" si="5"/>
        <v>231.61576499999998</v>
      </c>
      <c r="F144" s="105">
        <v>240.39</v>
      </c>
    </row>
    <row r="145" spans="2:6" x14ac:dyDescent="0.2">
      <c r="B145" s="115" t="s">
        <v>358</v>
      </c>
      <c r="C145" s="95" t="s">
        <v>359</v>
      </c>
      <c r="D145" s="104">
        <f t="shared" si="4"/>
        <v>263.62323500000002</v>
      </c>
      <c r="E145" s="105">
        <f t="shared" si="5"/>
        <v>263.62323500000002</v>
      </c>
      <c r="F145" s="105">
        <v>273.61</v>
      </c>
    </row>
    <row r="146" spans="2:6" x14ac:dyDescent="0.2">
      <c r="B146" s="115" t="s">
        <v>360</v>
      </c>
      <c r="C146" s="95" t="s">
        <v>361</v>
      </c>
      <c r="D146" s="104">
        <f t="shared" si="4"/>
        <v>43.251515000000005</v>
      </c>
      <c r="E146" s="105">
        <f t="shared" si="5"/>
        <v>43.251515000000005</v>
      </c>
      <c r="F146" s="105">
        <v>44.89</v>
      </c>
    </row>
    <row r="147" spans="2:6" x14ac:dyDescent="0.2">
      <c r="B147" s="115" t="s">
        <v>362</v>
      </c>
      <c r="C147" s="95" t="s">
        <v>363</v>
      </c>
      <c r="D147" s="104">
        <f>F147*0.9635*1.196</f>
        <v>227.55376462000001</v>
      </c>
      <c r="E147" s="105">
        <f t="shared" si="5"/>
        <v>190.26234500000001</v>
      </c>
      <c r="F147" s="105">
        <v>197.47</v>
      </c>
    </row>
    <row r="148" spans="2:6" x14ac:dyDescent="0.2">
      <c r="B148" s="115" t="s">
        <v>364</v>
      </c>
      <c r="C148" s="95" t="s">
        <v>365</v>
      </c>
      <c r="D148" s="104">
        <f t="shared" si="4"/>
        <v>14.20199</v>
      </c>
      <c r="E148" s="105">
        <f t="shared" si="5"/>
        <v>14.20199</v>
      </c>
      <c r="F148" s="105">
        <v>14.74</v>
      </c>
    </row>
    <row r="149" spans="2:6" x14ac:dyDescent="0.2">
      <c r="B149" s="115" t="s">
        <v>366</v>
      </c>
      <c r="C149" s="95" t="s">
        <v>367</v>
      </c>
      <c r="D149" s="104">
        <f>F149*0.9635*1.196</f>
        <v>22.101996279999998</v>
      </c>
      <c r="E149" s="105">
        <f t="shared" si="5"/>
        <v>18.47993</v>
      </c>
      <c r="F149" s="105">
        <v>19.18</v>
      </c>
    </row>
    <row r="150" spans="2:6" x14ac:dyDescent="0.2">
      <c r="B150" s="115" t="s">
        <v>368</v>
      </c>
      <c r="C150" s="95" t="s">
        <v>369</v>
      </c>
      <c r="D150" s="104">
        <f t="shared" si="4"/>
        <v>1652.8746149999999</v>
      </c>
      <c r="E150" s="105">
        <f t="shared" si="5"/>
        <v>1652.8746149999999</v>
      </c>
      <c r="F150" s="105">
        <v>1715.49</v>
      </c>
    </row>
    <row r="151" spans="2:6" x14ac:dyDescent="0.2">
      <c r="B151" s="115" t="s">
        <v>370</v>
      </c>
      <c r="C151" s="95" t="s">
        <v>371</v>
      </c>
      <c r="D151" s="104">
        <f t="shared" si="4"/>
        <v>303.86863</v>
      </c>
      <c r="E151" s="105">
        <f t="shared" si="5"/>
        <v>303.86863</v>
      </c>
      <c r="F151" s="105">
        <v>315.38</v>
      </c>
    </row>
    <row r="152" spans="2:6" x14ac:dyDescent="0.2">
      <c r="B152" s="115" t="s">
        <v>372</v>
      </c>
      <c r="C152" s="95" t="s">
        <v>373</v>
      </c>
      <c r="D152" s="104">
        <f t="shared" si="4"/>
        <v>14.163449999999999</v>
      </c>
      <c r="E152" s="105">
        <f t="shared" si="5"/>
        <v>14.163449999999999</v>
      </c>
      <c r="F152" s="105">
        <v>14.7</v>
      </c>
    </row>
    <row r="153" spans="2:6" x14ac:dyDescent="0.2">
      <c r="B153" s="115" t="s">
        <v>374</v>
      </c>
      <c r="C153" s="95" t="s">
        <v>375</v>
      </c>
      <c r="D153" s="104">
        <f t="shared" si="4"/>
        <v>2.9483100000000002</v>
      </c>
      <c r="E153" s="105">
        <f t="shared" si="5"/>
        <v>2.9483100000000002</v>
      </c>
      <c r="F153" s="105">
        <v>3.06</v>
      </c>
    </row>
    <row r="154" spans="2:6" x14ac:dyDescent="0.2">
      <c r="B154" s="115" t="s">
        <v>376</v>
      </c>
      <c r="C154" s="95" t="s">
        <v>377</v>
      </c>
      <c r="D154" s="104">
        <f t="shared" si="4"/>
        <v>10.839375</v>
      </c>
      <c r="E154" s="105">
        <f t="shared" si="5"/>
        <v>10.839375</v>
      </c>
      <c r="F154" s="105">
        <v>11.25</v>
      </c>
    </row>
    <row r="155" spans="2:6" x14ac:dyDescent="0.2">
      <c r="B155" s="115" t="s">
        <v>378</v>
      </c>
      <c r="C155" s="95" t="s">
        <v>379</v>
      </c>
      <c r="D155" s="104">
        <f t="shared" si="4"/>
        <v>11.46565</v>
      </c>
      <c r="E155" s="105">
        <f t="shared" si="5"/>
        <v>11.46565</v>
      </c>
      <c r="F155" s="105">
        <v>11.9</v>
      </c>
    </row>
    <row r="156" spans="2:6" x14ac:dyDescent="0.2">
      <c r="B156" s="115" t="s">
        <v>380</v>
      </c>
      <c r="C156" s="95" t="s">
        <v>381</v>
      </c>
      <c r="D156" s="104">
        <f t="shared" si="4"/>
        <v>195.715755</v>
      </c>
      <c r="E156" s="105">
        <f t="shared" si="5"/>
        <v>195.715755</v>
      </c>
      <c r="F156" s="105">
        <v>203.13</v>
      </c>
    </row>
    <row r="157" spans="2:6" x14ac:dyDescent="0.2">
      <c r="B157" s="115" t="s">
        <v>382</v>
      </c>
      <c r="C157" s="95" t="s">
        <v>383</v>
      </c>
      <c r="D157" s="104">
        <f>F157*0.9635*1.196</f>
        <v>41.680354819999998</v>
      </c>
      <c r="E157" s="105">
        <f t="shared" si="5"/>
        <v>34.849795</v>
      </c>
      <c r="F157" s="105">
        <v>36.17</v>
      </c>
    </row>
    <row r="158" spans="2:6" x14ac:dyDescent="0.2">
      <c r="B158" s="115" t="s">
        <v>384</v>
      </c>
      <c r="C158" s="95" t="s">
        <v>361</v>
      </c>
      <c r="D158" s="104">
        <f t="shared" si="4"/>
        <v>43.251515000000005</v>
      </c>
      <c r="E158" s="105">
        <f t="shared" si="5"/>
        <v>43.251515000000005</v>
      </c>
      <c r="F158" s="105">
        <v>44.89</v>
      </c>
    </row>
    <row r="159" spans="2:6" x14ac:dyDescent="0.2">
      <c r="B159" s="115" t="s">
        <v>385</v>
      </c>
      <c r="C159" s="95" t="s">
        <v>386</v>
      </c>
      <c r="D159" s="104">
        <f t="shared" si="4"/>
        <v>8.9605500000000013</v>
      </c>
      <c r="E159" s="105">
        <f t="shared" si="5"/>
        <v>8.9605500000000013</v>
      </c>
      <c r="F159" s="105">
        <v>9.3000000000000007</v>
      </c>
    </row>
    <row r="160" spans="2:6" x14ac:dyDescent="0.2">
      <c r="B160" s="115" t="s">
        <v>387</v>
      </c>
      <c r="C160" s="95" t="s">
        <v>388</v>
      </c>
      <c r="D160" s="104">
        <f t="shared" si="4"/>
        <v>246.81979500000003</v>
      </c>
      <c r="E160" s="105">
        <f t="shared" si="5"/>
        <v>246.81979500000003</v>
      </c>
      <c r="F160" s="105">
        <v>256.17</v>
      </c>
    </row>
    <row r="161" spans="2:6" x14ac:dyDescent="0.2">
      <c r="B161" s="115" t="s">
        <v>389</v>
      </c>
      <c r="C161" s="95" t="s">
        <v>390</v>
      </c>
      <c r="D161" s="104">
        <f t="shared" si="4"/>
        <v>21.457145000000001</v>
      </c>
      <c r="E161" s="105">
        <f t="shared" si="5"/>
        <v>21.457145000000001</v>
      </c>
      <c r="F161" s="105">
        <v>22.27</v>
      </c>
    </row>
    <row r="162" spans="2:6" x14ac:dyDescent="0.2">
      <c r="B162" s="115" t="s">
        <v>391</v>
      </c>
      <c r="C162" s="95" t="s">
        <v>220</v>
      </c>
      <c r="D162" s="104">
        <f t="shared" si="4"/>
        <v>45.669899999999998</v>
      </c>
      <c r="E162" s="105">
        <f t="shared" si="5"/>
        <v>45.669899999999998</v>
      </c>
      <c r="F162" s="105">
        <v>47.4</v>
      </c>
    </row>
    <row r="163" spans="2:6" x14ac:dyDescent="0.2">
      <c r="B163" s="115" t="s">
        <v>392</v>
      </c>
      <c r="C163" s="95" t="s">
        <v>222</v>
      </c>
      <c r="D163" s="104">
        <f t="shared" si="4"/>
        <v>279.10668000000004</v>
      </c>
      <c r="E163" s="105">
        <f t="shared" si="5"/>
        <v>279.10668000000004</v>
      </c>
      <c r="F163" s="105">
        <v>289.68</v>
      </c>
    </row>
    <row r="164" spans="2:6" x14ac:dyDescent="0.2">
      <c r="B164" s="115" t="s">
        <v>393</v>
      </c>
      <c r="C164" s="95" t="s">
        <v>394</v>
      </c>
      <c r="D164" s="104">
        <f t="shared" si="4"/>
        <v>335.17274500000002</v>
      </c>
      <c r="E164" s="105">
        <f t="shared" si="5"/>
        <v>335.17274500000002</v>
      </c>
      <c r="F164" s="105">
        <v>347.87</v>
      </c>
    </row>
    <row r="165" spans="2:6" x14ac:dyDescent="0.2">
      <c r="B165" s="115" t="s">
        <v>395</v>
      </c>
      <c r="C165" s="95" t="s">
        <v>396</v>
      </c>
      <c r="D165" s="104">
        <f t="shared" si="4"/>
        <v>230.07416499999999</v>
      </c>
      <c r="E165" s="105">
        <f t="shared" si="5"/>
        <v>230.07416499999999</v>
      </c>
      <c r="F165" s="105">
        <v>238.79</v>
      </c>
    </row>
    <row r="166" spans="2:6" x14ac:dyDescent="0.2">
      <c r="B166" s="115" t="s">
        <v>397</v>
      </c>
      <c r="C166" s="95" t="s">
        <v>398</v>
      </c>
      <c r="D166" s="104">
        <f>F166*0.9635*1.196</f>
        <v>304.69180586000004</v>
      </c>
      <c r="E166" s="105">
        <f t="shared" si="5"/>
        <v>254.75903500000004</v>
      </c>
      <c r="F166" s="105">
        <v>264.41000000000003</v>
      </c>
    </row>
    <row r="167" spans="2:6" x14ac:dyDescent="0.2">
      <c r="B167" s="115" t="s">
        <v>399</v>
      </c>
      <c r="C167" s="95" t="s">
        <v>400</v>
      </c>
      <c r="D167" s="104">
        <f t="shared" si="4"/>
        <v>240.90390500000001</v>
      </c>
      <c r="E167" s="105">
        <f t="shared" si="5"/>
        <v>240.90390500000001</v>
      </c>
      <c r="F167" s="105">
        <v>250.03</v>
      </c>
    </row>
    <row r="168" spans="2:6" x14ac:dyDescent="0.2">
      <c r="B168" s="115" t="s">
        <v>401</v>
      </c>
      <c r="C168" s="95" t="s">
        <v>402</v>
      </c>
      <c r="D168" s="104">
        <f t="shared" si="4"/>
        <v>52.308415000000004</v>
      </c>
      <c r="E168" s="105">
        <f t="shared" si="5"/>
        <v>52.308415000000004</v>
      </c>
      <c r="F168" s="105">
        <v>54.29</v>
      </c>
    </row>
    <row r="169" spans="2:6" x14ac:dyDescent="0.2">
      <c r="B169" s="115" t="s">
        <v>403</v>
      </c>
      <c r="C169" s="95" t="s">
        <v>404</v>
      </c>
      <c r="D169" s="104">
        <f>F169*0.9635*1.196</f>
        <v>44.042664119999998</v>
      </c>
      <c r="E169" s="105">
        <f t="shared" si="5"/>
        <v>36.82497</v>
      </c>
      <c r="F169" s="105">
        <v>38.22</v>
      </c>
    </row>
    <row r="170" spans="2:6" x14ac:dyDescent="0.2">
      <c r="B170" s="115" t="s">
        <v>405</v>
      </c>
      <c r="C170" s="95" t="s">
        <v>406</v>
      </c>
      <c r="D170" s="104">
        <f t="shared" si="4"/>
        <v>7806.0553950000003</v>
      </c>
      <c r="E170" s="105">
        <f t="shared" si="5"/>
        <v>7806.0553950000003</v>
      </c>
      <c r="F170" s="105">
        <v>8101.77</v>
      </c>
    </row>
    <row r="171" spans="2:6" x14ac:dyDescent="0.2">
      <c r="B171" s="115" t="s">
        <v>407</v>
      </c>
      <c r="C171" s="95" t="s">
        <v>408</v>
      </c>
      <c r="D171" s="104">
        <f t="shared" si="4"/>
        <v>4048.309045</v>
      </c>
      <c r="E171" s="105">
        <f t="shared" si="5"/>
        <v>4048.309045</v>
      </c>
      <c r="F171" s="105">
        <v>4201.67</v>
      </c>
    </row>
    <row r="172" spans="2:6" x14ac:dyDescent="0.2">
      <c r="B172" s="115" t="s">
        <v>409</v>
      </c>
      <c r="C172" s="95" t="s">
        <v>410</v>
      </c>
      <c r="D172" s="104">
        <f t="shared" si="4"/>
        <v>285.74519500000002</v>
      </c>
      <c r="E172" s="105">
        <f t="shared" si="5"/>
        <v>285.74519500000002</v>
      </c>
      <c r="F172" s="105">
        <v>296.57</v>
      </c>
    </row>
    <row r="173" spans="2:6" x14ac:dyDescent="0.2">
      <c r="B173" s="115" t="s">
        <v>411</v>
      </c>
      <c r="C173" s="95" t="s">
        <v>412</v>
      </c>
      <c r="D173" s="104">
        <f>F173*0.9635*1.196</f>
        <v>43.259068839999998</v>
      </c>
      <c r="E173" s="105">
        <f t="shared" si="5"/>
        <v>36.169789999999999</v>
      </c>
      <c r="F173" s="105">
        <v>37.54</v>
      </c>
    </row>
    <row r="174" spans="2:6" x14ac:dyDescent="0.2">
      <c r="B174" s="115" t="s">
        <v>413</v>
      </c>
      <c r="C174" s="95" t="s">
        <v>414</v>
      </c>
      <c r="D174" s="104">
        <f>F174*0.9635*1.196</f>
        <v>193.92830833999997</v>
      </c>
      <c r="E174" s="105">
        <f t="shared" si="5"/>
        <v>162.147415</v>
      </c>
      <c r="F174" s="105">
        <v>168.29</v>
      </c>
    </row>
    <row r="175" spans="2:6" x14ac:dyDescent="0.2">
      <c r="B175" s="115" t="s">
        <v>415</v>
      </c>
      <c r="C175" s="95" t="s">
        <v>416</v>
      </c>
      <c r="D175" s="104">
        <f t="shared" si="4"/>
        <v>51.393090000000008</v>
      </c>
      <c r="E175" s="105">
        <f t="shared" si="5"/>
        <v>51.393090000000008</v>
      </c>
      <c r="F175" s="105">
        <v>53.34</v>
      </c>
    </row>
    <row r="176" spans="2:6" x14ac:dyDescent="0.2">
      <c r="B176" s="116" t="s">
        <v>417</v>
      </c>
      <c r="C176" s="95" t="s">
        <v>418</v>
      </c>
      <c r="D176" s="104">
        <f t="shared" si="4"/>
        <v>0.27941499999999997</v>
      </c>
      <c r="E176" s="105">
        <f t="shared" si="5"/>
        <v>0.27941499999999997</v>
      </c>
      <c r="F176" s="105">
        <v>0.28999999999999998</v>
      </c>
    </row>
    <row r="177" spans="2:6" x14ac:dyDescent="0.2">
      <c r="B177" s="116" t="s">
        <v>419</v>
      </c>
      <c r="C177" s="95" t="s">
        <v>420</v>
      </c>
      <c r="D177" s="104">
        <f t="shared" si="4"/>
        <v>1.5416000000000001</v>
      </c>
      <c r="E177" s="105">
        <f t="shared" si="5"/>
        <v>1.5416000000000001</v>
      </c>
      <c r="F177" s="105">
        <v>1.6</v>
      </c>
    </row>
    <row r="178" spans="2:6" x14ac:dyDescent="0.2">
      <c r="B178" s="116" t="s">
        <v>421</v>
      </c>
      <c r="C178" s="95" t="s">
        <v>422</v>
      </c>
      <c r="D178" s="104">
        <f t="shared" si="4"/>
        <v>324.689865</v>
      </c>
      <c r="E178" s="105">
        <f t="shared" si="5"/>
        <v>324.689865</v>
      </c>
      <c r="F178" s="105">
        <v>336.99</v>
      </c>
    </row>
    <row r="179" spans="2:6" x14ac:dyDescent="0.2">
      <c r="B179" s="116" t="s">
        <v>423</v>
      </c>
      <c r="C179" s="95" t="s">
        <v>424</v>
      </c>
      <c r="D179" s="104">
        <f t="shared" si="4"/>
        <v>218.27128999999999</v>
      </c>
      <c r="E179" s="105">
        <f t="shared" si="5"/>
        <v>218.27128999999999</v>
      </c>
      <c r="F179" s="105">
        <v>226.54</v>
      </c>
    </row>
    <row r="180" spans="2:6" x14ac:dyDescent="0.2">
      <c r="B180" s="116" t="s">
        <v>425</v>
      </c>
      <c r="C180" s="95" t="s">
        <v>426</v>
      </c>
      <c r="D180" s="104">
        <f t="shared" si="4"/>
        <v>263.66177499999998</v>
      </c>
      <c r="E180" s="105">
        <f t="shared" si="5"/>
        <v>263.66177499999998</v>
      </c>
      <c r="F180" s="105">
        <v>273.64999999999998</v>
      </c>
    </row>
    <row r="181" spans="2:6" x14ac:dyDescent="0.2">
      <c r="B181" s="116" t="s">
        <v>427</v>
      </c>
      <c r="C181" s="95" t="s">
        <v>428</v>
      </c>
      <c r="D181" s="104">
        <f t="shared" si="4"/>
        <v>141.01786000000001</v>
      </c>
      <c r="E181" s="105">
        <f t="shared" si="5"/>
        <v>141.01786000000001</v>
      </c>
      <c r="F181" s="105">
        <v>146.36000000000001</v>
      </c>
    </row>
    <row r="182" spans="2:6" x14ac:dyDescent="0.2">
      <c r="B182" s="116" t="s">
        <v>229</v>
      </c>
      <c r="C182" s="95" t="s">
        <v>230</v>
      </c>
      <c r="D182" s="104">
        <f t="shared" si="4"/>
        <v>7.5345700000000004</v>
      </c>
      <c r="E182" s="105">
        <f t="shared" si="5"/>
        <v>7.5345700000000004</v>
      </c>
      <c r="F182" s="105">
        <v>7.82</v>
      </c>
    </row>
    <row r="183" spans="2:6" x14ac:dyDescent="0.2">
      <c r="B183" s="116" t="s">
        <v>429</v>
      </c>
      <c r="C183" s="95" t="s">
        <v>430</v>
      </c>
      <c r="D183" s="104">
        <f t="shared" si="4"/>
        <v>0.43357500000000004</v>
      </c>
      <c r="E183" s="105">
        <f t="shared" si="5"/>
        <v>0.43357500000000004</v>
      </c>
      <c r="F183" s="105">
        <v>0.45</v>
      </c>
    </row>
    <row r="184" spans="2:6" x14ac:dyDescent="0.2">
      <c r="B184" s="116" t="s">
        <v>431</v>
      </c>
      <c r="C184" s="95" t="s">
        <v>432</v>
      </c>
      <c r="D184" s="104">
        <f>F184*0.9635*1.196</f>
        <v>4.8052828200000004</v>
      </c>
      <c r="E184" s="105">
        <f t="shared" si="5"/>
        <v>4.0177950000000004</v>
      </c>
      <c r="F184" s="105">
        <v>4.17</v>
      </c>
    </row>
    <row r="185" spans="2:6" x14ac:dyDescent="0.2">
      <c r="B185" s="116" t="s">
        <v>433</v>
      </c>
      <c r="C185" s="95" t="s">
        <v>434</v>
      </c>
      <c r="D185" s="104">
        <f t="shared" si="4"/>
        <v>106.50529</v>
      </c>
      <c r="E185" s="105">
        <f t="shared" si="5"/>
        <v>106.50529</v>
      </c>
      <c r="F185" s="105">
        <v>110.54</v>
      </c>
    </row>
    <row r="186" spans="2:6" x14ac:dyDescent="0.2">
      <c r="B186" s="116" t="s">
        <v>435</v>
      </c>
      <c r="C186" s="95" t="s">
        <v>436</v>
      </c>
      <c r="D186" s="104">
        <f t="shared" si="4"/>
        <v>129.91834</v>
      </c>
      <c r="E186" s="105">
        <f t="shared" si="5"/>
        <v>129.91834</v>
      </c>
      <c r="F186" s="105">
        <v>134.84</v>
      </c>
    </row>
    <row r="187" spans="2:6" x14ac:dyDescent="0.2">
      <c r="B187" s="116" t="s">
        <v>437</v>
      </c>
      <c r="C187" s="95" t="s">
        <v>438</v>
      </c>
      <c r="D187" s="104">
        <f t="shared" si="4"/>
        <v>13.874400000000001</v>
      </c>
      <c r="E187" s="105">
        <f t="shared" si="5"/>
        <v>13.874400000000001</v>
      </c>
      <c r="F187" s="105">
        <v>14.4</v>
      </c>
    </row>
    <row r="188" spans="2:6" x14ac:dyDescent="0.2">
      <c r="B188" s="116" t="s">
        <v>103</v>
      </c>
      <c r="C188" s="95" t="s">
        <v>439</v>
      </c>
      <c r="D188" s="104">
        <f t="shared" si="4"/>
        <v>56.046795000000003</v>
      </c>
      <c r="E188" s="105">
        <f t="shared" si="5"/>
        <v>56.046795000000003</v>
      </c>
      <c r="F188" s="105">
        <v>58.17</v>
      </c>
    </row>
    <row r="189" spans="2:6" x14ac:dyDescent="0.2">
      <c r="B189" s="116" t="s">
        <v>440</v>
      </c>
      <c r="C189" s="95" t="s">
        <v>386</v>
      </c>
      <c r="D189" s="104">
        <f>F189*0.9635*1.196</f>
        <v>8.9652518800000003</v>
      </c>
      <c r="E189" s="105">
        <f t="shared" si="5"/>
        <v>7.4960300000000002</v>
      </c>
      <c r="F189" s="105">
        <v>7.78</v>
      </c>
    </row>
    <row r="190" spans="2:6" x14ac:dyDescent="0.2">
      <c r="B190" s="116" t="s">
        <v>441</v>
      </c>
      <c r="C190" s="95" t="s">
        <v>442</v>
      </c>
      <c r="D190" s="104">
        <f t="shared" si="4"/>
        <v>2.6207200000000004</v>
      </c>
      <c r="E190" s="105">
        <f t="shared" si="5"/>
        <v>2.6207200000000004</v>
      </c>
      <c r="F190" s="105">
        <v>2.72</v>
      </c>
    </row>
    <row r="191" spans="2:6" x14ac:dyDescent="0.2">
      <c r="B191" s="116" t="s">
        <v>443</v>
      </c>
      <c r="C191" s="95" t="s">
        <v>444</v>
      </c>
      <c r="D191" s="104">
        <f>F191*0.9635*1.196</f>
        <v>4.6670012999999999</v>
      </c>
      <c r="E191" s="105">
        <f t="shared" si="5"/>
        <v>3.9021749999999997</v>
      </c>
      <c r="F191" s="105">
        <v>4.05</v>
      </c>
    </row>
    <row r="192" spans="2:6" x14ac:dyDescent="0.2">
      <c r="B192" s="116" t="s">
        <v>445</v>
      </c>
      <c r="C192" s="95" t="s">
        <v>446</v>
      </c>
      <c r="D192" s="104">
        <f t="shared" si="4"/>
        <v>160.48056</v>
      </c>
      <c r="E192" s="105">
        <f t="shared" si="5"/>
        <v>160.48056</v>
      </c>
      <c r="F192" s="105">
        <v>166.56</v>
      </c>
    </row>
    <row r="193" spans="2:6" x14ac:dyDescent="0.2">
      <c r="B193" s="116" t="s">
        <v>447</v>
      </c>
      <c r="C193" s="95" t="s">
        <v>448</v>
      </c>
      <c r="D193" s="104">
        <f t="shared" si="4"/>
        <v>0.34686</v>
      </c>
      <c r="E193" s="105">
        <f t="shared" si="5"/>
        <v>0.34686</v>
      </c>
      <c r="F193" s="105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1.1-Pavimento</vt:lpstr>
      <vt:lpstr>1.2.1 e 1.2.2-Elem.Segurança</vt:lpstr>
      <vt:lpstr>1.2.3-Sinalização</vt:lpstr>
      <vt:lpstr>1.3-OAE</vt:lpstr>
      <vt:lpstr>1.4-Drenagem</vt:lpstr>
      <vt:lpstr>1.5-Recup. Ambiente</vt:lpstr>
      <vt:lpstr>1.6-Cant.Central-FxDominio</vt:lpstr>
      <vt:lpstr>P. U. SICRO</vt:lpstr>
      <vt:lpstr>P.U. Cotados</vt:lpstr>
      <vt:lpstr>DTM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2013-04-24T19:44:24Z</dcterms:modified>
</cp:coreProperties>
</file>