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AF58" i="23" s="1"/>
  <c r="E29" i="30"/>
  <c r="E37" i="30"/>
  <c r="E49" i="30"/>
  <c r="G16" i="67" l="1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M51" i="35"/>
  <c r="N51" i="35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1" i="49" l="1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<sst xmlns="http://schemas.openxmlformats.org/spreadsheetml/2006/main" count="13581" uniqueCount="4532">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</sst>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TO</v>
      </c>
      <c r="F5" s="235" t="str">
        <f>IF(VLOOKUP($J5,$N$7:$R$13,4,0)=0,"",VLOOKUP($J5,$N$7:$R$13,4,0))</f>
        <v>GO</v>
      </c>
      <c r="G5" s="235" t="str">
        <f>IF(VLOOKUP($J5,$N$7:$R$13,5,0)=0,"",VLOOKUP($J5,$N$7:$R$13,5,0))</f>
        <v/>
      </c>
      <c r="I5" s="613" t="s">
        <v>629</v>
      </c>
      <c r="J5" s="305" t="s">
        <v>639</v>
      </c>
      <c r="K5" s="305" t="str">
        <f>VLOOKUP(J5,N7:O13,2,0)</f>
        <v>BR153/TO/GO e TO080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1591838.7449013786</v>
      </c>
      <c r="F9" s="298">
        <f ca="1">'Passarela PD'!$J$105</f>
        <v>1591838.7449013786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1530984.3887301898</v>
      </c>
      <c r="F10" s="298">
        <f ca="1">Marginal!$K$69</f>
        <v>1173826.2329448413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5591090.1302080024</v>
      </c>
      <c r="F12" s="298">
        <f t="shared" ref="F12" ca="1" si="0">2*F$32</f>
        <v>5550120.9822246162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907616.9555734751</v>
      </c>
      <c r="F13" s="298">
        <f ca="1">'Adequação de Multivia'!K69</f>
        <v>887497.82677279157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219771.91754095265</v>
      </c>
      <c r="F16" s="298">
        <f ca="1">'Diamante + PI-PS'!$K$58/4</f>
        <v>212240.37315741752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2391224.615320764</v>
      </c>
      <c r="F18" s="298">
        <f ca="1">Viaduto!K62</f>
        <v>2391257.4016649313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5278003.6215276914</v>
      </c>
      <c r="F20" s="298">
        <f ca="1">AVERAGE(F21:F22)</f>
        <v>5241931.944511665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5234726.8903105557</v>
      </c>
      <c r="F21" s="298">
        <f ca="1">'Diamante + PI-PS'!K69</f>
        <v>5200703.4523356594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5321280.352744827</v>
      </c>
      <c r="F22" s="298">
        <f ca="1">'Diamante + PI-PD'!K69</f>
        <v>5283160.4366876697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5028960.4212345351</v>
      </c>
      <c r="F23" s="298">
        <f ca="1">AVERAGE(F24:F25)</f>
        <v>5001914.3717539757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4940352.5441599302</v>
      </c>
      <c r="F24" s="298">
        <f ca="1">'Trombeta + PI-PS'!K69</f>
        <v>4917446.5720528159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5117568.298309139</v>
      </c>
      <c r="F25" s="298">
        <f ca="1">'Trombeta + PI-PD'!K69</f>
        <v>5086382.1714551356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5605743.876255569</v>
      </c>
      <c r="F26" s="298">
        <f ca="1">AVERAGE(F27:F28)</f>
        <v>5566072.8663730966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5276469.398971458</v>
      </c>
      <c r="F27" s="298">
        <f ca="1">'Trevo + PI-PS'!K69</f>
        <v>5252390.2377317939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5935018.3535396801</v>
      </c>
      <c r="F28" s="298">
        <f ca="1">'Trevo + PI-PD'!K69</f>
        <v>5879755.4950143993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1730699.3109909652</v>
      </c>
      <c r="F29" s="298">
        <f ca="1">'Retorno Operacional'!$M$28</f>
        <v>1719315.5944552687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2267540.6224210337</v>
      </c>
      <c r="F31" s="298">
        <f ca="1">'Duplicacao - plano'!$H$69*(1-INDEX(P$21:P$28,MATCH($J$5,$N$21:$N$28,0)))+F34*INDEX(P$21:P$28,MATCH($J$5,$N$21:$N$28,0))</f>
        <v>2259536.0886716731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2795545.0651040012</v>
      </c>
      <c r="F32" s="298">
        <f ca="1">'Duplicacao - ondulado'!$H$69*(1-INDEX(P$21:P$28,MATCH($J$5,$N$21:$N$28,0)))+F35*INDEX(P$21:P$28,MATCH($J$5,$N$21:$N$28,0))</f>
        <v>2775060.4911123081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3354059.9358898983</v>
      </c>
      <c r="F33" s="298">
        <f ca="1">'Duplicacao - montanhoso '!$H$69*(1-INDEX(P$21:P$28,MATCH($J$5,$N$21:$N$28,0)))+F36*INDEX(P$21:P$28,MATCH($J$5,$N$21:$N$28,0))</f>
        <v>3321060.7256224859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2229937.5667220149</v>
      </c>
      <c r="F34" s="298">
        <f ca="1">'Duplicacao NJ - plano'!$K$69</f>
        <v>2173603.8211807557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2589593.5102209407</v>
      </c>
      <c r="F35" s="298">
        <f ca="1">'Duplicacao NJ - ondulado'!$K$69</f>
        <v>2532195.8366426011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2979759.8818227951</v>
      </c>
      <c r="F36" s="298">
        <f ca="1">'Duplicacao NJ - Montanhoso'!$K$69</f>
        <v>2920926.2798483712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2160795.448462327</v>
      </c>
      <c r="F37" s="298">
        <f ca="1">'Faixa Adicional - plano'!$K$69</f>
        <v>2103957.3470069035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2438740.771938201</v>
      </c>
      <c r="F38" s="298">
        <f ca="1">'Faixa Adicional - ondulado'!$K$69</f>
        <v>2380804.5368646723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2747196.5235170047</v>
      </c>
      <c r="F39" s="298">
        <f ca="1">'Faixa Adicional - montanhoso'!$K$69</f>
        <v>2687790.154466365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2160795.448462327</v>
      </c>
      <c r="F41" s="298">
        <f t="shared" ca="1" si="1"/>
        <v>2103957.3470069035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2438740.771938201</v>
      </c>
      <c r="F42" s="298">
        <f t="shared" ca="1" si="1"/>
        <v>2380804.5368646723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2747196.5235170047</v>
      </c>
      <c r="F43" s="298">
        <f t="shared" ca="1" si="1"/>
        <v>2687790.154466365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2.685519707315589</v>
      </c>
      <c r="H9" s="232">
        <f t="shared" ca="1" si="0"/>
        <v>28197.956926813684</v>
      </c>
      <c r="I9" s="190"/>
      <c r="J9" s="232">
        <f ca="1">VLOOKUP($A9,'Resumo - Preços de Serviços'!$B$8:$L$57,10,0)</f>
        <v>2.9728011539037444</v>
      </c>
      <c r="K9" s="232">
        <f t="shared" ca="1" si="1"/>
        <v>31214.412115989318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7.1846285342999998</v>
      </c>
      <c r="K10" s="232">
        <f t="shared" si="1"/>
        <v>52807.019727104991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10.8578788248</v>
      </c>
      <c r="K11" s="232">
        <f t="shared" si="1"/>
        <v>22801.545532079999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28.46447303006298</v>
      </c>
      <c r="H12" s="232">
        <f t="shared" ca="1" si="0"/>
        <v>29887.696681566129</v>
      </c>
      <c r="I12" s="190"/>
      <c r="J12" s="232">
        <f ca="1">VLOOKUP($A12,'Resumo - Preços de Serviços'!$B$8:$L$57,10,0)</f>
        <v>28.43496425123109</v>
      </c>
      <c r="K12" s="232">
        <f t="shared" ca="1" si="1"/>
        <v>29856.712463792646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48251.155876125289</v>
      </c>
      <c r="I13" s="190"/>
      <c r="J13" s="232">
        <f ca="1">VLOOKUP($A13,'Resumo - Preços de Serviços'!$B$8:$L$57,10,0)</f>
        <v>6.5647831123979996</v>
      </c>
      <c r="K13" s="232">
        <f t="shared" ca="1" si="1"/>
        <v>48251.155876125289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9589.0043187303727</v>
      </c>
      <c r="I14" s="190"/>
      <c r="J14" s="232">
        <f>VLOOKUP($A14,'Resumo - Preços de Serviços'!$B$8:$L$57,10,0)</f>
        <v>17.3950191723</v>
      </c>
      <c r="K14" s="232">
        <f t="shared" si="1"/>
        <v>9589.0043187303727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6375.2683008000004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140.25441896630514</v>
      </c>
      <c r="H17" s="232">
        <f t="shared" ca="1" si="4"/>
        <v>168305.30275956617</v>
      </c>
      <c r="I17" s="190"/>
      <c r="J17" s="232">
        <f ca="1">VLOOKUP($A17,'Resumo - Preços de Serviços'!$B$8:$L$57,10,0)</f>
        <v>128.85544606756676</v>
      </c>
      <c r="K17" s="232">
        <f t="shared" ca="1" si="5"/>
        <v>154626.53528108011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99.435196943137939</v>
      </c>
      <c r="H18" s="232">
        <f t="shared" ca="1" si="4"/>
        <v>119322.23633176553</v>
      </c>
      <c r="I18" s="190"/>
      <c r="J18" s="232">
        <f ca="1">VLOOKUP($A18,'Resumo - Preços de Serviços'!$B$8:$L$57,10,0)</f>
        <v>87.847823505583989</v>
      </c>
      <c r="K18" s="232">
        <f t="shared" ca="1" si="5"/>
        <v>105417.38820670078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23956.966595267968</v>
      </c>
      <c r="I19" s="190"/>
      <c r="J19" s="232">
        <f ca="1">VLOOKUP($A19,'Resumo - Preços de Serviços'!$B$8:$L$57,10,0)</f>
        <v>3.0103083836557993</v>
      </c>
      <c r="K19" s="232">
        <f t="shared" ca="1" si="5"/>
        <v>24082.467069246395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500</v>
      </c>
      <c r="E20" s="234" t="s">
        <v>730</v>
      </c>
      <c r="F20" s="190"/>
      <c r="G20" s="232">
        <f ca="1">VLOOKUP($A20,'Resumo - Preços de Serviços'!$B$8:$L$57,9,0)</f>
        <v>391.73671765990417</v>
      </c>
      <c r="H20" s="232">
        <f t="shared" ca="1" si="4"/>
        <v>195868.35882995208</v>
      </c>
      <c r="I20" s="190"/>
      <c r="J20" s="232">
        <f ca="1">VLOOKUP($A20,'Resumo - Preços de Serviços'!$B$8:$L$57,10,0)</f>
        <v>382.6866272100757</v>
      </c>
      <c r="K20" s="232">
        <f t="shared" ca="1" si="5"/>
        <v>191343.31360503784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500</v>
      </c>
      <c r="E21" s="234" t="s">
        <v>731</v>
      </c>
      <c r="F21" s="190"/>
      <c r="G21" s="232">
        <f ca="1">VLOOKUP($A21,'Resumo - Preços de Serviços'!$B$8:$L$57,9,0)</f>
        <v>439.3424573096554</v>
      </c>
      <c r="H21" s="232">
        <f t="shared" ca="1" si="4"/>
        <v>219671.22865482769</v>
      </c>
      <c r="I21" s="190"/>
      <c r="J21" s="232">
        <f ca="1">VLOOKUP($A21,'Resumo - Preços de Serviços'!$B$8:$L$57,10,0)</f>
        <v>430.61958579309891</v>
      </c>
      <c r="K21" s="232">
        <f t="shared" ca="1" si="5"/>
        <v>215309.79289654945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4639.9487287174315</v>
      </c>
      <c r="I22" s="190"/>
      <c r="J22" s="232">
        <f ca="1">VLOOKUP($A22,'Resumo - Preços de Serviços'!$B$8:$L$57,10,0)</f>
        <v>0.58522277750544671</v>
      </c>
      <c r="K22" s="232">
        <f t="shared" ca="1" si="5"/>
        <v>4681.7822200435739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12.306288670082703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101.83428352899234</v>
      </c>
      <c r="H27" s="232">
        <f t="shared" ca="1" si="6"/>
        <v>0</v>
      </c>
      <c r="I27" s="190"/>
      <c r="J27" s="232">
        <f ca="1">VLOOKUP($A27,'Resumo - Preços de Serviços'!$B$8:$L$57,10,0)</f>
        <v>100.14211463645705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52.943041019161882</v>
      </c>
      <c r="H28" s="232">
        <f t="shared" ca="1" si="6"/>
        <v>52943.041019161879</v>
      </c>
      <c r="I28" s="190"/>
      <c r="J28" s="232">
        <f ca="1">VLOOKUP($A28,'Resumo - Preços de Serviços'!$B$8:$L$57,10,0)</f>
        <v>52.919571592597059</v>
      </c>
      <c r="K28" s="232">
        <f t="shared" ca="1" si="5"/>
        <v>52919.571592597058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1968.128902730653</v>
      </c>
      <c r="H29" s="232">
        <f t="shared" ca="1" si="6"/>
        <v>0</v>
      </c>
      <c r="I29" s="190"/>
      <c r="J29" s="232">
        <f ca="1">VLOOKUP($A29,'Resumo - Preços de Serviços'!$B$8:$L$57,10,0)</f>
        <v>1967.4886059425485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272.73316572380145</v>
      </c>
      <c r="H30" s="232">
        <f t="shared" ca="1" si="6"/>
        <v>0</v>
      </c>
      <c r="I30" s="190"/>
      <c r="J30" s="232">
        <f ca="1">VLOOKUP($A30,'Resumo - Preços de Serviços'!$B$8:$L$57,10,0)</f>
        <v>272.70642805572675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83.793968877092624</v>
      </c>
      <c r="H31" s="232">
        <f t="shared" ca="1" si="6"/>
        <v>0</v>
      </c>
      <c r="I31" s="190"/>
      <c r="J31" s="232">
        <f ca="1">VLOOKUP($A31,'Resumo - Preços de Serviços'!$B$8:$L$57,10,0)</f>
        <v>81.718085634913962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698.67618088655672</v>
      </c>
      <c r="H32" s="232">
        <f t="shared" ca="1" si="6"/>
        <v>10480.142713298352</v>
      </c>
      <c r="I32" s="190"/>
      <c r="J32" s="232">
        <f ca="1">VLOOKUP($A32,'Resumo - Preços de Serviços'!$B$8:$L$57,10,0)</f>
        <v>693.35486086202718</v>
      </c>
      <c r="K32" s="232">
        <f t="shared" ca="1" si="5"/>
        <v>10400.322912930407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2085.4896749747454</v>
      </c>
      <c r="H33" s="232">
        <f t="shared" ca="1" si="6"/>
        <v>4170.9793499494908</v>
      </c>
      <c r="I33" s="190"/>
      <c r="J33" s="232">
        <f ca="1">VLOOKUP($A33,'Resumo - Preços de Serviços'!$B$8:$L$57,10,0)</f>
        <v>2060.8130178816368</v>
      </c>
      <c r="K33" s="232">
        <f t="shared" ca="1" si="5"/>
        <v>4121.6260357632736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86.869102544198753</v>
      </c>
      <c r="H34" s="232">
        <f t="shared" ca="1" si="6"/>
        <v>0</v>
      </c>
      <c r="I34" s="190"/>
      <c r="J34" s="232">
        <f ca="1">VLOOKUP($A34,'Resumo - Preços de Serviços'!$B$8:$L$57,10,0)</f>
        <v>83.234689384068659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38.09804929380379</v>
      </c>
      <c r="H35" s="232">
        <f t="shared" ca="1" si="6"/>
        <v>0</v>
      </c>
      <c r="I35" s="190"/>
      <c r="J35" s="232">
        <f ca="1">VLOOKUP($A35,'Resumo - Preços de Serviços'!$B$8:$L$57,10,0)</f>
        <v>36.939311950048399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25642.167418366906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16.889176985203662</v>
      </c>
      <c r="H38" s="232">
        <f t="shared" ca="1" si="6"/>
        <v>42222.942463009153</v>
      </c>
      <c r="I38" s="190"/>
      <c r="J38" s="232">
        <f ca="1">VLOOKUP($A38,'Resumo - Preços de Serviços'!$B$8:$L$57,10,0)</f>
        <v>16.441331174962805</v>
      </c>
      <c r="K38" s="232">
        <f t="shared" ca="1" si="5"/>
        <v>41103.327937407012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1.02543378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283984.36133480113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211215.29101673068</v>
      </c>
      <c r="H44" s="232">
        <f t="shared" si="6"/>
        <v>0</v>
      </c>
      <c r="I44" s="190"/>
      <c r="J44" s="232">
        <f>VLOOKUP($A44,'Resumo - Preços de Serviços'!$B$8:$L$57,10,0)</f>
        <v>211215.29101673068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20.125676083169999</v>
      </c>
      <c r="H47" s="232">
        <f t="shared" si="6"/>
        <v>4695.9910860729997</v>
      </c>
      <c r="I47" s="190"/>
      <c r="J47" s="232">
        <f>VLOOKUP($A47,'Resumo - Preços de Serviços'!$B$8:$L$57,10,0)</f>
        <v>20.125676083169999</v>
      </c>
      <c r="K47" s="232">
        <f t="shared" si="5"/>
        <v>4695.9910860729997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31.337274697649882</v>
      </c>
      <c r="H53" s="232">
        <f t="shared" ca="1" si="6"/>
        <v>0</v>
      </c>
      <c r="I53" s="190"/>
      <c r="J53" s="232">
        <f ca="1">VLOOKUP($A53,'Resumo - Preços de Serviços'!$B$8:$L$57,10,0)</f>
        <v>31.256423075043802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350.78917689479999</v>
      </c>
      <c r="H54" s="232">
        <f t="shared" si="6"/>
        <v>2806.3134151583999</v>
      </c>
      <c r="I54" s="190"/>
      <c r="J54" s="232">
        <f>VLOOKUP($A54,'Resumo - Preços de Serviços'!$B$8:$L$57,10,0)</f>
        <v>350.78917689479999</v>
      </c>
      <c r="K54" s="232">
        <f t="shared" si="5"/>
        <v>2806.3134151583999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248.59661443999204</v>
      </c>
      <c r="H55" s="232">
        <f t="shared" si="6"/>
        <v>0</v>
      </c>
      <c r="I55" s="190"/>
      <c r="J55" s="232">
        <f>VLOOKUP($A55,'Resumo - Preços de Serviços'!$B$8:$L$57,10,0)</f>
        <v>248.59661443999204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1046993.0993099677</v>
      </c>
      <c r="K58" s="205">
        <f ca="1">SUM(K9:K56)</f>
        <v>1012403.55059321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439543.8350819053</v>
      </c>
      <c r="I60" s="153"/>
      <c r="J60" s="153"/>
      <c r="K60" s="208">
        <f ca="1">VLOOKUP(RESUMO!$J$5,RESUMO!$M$46:$O$52,3,0)*RESUMO!$F$16</f>
        <v>127344.22389445051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1486536.934391873</v>
      </c>
      <c r="I62" s="153"/>
      <c r="J62" s="153"/>
      <c r="K62" s="208">
        <f ca="1">SUM(K58,K60)</f>
        <v>1139747.7744876605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7432.684671959365</v>
      </c>
      <c r="K64" s="213">
        <f ca="1">$D64*K62</f>
        <v>5698.7388724383027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22298.054015878093</v>
      </c>
      <c r="K65" s="213">
        <f ca="1">$D65*K62</f>
        <v>17096.216617314905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4608.2644966148064</v>
      </c>
      <c r="J66" s="300"/>
      <c r="K66" s="213">
        <f ca="1">$D66*K62</f>
        <v>3533.2181009117476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10108.451153864735</v>
      </c>
      <c r="J67" s="299"/>
      <c r="K67" s="213">
        <f ca="1">$D67*K62</f>
        <v>7750.2848665160909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1530984.3887301898</v>
      </c>
      <c r="K69" s="208">
        <f ca="1">SUM(K62,K64,K65,K66,K67)</f>
        <v>1173826.2329448413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TO</v>
      </c>
      <c r="G6" s="460"/>
      <c r="H6" s="229"/>
      <c r="I6" s="459" t="str">
        <f>RESUMO!F5</f>
        <v>GO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3.8294096810871973E-2</v>
      </c>
      <c r="I9" s="198"/>
      <c r="J9" s="198"/>
      <c r="K9" s="456">
        <f ca="1">SUM(J10:J11)/J102</f>
        <v>3.8294096810871973E-2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194.31979000000001</v>
      </c>
      <c r="G10" s="98">
        <f>PRODUCT($D10,F10)</f>
        <v>60239.134900000005</v>
      </c>
      <c r="H10" s="457"/>
      <c r="I10" s="98">
        <f>INDEX('P. U. SICRO'!$A$1:$R$1959,MATCH($A10,'P. U. SICRO'!$A$1:$A$1959,0),MATCH(I$6,'P. U. SICRO'!$A$1:$R$1,0)+1)</f>
        <v>194.31979000000001</v>
      </c>
      <c r="J10" s="98">
        <f>PRODUCT($D10,I10)</f>
        <v>60239.134900000005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23.190067888719998</v>
      </c>
      <c r="J11" s="98">
        <f t="shared" ref="J11" ca="1" si="1">PRODUCT($D11,I11)</f>
        <v>718.89210455031991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1.9231958500795687E-2</v>
      </c>
      <c r="I12" s="198"/>
      <c r="J12" s="198"/>
      <c r="K12" s="456">
        <f ca="1">SUM(J13:J20)/J102</f>
        <v>1.9231958500795687E-2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39.859819999999999</v>
      </c>
      <c r="G13" s="98">
        <f t="shared" si="0"/>
        <v>2363.6873259999998</v>
      </c>
      <c r="H13" s="457"/>
      <c r="I13" s="98">
        <f>INDEX('P. U. SICRO'!$A$1:$R$1959,MATCH($A13,'P. U. SICRO'!$A$1:$A$1959,0),MATCH(I$6,'P. U. SICRO'!$A$1:$R$1,0)+1)</f>
        <v>39.859819999999999</v>
      </c>
      <c r="J13" s="98">
        <f t="shared" ref="J13:J20" si="3">PRODUCT($D13,I13)</f>
        <v>2363.6873259999998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2.0672421076099998</v>
      </c>
      <c r="J14" s="98">
        <f t="shared" ca="1" si="3"/>
        <v>59.102451856569893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51.706270000000004</v>
      </c>
      <c r="G15" s="98">
        <f t="shared" si="0"/>
        <v>76.525279600000005</v>
      </c>
      <c r="H15" s="457"/>
      <c r="I15" s="98">
        <f>INDEX('P. U. SICRO'!$A$1:$R$1959,MATCH($A15,'P. U. SICRO'!$A$1:$A$1959,0),MATCH(I$6,'P. U. SICRO'!$A$1:$R$1,0)+1)</f>
        <v>51.706270000000004</v>
      </c>
      <c r="J15" s="98">
        <f t="shared" si="3"/>
        <v>76.525279600000005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>
        <f>INDEX('P. U. SICRO'!$A$1:$R$1959,MATCH($A16,'P. U. SICRO'!$A$1:$A$1959,0),MATCH(I$6,'P. U. SICRO'!$A$1:$R$1,0)+1)</f>
        <v>41.342210000000001</v>
      </c>
      <c r="J16" s="98">
        <f t="shared" si="3"/>
        <v>2852.61249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7.2852499999999996</v>
      </c>
      <c r="G17" s="98">
        <f t="shared" si="0"/>
        <v>18673.989915000002</v>
      </c>
      <c r="H17" s="457"/>
      <c r="I17" s="98">
        <f>INDEX('P. U. SICRO'!$A$1:$R$1959,MATCH($A17,'P. U. SICRO'!$A$1:$A$1959,0),MATCH(I$6,'P. U. SICRO'!$A$1:$R$1,0)+1)</f>
        <v>7.2852499999999996</v>
      </c>
      <c r="J17" s="98">
        <f t="shared" si="3"/>
        <v>18673.989915000002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256.59284000000002</v>
      </c>
      <c r="G18" s="98">
        <f t="shared" si="0"/>
        <v>5747.6796160000004</v>
      </c>
      <c r="H18" s="457"/>
      <c r="I18" s="98">
        <f>INDEX('P. U. SICRO'!$A$1:$R$1959,MATCH($A18,'P. U. SICRO'!$A$1:$A$1959,0),MATCH(I$6,'P. U. SICRO'!$A$1:$R$1,0)+1)</f>
        <v>256.59284000000002</v>
      </c>
      <c r="J18" s="98">
        <f t="shared" si="3"/>
        <v>5747.6796160000004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18.7516</v>
      </c>
      <c r="G19" s="98">
        <f t="shared" si="0"/>
        <v>691.93403999999998</v>
      </c>
      <c r="H19" s="457"/>
      <c r="I19" s="98">
        <f>INDEX('P. U. SICRO'!$A$1:$R$1959,MATCH($A19,'P. U. SICRO'!$A$1:$A$1959,0),MATCH(I$6,'P. U. SICRO'!$A$1:$R$1,0)+1)</f>
        <v>18.7516</v>
      </c>
      <c r="J19" s="98">
        <f t="shared" si="3"/>
        <v>691.93403999999998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5.1045866567800005</v>
      </c>
      <c r="J20" s="98">
        <f t="shared" ca="1" si="3"/>
        <v>148.64556344543362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2.2525888770810125E-2</v>
      </c>
      <c r="I22" s="198"/>
      <c r="J22" s="198"/>
      <c r="K22" s="456">
        <f ca="1">SUM(J23:J26)/J102</f>
        <v>2.2525888770810125E-2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>
        <f>INDEX('P. U. SICRO'!$A$1:$R$1959,MATCH($A23,'P. U. SICRO'!$A$1:$A$1959,0),MATCH(I$6,'P. U. SICRO'!$A$1:$R$1,0)+1)</f>
        <v>43.610140000000001</v>
      </c>
      <c r="J23" s="98">
        <f t="shared" ref="J23:J26" si="5">PRODUCT($D23,I23)</f>
        <v>7575.0813179999996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7.2852499999999996</v>
      </c>
      <c r="G24" s="98">
        <f t="shared" si="0"/>
        <v>18875.937044999999</v>
      </c>
      <c r="H24" s="457"/>
      <c r="I24" s="98">
        <f>INDEX('P. U. SICRO'!$A$1:$R$1959,MATCH($A24,'P. U. SICRO'!$A$1:$A$1959,0),MATCH(I$6,'P. U. SICRO'!$A$1:$R$1,0)+1)</f>
        <v>7.2852499999999996</v>
      </c>
      <c r="J24" s="98">
        <f t="shared" si="5"/>
        <v>18875.937044999999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289.07871999999998</v>
      </c>
      <c r="G25" s="98">
        <f t="shared" si="0"/>
        <v>8380.3920927999989</v>
      </c>
      <c r="H25" s="229"/>
      <c r="I25" s="98">
        <f>INDEX('P. U. SICRO'!$A$1:$R$1959,MATCH($A25,'P. U. SICRO'!$A$1:$A$1959,0),MATCH(I$6,'P. U. SICRO'!$A$1:$R$1,0)+1)</f>
        <v>289.07871999999998</v>
      </c>
      <c r="J25" s="98">
        <f t="shared" si="5"/>
        <v>8380.3920927999989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15.78726235253</v>
      </c>
      <c r="J26" s="98">
        <f t="shared" ca="1" si="5"/>
        <v>1026.17205291445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0.28219363158978406</v>
      </c>
      <c r="I27" s="515"/>
      <c r="J27" s="515"/>
      <c r="K27" s="456">
        <f ca="1">SUM(J28:J49)/J102</f>
        <v>0.28219363158978406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19.748513988900001</v>
      </c>
      <c r="J30" s="98">
        <f t="shared" ref="J30:J41" ca="1" si="7">PRODUCT($D30,I30)</f>
        <v>19906.502100811202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24.808751049000001</v>
      </c>
      <c r="J31" s="98">
        <f t="shared" ca="1" si="7"/>
        <v>161.25688181850001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>
        <f>INDEX('P. U. SICRO'!$A$1:$R$1959,MATCH($A32,'P. U. SICRO'!$A$1:$A$1959,0),MATCH(I$6,'P. U. SICRO'!$A$1:$R$1,0)+1)</f>
        <v>43.610140000000001</v>
      </c>
      <c r="J32" s="98">
        <f t="shared" si="7"/>
        <v>2354.9475600000001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7.2852499999999996</v>
      </c>
      <c r="G33" s="98">
        <f t="shared" si="0"/>
        <v>71597.251424999995</v>
      </c>
      <c r="H33" s="457"/>
      <c r="I33" s="98">
        <f>INDEX('P. U. SICRO'!$A$1:$R$1959,MATCH($A33,'P. U. SICRO'!$A$1:$A$1959,0),MATCH(I$6,'P. U. SICRO'!$A$1:$R$1,0)+1)</f>
        <v>7.2852499999999996</v>
      </c>
      <c r="J33" s="98">
        <f t="shared" si="7"/>
        <v>71597.251424999995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21.411546745860001</v>
      </c>
      <c r="J34" s="98">
        <f t="shared" ca="1" si="7"/>
        <v>74520.104947888773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19.27</v>
      </c>
      <c r="J35" s="98">
        <f t="shared" ca="1" si="7"/>
        <v>7110.63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373.51160000000004</v>
      </c>
      <c r="G36" s="98">
        <f t="shared" si="0"/>
        <v>150525.17480000001</v>
      </c>
      <c r="H36" s="457"/>
      <c r="I36" s="98">
        <f>INDEX('P. U. SICRO'!$A$1:$R$1959,MATCH($A36,'P. U. SICRO'!$A$1:$A$1959,0),MATCH(I$6,'P. U. SICRO'!$A$1:$R$1,0)+1)</f>
        <v>373.51160000000004</v>
      </c>
      <c r="J36" s="98">
        <f t="shared" si="7"/>
        <v>150525.17480000001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239.42499000000001</v>
      </c>
      <c r="G37" s="98">
        <f t="shared" si="0"/>
        <v>766.15996800000005</v>
      </c>
      <c r="H37" s="457"/>
      <c r="I37" s="98">
        <f>INDEX('P. U. SICRO'!$A$1:$R$1959,MATCH($A37,'P. U. SICRO'!$A$1:$A$1959,0),MATCH(I$6,'P. U. SICRO'!$A$1:$R$1,0)+1)</f>
        <v>239.42499000000001</v>
      </c>
      <c r="J37" s="98">
        <f t="shared" si="7"/>
        <v>766.15996800000005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21.411546745860001</v>
      </c>
      <c r="J38" s="98">
        <f t="shared" ca="1" si="7"/>
        <v>21.411546745860001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21.411546745860001</v>
      </c>
      <c r="J39" s="98">
        <f t="shared" ca="1" si="7"/>
        <v>3340.2012923541602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1204.85568357893</v>
      </c>
      <c r="J40" s="98">
        <f t="shared" ca="1" si="7"/>
        <v>9638.8454686314399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74.051153039080006</v>
      </c>
      <c r="J41" s="98">
        <f t="shared" ca="1" si="7"/>
        <v>1481.0230607816002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5648.558897162321</v>
      </c>
      <c r="J43" s="98">
        <f t="shared" ref="J43:J49" ca="1" si="9">PRODUCT($D43,I43)</f>
        <v>5648.558897162321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9029.0263701443764</v>
      </c>
      <c r="J44" s="98">
        <f t="shared" ca="1" si="9"/>
        <v>36116.105480577506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2715.931132139428</v>
      </c>
      <c r="J45" s="98">
        <f t="shared" ca="1" si="9"/>
        <v>8147.7933964182839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910.12585811055317</v>
      </c>
      <c r="J46" s="98">
        <f t="shared" ca="1" si="9"/>
        <v>18202.517162211065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375.60749699800601</v>
      </c>
      <c r="J47" s="98">
        <f t="shared" ca="1" si="9"/>
        <v>22536.449819880359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15688.836220762867</v>
      </c>
      <c r="J48" s="98">
        <f t="shared" ca="1" si="9"/>
        <v>15688.836220762867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41.228180000000002</v>
      </c>
      <c r="G49" s="98">
        <f t="shared" si="0"/>
        <v>1442.9863</v>
      </c>
      <c r="H49" s="229"/>
      <c r="I49" s="98">
        <f>INDEX('P. U. SICRO'!$A$1:$R$1959,MATCH($A49,'P. U. SICRO'!$A$1:$A$1959,0),MATCH(I$6,'P. U. SICRO'!$A$1:$R$1,0)+1)</f>
        <v>41.228180000000002</v>
      </c>
      <c r="J49" s="98">
        <f t="shared" si="9"/>
        <v>1442.9863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1.8796933672602486E-2</v>
      </c>
      <c r="I50" s="515"/>
      <c r="J50" s="515"/>
      <c r="K50" s="456">
        <f ca="1">SUM(J51:J52)/J102</f>
        <v>1.8796933672602486E-2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373.51160000000004</v>
      </c>
      <c r="G51" s="98">
        <f t="shared" si="0"/>
        <v>23904.742400000003</v>
      </c>
      <c r="H51" s="229"/>
      <c r="I51" s="98">
        <f>INDEX('P. U. SICRO'!$A$1:$R$1959,MATCH($A51,'P. U. SICRO'!$A$1:$A$1959,0),MATCH(I$6,'P. U. SICRO'!$A$1:$R$1,0)+1)</f>
        <v>373.51160000000004</v>
      </c>
      <c r="J51" s="98">
        <f t="shared" ref="J51:J52" si="11">PRODUCT($D51,I51)</f>
        <v>23904.742400000003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601.69449053899996</v>
      </c>
      <c r="J52" s="98">
        <f t="shared" ca="1" si="11"/>
        <v>6016.9449053899998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0.25479379837254063</v>
      </c>
      <c r="I53" s="515"/>
      <c r="J53" s="515"/>
      <c r="K53" s="456">
        <f ca="1">SUM(J54:J57)/J102</f>
        <v>0.25479379837254063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28.905000000000001</v>
      </c>
      <c r="J54" s="126">
        <f t="shared" ref="J54:J57" ca="1" si="13">PRODUCT($D54,I54)</f>
        <v>274597.5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19.27</v>
      </c>
      <c r="J55" s="98">
        <f t="shared" ca="1" si="13"/>
        <v>67445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4.8174999999999999</v>
      </c>
      <c r="J56" s="98">
        <f t="shared" ca="1" si="13"/>
        <v>62627.5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306.88007000000005</v>
      </c>
      <c r="G57" s="98">
        <f t="shared" si="0"/>
        <v>920.64021000000014</v>
      </c>
      <c r="H57" s="457"/>
      <c r="I57" s="98">
        <f>INDEX('P. U. SICRO'!$A$1:$R$1959,MATCH($A57,'P. U. SICRO'!$A$1:$A$1959,0),MATCH(I$6,'P. U. SICRO'!$A$1:$R$1,0)+1)</f>
        <v>306.88007000000005</v>
      </c>
      <c r="J57" s="98">
        <f t="shared" si="13"/>
        <v>920.64021000000014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3.0435993622914292E-3</v>
      </c>
      <c r="I58" s="515"/>
      <c r="J58" s="515"/>
      <c r="K58" s="456">
        <f ca="1">SUM(J59:J67)/J102</f>
        <v>3.0435993622914292E-3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55.965671807140005</v>
      </c>
      <c r="J59" s="98">
        <f t="shared" ref="J59:J67" ca="1" si="15">PRODUCT($D59,I59)</f>
        <v>1231.2447797570801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18.7516</v>
      </c>
      <c r="G60" s="98">
        <f t="shared" si="0"/>
        <v>778.19140000000004</v>
      </c>
      <c r="H60" s="457"/>
      <c r="I60" s="98">
        <f>INDEX('P. U. SICRO'!$A$1:$R$1959,MATCH($A60,'P. U. SICRO'!$A$1:$A$1959,0),MATCH(I$6,'P. U. SICRO'!$A$1:$R$1,0)+1)</f>
        <v>18.7516</v>
      </c>
      <c r="J60" s="98">
        <f t="shared" si="15"/>
        <v>778.19140000000004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2.0672421076099998</v>
      </c>
      <c r="J61" s="98">
        <f t="shared" ca="1" si="15"/>
        <v>79.588821142984997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51.706270000000004</v>
      </c>
      <c r="G62" s="98">
        <f t="shared" si="0"/>
        <v>108.58316700000002</v>
      </c>
      <c r="H62" s="457"/>
      <c r="I62" s="98">
        <f>INDEX('P. U. SICRO'!$A$1:$R$1959,MATCH($A62,'P. U. SICRO'!$A$1:$A$1959,0),MATCH(I$6,'P. U. SICRO'!$A$1:$R$1,0)+1)</f>
        <v>51.706270000000004</v>
      </c>
      <c r="J62" s="98">
        <f t="shared" si="15"/>
        <v>108.58316700000002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>
        <f>INDEX('P. U. SICRO'!$A$1:$R$1959,MATCH($A63,'P. U. SICRO'!$A$1:$A$1959,0),MATCH(I$6,'P. U. SICRO'!$A$1:$R$1,0)+1)</f>
        <v>41.342210000000001</v>
      </c>
      <c r="J63" s="98">
        <f t="shared" si="15"/>
        <v>558.11983499999997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6.8946566382299999</v>
      </c>
      <c r="J64" s="98">
        <f t="shared" ca="1" si="15"/>
        <v>496.41527795256002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250.48589999999999</v>
      </c>
      <c r="G65" s="98">
        <f t="shared" si="0"/>
        <v>1202.33232</v>
      </c>
      <c r="H65" s="457"/>
      <c r="I65" s="98">
        <f>INDEX('P. U. SICRO'!$A$1:$R$1959,MATCH($A65,'P. U. SICRO'!$A$1:$A$1959,0),MATCH(I$6,'P. U. SICRO'!$A$1:$R$1,0)+1)</f>
        <v>250.48589999999999</v>
      </c>
      <c r="J65" s="98">
        <f t="shared" si="15"/>
        <v>1202.33232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55.12717</v>
      </c>
      <c r="G66" s="98">
        <f t="shared" si="0"/>
        <v>77.178038000000001</v>
      </c>
      <c r="H66" s="457"/>
      <c r="I66" s="98">
        <f>INDEX('P. U. SICRO'!$A$1:$R$1959,MATCH($A66,'P. U. SICRO'!$A$1:$A$1959,0),MATCH(I$6,'P. U. SICRO'!$A$1:$R$1,0)+1)</f>
        <v>55.12717</v>
      </c>
      <c r="J66" s="98">
        <f t="shared" si="15"/>
        <v>77.178038000000001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7.2852499999999996</v>
      </c>
      <c r="G67" s="98">
        <f t="shared" si="0"/>
        <v>313.26574999999997</v>
      </c>
      <c r="H67" s="457"/>
      <c r="I67" s="98">
        <f>INDEX('P. U. SICRO'!$A$1:$R$1959,MATCH($A67,'P. U. SICRO'!$A$1:$A$1959,0),MATCH(I$6,'P. U. SICRO'!$A$1:$R$1,0)+1)</f>
        <v>7.2852499999999996</v>
      </c>
      <c r="J67" s="98">
        <f t="shared" si="15"/>
        <v>313.26574999999997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4.1517506593613827E-2</v>
      </c>
      <c r="I68" s="515"/>
      <c r="J68" s="515"/>
      <c r="K68" s="456">
        <f ca="1">SUM(J69:J84)/J102</f>
        <v>4.1517506593613827E-2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6187.8677165219997</v>
      </c>
      <c r="J70" s="98">
        <f t="shared" ref="J70:J84" ca="1" si="17">PRODUCT($D70,I70)</f>
        <v>6187.8677165219997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1317.2374318982197</v>
      </c>
      <c r="J71" s="98">
        <f t="shared" ca="1" si="17"/>
        <v>3951.7122956946591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1562.19984723071</v>
      </c>
      <c r="J72" s="98">
        <f t="shared" ca="1" si="17"/>
        <v>3124.39969446142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4817.5</v>
      </c>
      <c r="J73" s="98">
        <f t="shared" ca="1" si="17"/>
        <v>33722.5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14446.442192231003</v>
      </c>
      <c r="J74" s="98">
        <f t="shared" ca="1" si="17"/>
        <v>14446.442192231003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39.859819999999999</v>
      </c>
      <c r="G76" s="98">
        <f t="shared" ref="G76:G99" si="19">PRODUCT($D76,F76)</f>
        <v>769.29452600000002</v>
      </c>
      <c r="H76" s="457"/>
      <c r="I76" s="98">
        <f>INDEX('P. U. SICRO'!$A$1:$R$1959,MATCH($A76,'P. U. SICRO'!$A$1:$A$1959,0),MATCH(I$6,'P. U. SICRO'!$A$1:$R$1,0)+1)</f>
        <v>39.859819999999999</v>
      </c>
      <c r="J76" s="98">
        <f t="shared" si="17"/>
        <v>769.29452600000002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2.0672421076099998</v>
      </c>
      <c r="J77" s="98">
        <f t="shared" ca="1" si="17"/>
        <v>33.489322143281996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51.706270000000004</v>
      </c>
      <c r="G78" s="98">
        <f t="shared" si="19"/>
        <v>103.41254000000001</v>
      </c>
      <c r="H78" s="457"/>
      <c r="I78" s="98">
        <f>INDEX('P. U. SICRO'!$A$1:$R$1959,MATCH($A78,'P. U. SICRO'!$A$1:$A$1959,0),MATCH(I$6,'P. U. SICRO'!$A$1:$R$1,0)+1)</f>
        <v>51.706270000000004</v>
      </c>
      <c r="J78" s="98">
        <f t="shared" si="17"/>
        <v>103.41254000000001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>
        <f>INDEX('P. U. SICRO'!$A$1:$R$1959,MATCH($A79,'P. U. SICRO'!$A$1:$A$1959,0),MATCH(I$6,'P. U. SICRO'!$A$1:$R$1,0)+1)</f>
        <v>41.342210000000001</v>
      </c>
      <c r="J79" s="98">
        <f t="shared" si="17"/>
        <v>820.64286850000008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7.2852499999999996</v>
      </c>
      <c r="G80" s="98">
        <f t="shared" si="19"/>
        <v>1639.1812499999999</v>
      </c>
      <c r="H80" s="457"/>
      <c r="I80" s="98">
        <f>INDEX('P. U. SICRO'!$A$1:$R$1959,MATCH($A80,'P. U. SICRO'!$A$1:$A$1959,0),MATCH(I$6,'P. U. SICRO'!$A$1:$R$1,0)+1)</f>
        <v>7.2852499999999996</v>
      </c>
      <c r="J80" s="98">
        <f t="shared" si="17"/>
        <v>1639.1812499999999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250.48589999999999</v>
      </c>
      <c r="G82" s="98">
        <f t="shared" si="19"/>
        <v>1026.9921899999999</v>
      </c>
      <c r="H82" s="457"/>
      <c r="I82" s="98">
        <f>INDEX('P. U. SICRO'!$A$1:$R$1959,MATCH($A82,'P. U. SICRO'!$A$1:$A$1959,0),MATCH(I$6,'P. U. SICRO'!$A$1:$R$1,0)+1)</f>
        <v>250.48589999999999</v>
      </c>
      <c r="J82" s="98">
        <f t="shared" si="17"/>
        <v>1026.9921899999999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18.7516</v>
      </c>
      <c r="G83" s="98">
        <f t="shared" si="19"/>
        <v>191.26631999999998</v>
      </c>
      <c r="H83" s="457"/>
      <c r="I83" s="98">
        <f>INDEX('P. U. SICRO'!$A$1:$R$1959,MATCH($A83,'P. U. SICRO'!$A$1:$A$1959,0),MATCH(I$6,'P. U. SICRO'!$A$1:$R$1,0)+1)</f>
        <v>18.7516</v>
      </c>
      <c r="J83" s="98">
        <f t="shared" si="17"/>
        <v>191.26631999999998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5.1045866567800005</v>
      </c>
      <c r="J84" s="98">
        <f t="shared" ca="1" si="17"/>
        <v>71.974671860598008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1.9419620522429983E-2</v>
      </c>
      <c r="I85" s="515"/>
      <c r="J85" s="515"/>
      <c r="K85" s="456">
        <f ca="1">SUM(J86)/J102</f>
        <v>1.9419620522429983E-2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281.02640326260001</v>
      </c>
      <c r="J86" s="126">
        <f t="shared" ref="J86" ca="1" si="20">PRODUCT($D86,I86)</f>
        <v>30912.904358886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6.2915577327342801E-3</v>
      </c>
      <c r="I87" s="515"/>
      <c r="J87" s="515"/>
      <c r="K87" s="456">
        <f ca="1">SUM(J88:J93)/J102</f>
        <v>6.2915577327342801E-3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39.859819999999999</v>
      </c>
      <c r="G88" s="98">
        <f t="shared" si="19"/>
        <v>996.49549999999999</v>
      </c>
      <c r="H88" s="457"/>
      <c r="I88" s="98">
        <f>INDEX('P. U. SICRO'!$A$1:$R$1959,MATCH($A88,'P. U. SICRO'!$A$1:$A$1959,0),MATCH(I$6,'P. U. SICRO'!$A$1:$R$1,0)+1)</f>
        <v>39.859819999999999</v>
      </c>
      <c r="J88" s="98">
        <f t="shared" ref="J88:J93" si="22">PRODUCT($D88,I88)</f>
        <v>996.49549999999999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2.0672421076099998</v>
      </c>
      <c r="J89" s="98">
        <f t="shared" ca="1" si="22"/>
        <v>475.46568475029994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51.706270000000004</v>
      </c>
      <c r="G90" s="98">
        <f t="shared" si="19"/>
        <v>517.06270000000006</v>
      </c>
      <c r="H90" s="457"/>
      <c r="I90" s="98">
        <f>INDEX('P. U. SICRO'!$A$1:$R$1959,MATCH($A90,'P. U. SICRO'!$A$1:$A$1959,0),MATCH(I$6,'P. U. SICRO'!$A$1:$R$1,0)+1)</f>
        <v>51.706270000000004</v>
      </c>
      <c r="J90" s="98">
        <f t="shared" si="22"/>
        <v>517.06270000000006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>
        <f>INDEX('P. U. SICRO'!$A$1:$R$1959,MATCH($A91,'P. U. SICRO'!$A$1:$A$1959,0),MATCH(I$6,'P. U. SICRO'!$A$1:$R$1,0)+1)</f>
        <v>41.342210000000001</v>
      </c>
      <c r="J91" s="98">
        <f t="shared" si="22"/>
        <v>661.47536000000002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14.452500000000001</v>
      </c>
      <c r="J92" s="98">
        <f t="shared" ca="1" si="22"/>
        <v>2745.9749999999999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256.59284000000002</v>
      </c>
      <c r="G93" s="98">
        <f t="shared" si="19"/>
        <v>4618.6711200000009</v>
      </c>
      <c r="H93" s="457"/>
      <c r="I93" s="98">
        <f>INDEX('P. U. SICRO'!$A$1:$R$1959,MATCH($A93,'P. U. SICRO'!$A$1:$A$1959,0),MATCH(I$6,'P. U. SICRO'!$A$1:$R$1,0)+1)</f>
        <v>256.59284000000002</v>
      </c>
      <c r="J93" s="98">
        <f t="shared" si="22"/>
        <v>4618.6711200000009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1.0347869941449704E-2</v>
      </c>
      <c r="I94" s="515"/>
      <c r="J94" s="515"/>
      <c r="K94" s="456">
        <f ca="1">SUM(J95:J97)/J102</f>
        <v>1.0347869941449704E-2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>
        <f>INDEX('P. U. SICRO'!$A$1:$R$1959,MATCH($A95,'P. U. SICRO'!$A$1:$A$1959,0),MATCH(I$6,'P. U. SICRO'!$A$1:$R$1,0)+1)</f>
        <v>43.610140000000001</v>
      </c>
      <c r="J95" s="98">
        <f t="shared" ref="J95:J97" si="24">PRODUCT($D95,I95)</f>
        <v>3706.8618999999999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7.2852499999999996</v>
      </c>
      <c r="G96" s="98">
        <f t="shared" si="19"/>
        <v>10199.349999999999</v>
      </c>
      <c r="H96" s="457"/>
      <c r="I96" s="98">
        <f>INDEX('P. U. SICRO'!$A$1:$R$1959,MATCH($A96,'P. U. SICRO'!$A$1:$A$1959,0),MATCH(I$6,'P. U. SICRO'!$A$1:$R$1,0)+1)</f>
        <v>7.2852499999999996</v>
      </c>
      <c r="J96" s="98">
        <f t="shared" si="24"/>
        <v>10199.349999999999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256.59284000000002</v>
      </c>
      <c r="G97" s="98">
        <f t="shared" si="19"/>
        <v>2565.9284000000002</v>
      </c>
      <c r="H97" s="457"/>
      <c r="I97" s="98">
        <f>INDEX('P. U. SICRO'!$A$1:$R$1959,MATCH($A97,'P. U. SICRO'!$A$1:$A$1959,0),MATCH(I$6,'P. U. SICRO'!$A$1:$R$1,0)+1)</f>
        <v>256.59284000000002</v>
      </c>
      <c r="J97" s="98">
        <f t="shared" si="24"/>
        <v>2565.9284000000002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0.2835435381300756</v>
      </c>
      <c r="I98" s="515"/>
      <c r="J98" s="515"/>
      <c r="K98" s="456">
        <f ca="1">SUM(J99:J101)/J102</f>
        <v>0.2835435381300756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9.6349999999999998</v>
      </c>
      <c r="J99" s="98">
        <f t="shared" ref="J99" ca="1" si="26">PRODUCT($D99,I99)</f>
        <v>4817.5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248076.71658993096</v>
      </c>
      <c r="G100" s="621">
        <f>$D100*F100</f>
        <v>446538.08986187575</v>
      </c>
      <c r="H100" s="229"/>
      <c r="I100" s="621">
        <f>INDEX('Ponto de Ônibus'!$F$41:$M$41,MATCH('Passarela PD'!I$6,'Ponto de Ônibus'!$F$6:$M$6,0)+1)</f>
        <v>248076.71658993096</v>
      </c>
      <c r="J100" s="621">
        <f>$D100*I100</f>
        <v>446538.08986187575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1591838.7449013786</v>
      </c>
      <c r="H102" s="458">
        <f ca="1">SUM(H9,H12,H22,H27,H50,H53,H58,H68,H85,H87,H94,H98)</f>
        <v>0.99999999999999978</v>
      </c>
      <c r="I102" s="221"/>
      <c r="J102" s="222">
        <f ca="1">SUM(J8:J101)</f>
        <v>1591838.7449013786</v>
      </c>
      <c r="K102" s="458">
        <f ca="1">SUM(K9,K12,K22,K27,K50,K53,K58,K68,K85,K87,K94,K98)</f>
        <v>0.99999999999999978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1591838.7449013786</v>
      </c>
      <c r="I105" s="195"/>
      <c r="J105" s="196">
        <f ca="1">(J102+J103)</f>
        <v>1591838.7449013786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TO</v>
      </c>
      <c r="G6" s="460"/>
      <c r="H6" s="229"/>
      <c r="I6" s="460" t="str">
        <f>RESUMO!F5</f>
        <v>GO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0.41136654085472901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0.41136654085472901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36.708087815000006</v>
      </c>
      <c r="G9" s="466">
        <f t="shared" ref="G9:G42" si="0">IF(F9="","",F9*$D9)</f>
        <v>73.416175630000012</v>
      </c>
      <c r="H9" s="233"/>
      <c r="I9" s="466">
        <f>INDEX('P. U. SICRO'!$A$1:$R$1959,MATCH($A9,'P. U. SICRO'!$A$1:$A$1959,0),MATCH(I$6,'P. U. SICRO'!$A$1:$R$1,0)+1)*J$4</f>
        <v>36.708087815000006</v>
      </c>
      <c r="J9" s="466">
        <f t="shared" ref="J9:J14" si="1">IF(I9="","",I9*$D9)</f>
        <v>73.416175630000012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9023.7073960950001</v>
      </c>
      <c r="G10" s="466">
        <f t="shared" si="0"/>
        <v>934783.89657627314</v>
      </c>
      <c r="H10" s="233"/>
      <c r="I10" s="466">
        <f>INDEX('P. U. SICRO'!$A$1:$R$1959,MATCH($A10,'P. U. SICRO'!$A$1:$A$1959,0),MATCH(I$6,'P. U. SICRO'!$A$1:$R$1,0)+1)*J$4</f>
        <v>9023.7073960950001</v>
      </c>
      <c r="J10" s="466">
        <f t="shared" si="1"/>
        <v>934783.89657627314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4979.4698130450006</v>
      </c>
      <c r="G11" s="466">
        <f t="shared" si="0"/>
        <v>405153.36626565136</v>
      </c>
      <c r="H11" s="233"/>
      <c r="I11" s="466">
        <f>INDEX('P. U. SICRO'!$A$1:$R$1959,MATCH($A11,'P. U. SICRO'!$A$1:$A$1959,0),MATCH(I$6,'P. U. SICRO'!$A$1:$R$1,0)+1)*J$4</f>
        <v>4979.4698130450006</v>
      </c>
      <c r="J11" s="466">
        <f t="shared" si="1"/>
        <v>405153.36626565136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296.67996613500003</v>
      </c>
      <c r="G12" s="466">
        <f t="shared" si="0"/>
        <v>10957.221853270727</v>
      </c>
      <c r="H12" s="233"/>
      <c r="I12" s="466">
        <f>INDEX('P. U. SICRO'!$A$1:$R$1959,MATCH($A12,'P. U. SICRO'!$A$1:$A$1959,0),MATCH(I$6,'P. U. SICRO'!$A$1:$R$1,0)+1)*J$4</f>
        <v>296.67996613500003</v>
      </c>
      <c r="J12" s="466">
        <f t="shared" si="1"/>
        <v>10957.221853270727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7.0193383749999994</v>
      </c>
      <c r="G13" s="466">
        <f t="shared" si="0"/>
        <v>21956.686978474496</v>
      </c>
      <c r="H13" s="233"/>
      <c r="I13" s="466">
        <f>INDEX('P. U. SICRO'!$A$1:$R$1959,MATCH($A13,'P. U. SICRO'!$A$1:$A$1959,0),MATCH(I$6,'P. U. SICRO'!$A$1:$R$1,0)+1)*J$4</f>
        <v>7.0193383749999994</v>
      </c>
      <c r="J13" s="466">
        <f t="shared" si="1"/>
        <v>21956.686978474496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39.833219335000003</v>
      </c>
      <c r="G14" s="466">
        <f t="shared" si="0"/>
        <v>4081.55065238011</v>
      </c>
      <c r="H14" s="233"/>
      <c r="I14" s="466">
        <f>INDEX('P. U. SICRO'!$A$1:$R$1959,MATCH($A14,'P. U. SICRO'!$A$1:$A$1959,0),MATCH(I$6,'P. U. SICRO'!$A$1:$R$1,0)+1)*J$4</f>
        <v>39.833219335000003</v>
      </c>
      <c r="J14" s="466">
        <f t="shared" si="1"/>
        <v>4081.55065238011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6.009310327843612E-3</v>
      </c>
      <c r="I15" s="467"/>
      <c r="J15" s="467"/>
      <c r="K15" s="470">
        <f ca="1">SUM(J16:J20)/$J$47</f>
        <v>6.009310327843612E-3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36.708087815000006</v>
      </c>
      <c r="G16" s="466">
        <f t="shared" si="0"/>
        <v>818.95743915265007</v>
      </c>
      <c r="H16" s="233"/>
      <c r="I16" s="466">
        <f>INDEX('P. U. SICRO'!$A$1:$R$1959,MATCH($A16,'P. U. SICRO'!$A$1:$A$1959,0),MATCH(I$6,'P. U. SICRO'!$A$1:$R$1,0)+1)*J$4</f>
        <v>36.708087815000006</v>
      </c>
      <c r="J16" s="466">
        <f t="shared" ref="J16:J20" si="3">IF(I16="","",I16*$D16)</f>
        <v>818.95743915265007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7.0193383749999994</v>
      </c>
      <c r="G17" s="466">
        <f t="shared" si="0"/>
        <v>9325.4718047224997</v>
      </c>
      <c r="H17" s="233"/>
      <c r="I17" s="466">
        <f>INDEX('P. U. SICRO'!$A$1:$R$1959,MATCH($A17,'P. U. SICRO'!$A$1:$A$1959,0),MATCH(I$6,'P. U. SICRO'!$A$1:$R$1,0)+1)*J$4</f>
        <v>7.0193383749999994</v>
      </c>
      <c r="J17" s="466">
        <f t="shared" si="3"/>
        <v>9325.4718047224997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194.14879568000001</v>
      </c>
      <c r="G18" s="466">
        <f t="shared" si="0"/>
        <v>1861.8869505712</v>
      </c>
      <c r="H18" s="233"/>
      <c r="I18" s="466">
        <f>INDEX('P. U. SICRO'!$A$1:$R$1959,MATCH($A18,'P. U. SICRO'!$A$1:$A$1959,0),MATCH(I$6,'P. U. SICRO'!$A$1:$R$1,0)+1)*J$4</f>
        <v>194.14879568000001</v>
      </c>
      <c r="J18" s="466">
        <f t="shared" si="3"/>
        <v>1861.8869505712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39.833219335000003</v>
      </c>
      <c r="G19" s="466">
        <f t="shared" si="0"/>
        <v>4335.4475924214003</v>
      </c>
      <c r="H19" s="233"/>
      <c r="I19" s="466">
        <f>INDEX('P. U. SICRO'!$A$1:$R$1959,MATCH($A19,'P. U. SICRO'!$A$1:$A$1959,0),MATCH(I$6,'P. U. SICRO'!$A$1:$R$1,0)+1)*J$4</f>
        <v>39.833219335000003</v>
      </c>
      <c r="J19" s="466">
        <f t="shared" si="3"/>
        <v>4335.4475924214003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296.67996613500003</v>
      </c>
      <c r="G20" s="466">
        <f t="shared" si="0"/>
        <v>3773.7691692372005</v>
      </c>
      <c r="H20" s="233"/>
      <c r="I20" s="466">
        <f>INDEX('P. U. SICRO'!$A$1:$R$1959,MATCH($A20,'P. U. SICRO'!$A$1:$A$1959,0),MATCH(I$6,'P. U. SICRO'!$A$1:$R$1,0)+1)*J$4</f>
        <v>296.67996613500003</v>
      </c>
      <c r="J20" s="466">
        <f t="shared" si="3"/>
        <v>3773.7691692372005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1.8634348268892185E-2</v>
      </c>
      <c r="I21" s="467"/>
      <c r="J21" s="467"/>
      <c r="K21" s="470">
        <f ca="1">SUM(J22:J24)/$J$47</f>
        <v>1.8634348268892185E-2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296.67996613500003</v>
      </c>
      <c r="G22" s="466">
        <f t="shared" si="0"/>
        <v>16041.485768919452</v>
      </c>
      <c r="H22" s="233"/>
      <c r="I22" s="466">
        <f>INDEX('P. U. SICRO'!$A$1:$R$1959,MATCH($A22,'P. U. SICRO'!$A$1:$A$1959,0),MATCH(I$6,'P. U. SICRO'!$A$1:$R$1,0)+1)*J$4</f>
        <v>296.67996613500003</v>
      </c>
      <c r="J22" s="466">
        <f t="shared" ref="J22:J24" si="5">IF(I22="","",I22*$D22)</f>
        <v>16041.485768919452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7.0193383749999994</v>
      </c>
      <c r="G23" s="466">
        <f t="shared" si="0"/>
        <v>37890.388548249997</v>
      </c>
      <c r="H23" s="233"/>
      <c r="I23" s="466">
        <f>INDEX('P. U. SICRO'!$A$1:$R$1959,MATCH($A23,'P. U. SICRO'!$A$1:$A$1959,0),MATCH(I$6,'P. U. SICRO'!$A$1:$R$1,0)+1)*J$4</f>
        <v>7.0193383749999994</v>
      </c>
      <c r="J23" s="466">
        <f t="shared" si="5"/>
        <v>37890.388548249997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39.833219335000003</v>
      </c>
      <c r="G24" s="466">
        <f t="shared" si="0"/>
        <v>8444.6424990200012</v>
      </c>
      <c r="H24" s="233"/>
      <c r="I24" s="466">
        <f>INDEX('P. U. SICRO'!$A$1:$R$1959,MATCH($A24,'P. U. SICRO'!$A$1:$A$1959,0),MATCH(I$6,'P. U. SICRO'!$A$1:$R$1,0)+1)*J$4</f>
        <v>39.833219335000003</v>
      </c>
      <c r="J24" s="466">
        <f t="shared" si="5"/>
        <v>8444.6424990200012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0.47873981436063728</v>
      </c>
      <c r="I25" s="467"/>
      <c r="J25" s="467"/>
      <c r="K25" s="470">
        <f ca="1">SUM(J26:J30)/$J$47</f>
        <v>0.47873981436063728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296.67996613500003</v>
      </c>
      <c r="G26" s="466">
        <f t="shared" si="0"/>
        <v>190081.0742228977</v>
      </c>
      <c r="H26" s="233"/>
      <c r="I26" s="466">
        <f>INDEX('P. U. SICRO'!$A$1:$R$1959,MATCH($A26,'P. U. SICRO'!$A$1:$A$1959,0),MATCH(I$6,'P. U. SICRO'!$A$1:$R$1,0)+1)*J$4</f>
        <v>296.67996613500003</v>
      </c>
      <c r="J26" s="466">
        <f t="shared" ref="J26:J30" si="7">IF(I26="","",I26*$D26)</f>
        <v>190081.0742228977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39.833219335000003</v>
      </c>
      <c r="G27" s="466">
        <f t="shared" si="0"/>
        <v>91498.498141268399</v>
      </c>
      <c r="H27" s="233"/>
      <c r="I27" s="466">
        <f>INDEX('P. U. SICRO'!$A$1:$R$1959,MATCH($A27,'P. U. SICRO'!$A$1:$A$1959,0),MATCH(I$6,'P. U. SICRO'!$A$1:$R$1,0)+1)*J$4</f>
        <v>39.833219335000003</v>
      </c>
      <c r="J27" s="466">
        <f t="shared" si="7"/>
        <v>91498.498141268399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52.382575594999999</v>
      </c>
      <c r="G28" s="466">
        <f t="shared" si="0"/>
        <v>524062.00136593345</v>
      </c>
      <c r="H28" s="233"/>
      <c r="I28" s="466">
        <f>INDEX('P. U. SICRO'!$A$1:$R$1959,MATCH($A28,'P. U. SICRO'!$A$1:$A$1959,0),MATCH(I$6,'P. U. SICRO'!$A$1:$R$1,0)+1)*J$4</f>
        <v>52.382575594999999</v>
      </c>
      <c r="J28" s="466">
        <f t="shared" si="7"/>
        <v>524062.00136593345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7.0193383749999994</v>
      </c>
      <c r="G29" s="466">
        <f t="shared" si="0"/>
        <v>770633.87104939541</v>
      </c>
      <c r="H29" s="233"/>
      <c r="I29" s="466">
        <f>INDEX('P. U. SICRO'!$A$1:$R$1959,MATCH($A29,'P. U. SICRO'!$A$1:$A$1959,0),MATCH(I$6,'P. U. SICRO'!$A$1:$R$1,0)+1)*J$4</f>
        <v>7.0193383749999994</v>
      </c>
      <c r="J29" s="466">
        <f t="shared" si="7"/>
        <v>770633.87104939541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39.723351430000001</v>
      </c>
      <c r="G30" s="466">
        <f t="shared" si="0"/>
        <v>26255.625807875662</v>
      </c>
      <c r="H30" s="233"/>
      <c r="I30" s="466">
        <f>INDEX('P. U. SICRO'!$A$1:$R$1959,MATCH($A30,'P. U. SICRO'!$A$1:$A$1959,0),MATCH(I$6,'P. U. SICRO'!$A$1:$R$1,0)+1)*J$4</f>
        <v>39.723351430000001</v>
      </c>
      <c r="J30" s="466">
        <f t="shared" si="7"/>
        <v>26255.625807875662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3.0468983630672238E-2</v>
      </c>
      <c r="I31" s="467"/>
      <c r="J31" s="467"/>
      <c r="K31" s="470">
        <f ca="1">SUM(J32:J38)/$J$47</f>
        <v>3.0468983630672238E-2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244.22414527000001</v>
      </c>
      <c r="G32" s="466">
        <f t="shared" si="0"/>
        <v>40638.897772928001</v>
      </c>
      <c r="H32" s="233"/>
      <c r="I32" s="466">
        <f>INDEX('P. U. SICRO'!$A$1:$R$1959,MATCH($A32,'P. U. SICRO'!$A$1:$A$1959,0),MATCH(I$6,'P. U. SICRO'!$A$1:$R$1,0)+1)*J$4</f>
        <v>244.22414527000001</v>
      </c>
      <c r="J32" s="466">
        <f t="shared" ref="J32:J38" si="9">IF(I32="","",I32*$D32)</f>
        <v>40638.897772928001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198.60527329268268</v>
      </c>
      <c r="G33" s="466">
        <f t="shared" si="0"/>
        <v>37536.396652317024</v>
      </c>
      <c r="H33" s="233"/>
      <c r="I33" s="466">
        <f>INDEX('P. U. SICRO'!$A$1:$R$1959,MATCH($A33,'P. U. SICRO'!$A$1:$A$1959,0),MATCH(I$6,'P. U. SICRO'!$A$1:$R$1,0)+1)*J$4</f>
        <v>198.60527329268268</v>
      </c>
      <c r="J33" s="466">
        <f t="shared" si="9"/>
        <v>37536.396652317024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11.768073380000002</v>
      </c>
      <c r="G34" s="466">
        <f t="shared" si="0"/>
        <v>282.43376112000004</v>
      </c>
      <c r="H34" s="233"/>
      <c r="I34" s="466">
        <f>INDEX('P. U. SICRO'!$A$1:$R$1959,MATCH($A34,'P. U. SICRO'!$A$1:$A$1959,0),MATCH(I$6,'P. U. SICRO'!$A$1:$R$1,0)+1)*J$4</f>
        <v>11.768073380000002</v>
      </c>
      <c r="J34" s="466">
        <f t="shared" si="9"/>
        <v>282.43376112000004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6.5920743000000011</v>
      </c>
      <c r="G35" s="466">
        <f t="shared" si="0"/>
        <v>16757.052870600004</v>
      </c>
      <c r="H35" s="233"/>
      <c r="I35" s="466">
        <f>INDEX('P. U. SICRO'!$A$1:$R$1959,MATCH($A35,'P. U. SICRO'!$A$1:$A$1959,0),MATCH(I$6,'P. U. SICRO'!$A$1:$R$1,0)+1)*J$4</f>
        <v>6.5920743000000011</v>
      </c>
      <c r="J35" s="466">
        <f t="shared" si="9"/>
        <v>16757.052870600004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>
        <f>INDEX('P. U. SICRO'!$A$1:$R$1959,MATCH($A36,'P. U. SICRO'!$A$1:$A$1959,0),MATCH(I$6,'P. U. SICRO'!$A$1:$R$1,0)+1)*J$4</f>
        <v>2.39267882</v>
      </c>
      <c r="J36" s="466">
        <f t="shared" si="9"/>
        <v>452.21629697999998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2.1134374619700003</v>
      </c>
      <c r="J37" s="466">
        <f t="shared" ca="1" si="9"/>
        <v>12.553818524101802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56.398857900000003</v>
      </c>
      <c r="G38" s="466">
        <f t="shared" si="0"/>
        <v>6312.1601761680004</v>
      </c>
      <c r="H38" s="233"/>
      <c r="I38" s="466">
        <f>INDEX('P. U. SICRO'!$A$1:$R$1959,MATCH($A38,'P. U. SICRO'!$A$1:$A$1959,0),MATCH(I$6,'P. U. SICRO'!$A$1:$R$1,0)+1)*J$4</f>
        <v>56.398857900000003</v>
      </c>
      <c r="J38" s="466">
        <f t="shared" si="9"/>
        <v>6312.1601761680004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7.1619549381779727E-3</v>
      </c>
      <c r="I39" s="467"/>
      <c r="J39" s="467"/>
      <c r="K39" s="470">
        <f ca="1">SUM(J40:J42)/$J$47</f>
        <v>7.1619549381779727E-3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266.69823561499999</v>
      </c>
      <c r="G40" s="466">
        <f t="shared" si="0"/>
        <v>7616.9016091643989</v>
      </c>
      <c r="H40" s="233"/>
      <c r="I40" s="466">
        <f>INDEX('P. U. SICRO'!$A$1:$R$1959,MATCH($A40,'P. U. SICRO'!$A$1:$A$1959,0),MATCH(I$6,'P. U. SICRO'!$A$1:$R$1,0)+1)*J$4</f>
        <v>266.69823561499999</v>
      </c>
      <c r="J40" s="466">
        <f t="shared" ref="J40:J42" si="11">IF(I40="","",I40*$D40)</f>
        <v>7616.9016091643989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7.0193383749999994</v>
      </c>
      <c r="G41" s="466">
        <f t="shared" si="0"/>
        <v>15596.969869249999</v>
      </c>
      <c r="H41" s="233"/>
      <c r="I41" s="466">
        <f>INDEX('P. U. SICRO'!$A$1:$R$1959,MATCH($A41,'P. U. SICRO'!$A$1:$A$1959,0),MATCH(I$6,'P. U. SICRO'!$A$1:$R$1,0)+1)*J$4</f>
        <v>7.0193383749999994</v>
      </c>
      <c r="J41" s="466">
        <f t="shared" si="11"/>
        <v>15596.969869249999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39.833219335000003</v>
      </c>
      <c r="G42" s="466">
        <f t="shared" si="0"/>
        <v>760.01782491179995</v>
      </c>
      <c r="H42" s="233"/>
      <c r="I42" s="466">
        <f>INDEX('P. U. SICRO'!$A$1:$R$1959,MATCH($A42,'P. U. SICRO'!$A$1:$A$1959,0),MATCH(I$6,'P. U. SICRO'!$A$1:$R$1,0)+1)*J$4</f>
        <v>39.833219335000003</v>
      </c>
      <c r="J42" s="466">
        <f t="shared" si="11"/>
        <v>760.01782491179995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159399.74297566543</v>
      </c>
      <c r="H43" s="470"/>
      <c r="I43" s="468"/>
      <c r="J43" s="468">
        <f ca="1">$D43*SUM(J8:J42)</f>
        <v>159399.74297566543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3347394.6024889736</v>
      </c>
      <c r="H44" s="233"/>
      <c r="I44" s="466"/>
      <c r="J44" s="466">
        <f ca="1">SUM(J9:J43)</f>
        <v>3347394.6024889736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0.95238095238095222</v>
      </c>
      <c r="I45" s="469"/>
      <c r="J45" s="469"/>
      <c r="K45" s="470">
        <f ca="1">SUM(K8:K44)</f>
        <v>0.95238095238095222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3347394.6024889736</v>
      </c>
      <c r="H47" s="247"/>
      <c r="I47" s="153"/>
      <c r="J47" s="246">
        <f ca="1">$J$44</f>
        <v>3347394.6024889736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3433.2252333220245</v>
      </c>
      <c r="H49" s="247"/>
      <c r="I49" s="153"/>
      <c r="J49" s="246">
        <f ca="1">J47 /(13*75)</f>
        <v>3433.2252333220245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44631.928033186312</v>
      </c>
      <c r="H51" s="247"/>
      <c r="I51" s="153"/>
      <c r="J51" s="246">
        <f ca="1">J47/75</f>
        <v>44631.928033186312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1785277.1213274528</v>
      </c>
      <c r="H54"/>
      <c r="J54" s="214">
        <f ca="1">13*40*J49</f>
        <v>1785277.1213274528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892638.56066372641</v>
      </c>
      <c r="H56"/>
      <c r="J56" s="214">
        <f ca="1">13*20*J49</f>
        <v>892638.56066372641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TO</v>
      </c>
      <c r="G6" s="460"/>
      <c r="H6" s="229"/>
      <c r="I6" s="459" t="str">
        <f>RESUMO!F5</f>
        <v>GO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0.31674999999999998</v>
      </c>
      <c r="J9" s="98">
        <f>PRODUCT($D9,I9)</f>
        <v>570.15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>
        <f>INDEX('P. U. SICRO'!$A$1:$R$1959,MATCH($A10,'P. U. SICRO'!$A$1:$A$1959,0),MATCH(I$6,'P. U. SICRO'!$A$1:$R$1,0)+1)</f>
        <v>6.5503900000000002</v>
      </c>
      <c r="J10" s="98">
        <f t="shared" ref="J10:J13" si="1">PRODUCT($D10,I10)</f>
        <v>8668.8516299000003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>
        <f>INDEX('P. U. SICRO'!$A$1:$R$1959,MATCH($A11,'P. U. SICRO'!$A$1:$A$1959,0),MATCH(I$6,'P. U. SICRO'!$A$1:$R$1,0)+1)</f>
        <v>12.974080000000001</v>
      </c>
      <c r="J11" s="98">
        <f t="shared" si="1"/>
        <v>21462.501580800003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>
        <f>INDEX('P. U. SICRO'!$A$1:$R$1959,MATCH($A12,'P. U. SICRO'!$A$1:$A$1959,0),MATCH(I$6,'P. U. SICRO'!$A$1:$R$1,0)+1)</f>
        <v>2.0905499999999999</v>
      </c>
      <c r="J12" s="98">
        <f t="shared" si="1"/>
        <v>2766.6547755000001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>
        <f>INDEX('P. U. SICRO'!$A$1:$R$1959,MATCH($A13,'P. U. SICRO'!$A$1:$A$1959,0),MATCH(I$6,'P. U. SICRO'!$A$1:$R$1,0)+1)</f>
        <v>2.6353600000000004</v>
      </c>
      <c r="J13" s="98">
        <f t="shared" si="1"/>
        <v>4359.5706336000003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11.364990000000001</v>
      </c>
      <c r="G15" s="98">
        <f t="shared" ref="G15:G28" si="3">PRODUCT($D15,F15)</f>
        <v>340.94970000000001</v>
      </c>
      <c r="H15" s="457"/>
      <c r="I15" s="466">
        <f>INDEX('P. U. SICRO'!$A$1:$R$1959,MATCH($A15,'P. U. SICRO'!$A$1:$A$1959,0),MATCH(I$6,'P. U. SICRO'!$A$1:$R$1,0)+1)</f>
        <v>11.364990000000001</v>
      </c>
      <c r="J15" s="98">
        <f t="shared" ref="J15:J28" si="4">PRODUCT($D15,I15)</f>
        <v>340.94970000000001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7.2345699999999997</v>
      </c>
      <c r="G16" s="98">
        <f t="shared" si="3"/>
        <v>1374.5682999999999</v>
      </c>
      <c r="H16" s="457"/>
      <c r="I16" s="98">
        <f>INDEX('P. U. SICRO'!$A$1:$R$1959,MATCH($A16,'P. U. SICRO'!$A$1:$A$1959,0),MATCH(I$6,'P. U. SICRO'!$A$1:$R$1,0)+1)</f>
        <v>7.2345699999999997</v>
      </c>
      <c r="J16" s="98">
        <f t="shared" si="4"/>
        <v>1374.5682999999999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130.76706999999999</v>
      </c>
      <c r="G17" s="98">
        <f t="shared" si="3"/>
        <v>1242.287165</v>
      </c>
      <c r="H17" s="457"/>
      <c r="I17" s="466">
        <f>INDEX('P. U. SICRO'!$A$1:$R$1959,MATCH($A17,'P. U. SICRO'!$A$1:$A$1959,0),MATCH(I$6,'P. U. SICRO'!$A$1:$R$1,0)+1)</f>
        <v>130.76706999999999</v>
      </c>
      <c r="J17" s="98">
        <f t="shared" si="4"/>
        <v>1242.287165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>
        <f>INDEX('P. U. SICRO'!$A$1:$R$1959,MATCH($A18,'P. U. SICRO'!$A$1:$A$1959,0),MATCH(I$6,'P. U. SICRO'!$A$1:$R$1,0)+1)</f>
        <v>2.0905499999999999</v>
      </c>
      <c r="J18" s="98">
        <f t="shared" si="4"/>
        <v>479.78122500000001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0.81088000000000005</v>
      </c>
      <c r="J19" s="98">
        <f t="shared" si="4"/>
        <v>1073.1267008000002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69.418930000000003</v>
      </c>
      <c r="G20" s="98">
        <f t="shared" si="3"/>
        <v>11702.643219400001</v>
      </c>
      <c r="H20" s="457"/>
      <c r="I20" s="466">
        <f>INDEX('P. U. SICRO'!$A$1:$R$1959,MATCH($A20,'P. U. SICRO'!$A$1:$A$1959,0),MATCH(I$6,'P. U. SICRO'!$A$1:$R$1,0)+1)</f>
        <v>69.418930000000003</v>
      </c>
      <c r="J20" s="98">
        <f t="shared" si="4"/>
        <v>11702.643219400001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>
        <f>INDEX('P. U. SICRO'!$A$1:$R$1959,MATCH($A21,'P. U. SICRO'!$A$1:$A$1959,0),MATCH(I$6,'P. U. SICRO'!$A$1:$R$1,0)+1)</f>
        <v>0.24073</v>
      </c>
      <c r="J21" s="98">
        <f t="shared" si="4"/>
        <v>263.68842009999997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>
        <f>INDEX('P. U. SICRO'!$A$1:$R$1959,MATCH($A22,'P. U. SICRO'!$A$1:$A$1959,0),MATCH(I$6,'P. U. SICRO'!$A$1:$R$1,0)+1)</f>
        <v>0.16471000000000002</v>
      </c>
      <c r="J22" s="98">
        <f t="shared" si="4"/>
        <v>347.68633900000009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58.535400000000003</v>
      </c>
      <c r="G23" s="98">
        <f t="shared" si="3"/>
        <v>7625.9919120000004</v>
      </c>
      <c r="H23" s="457"/>
      <c r="I23" s="466">
        <f>INDEX('P. U. SICRO'!$A$1:$R$1959,MATCH($A23,'P. U. SICRO'!$A$1:$A$1959,0),MATCH(I$6,'P. U. SICRO'!$A$1:$R$1,0)+1)</f>
        <v>58.535400000000003</v>
      </c>
      <c r="J23" s="98">
        <f t="shared" si="4"/>
        <v>7625.9919120000004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54.278280000000009</v>
      </c>
      <c r="G24" s="98">
        <f t="shared" si="3"/>
        <v>8828.9050248000021</v>
      </c>
      <c r="H24" s="457"/>
      <c r="I24" s="466">
        <f>INDEX('P. U. SICRO'!$A$1:$R$1959,MATCH($A24,'P. U. SICRO'!$A$1:$A$1959,0),MATCH(I$6,'P. U. SICRO'!$A$1:$R$1,0)+1)</f>
        <v>54.278280000000009</v>
      </c>
      <c r="J24" s="98">
        <f t="shared" si="4"/>
        <v>8828.9050248000021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63.93282</v>
      </c>
      <c r="G27" s="98">
        <f t="shared" si="3"/>
        <v>24294.471600000001</v>
      </c>
      <c r="H27" s="229"/>
      <c r="I27" s="466">
        <f>INDEX('P. U. SICRO'!$A$1:$R$1959,MATCH($A27,'P. U. SICRO'!$A$1:$A$1959,0),MATCH(I$6,'P. U. SICRO'!$A$1:$R$1,0)+1)</f>
        <v>63.93282</v>
      </c>
      <c r="J27" s="98">
        <f t="shared" si="4"/>
        <v>24294.471600000001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61.43683</v>
      </c>
      <c r="G28" s="98">
        <f t="shared" si="3"/>
        <v>14744.8392</v>
      </c>
      <c r="H28" s="457"/>
      <c r="I28" s="466">
        <f>INDEX('P. U. SICRO'!$A$1:$R$1959,MATCH($A28,'P. U. SICRO'!$A$1:$A$1959,0),MATCH(I$6,'P. U. SICRO'!$A$1:$R$1,0)+1)</f>
        <v>61.43683</v>
      </c>
      <c r="J28" s="98">
        <f t="shared" si="4"/>
        <v>14744.8392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>
        <f>INDEX('P. U. SICRO'!$A$1:$R$1959,MATCH($A32,'P. U. SICRO'!$A$1:$A$1959,0),MATCH(I$6,'P. U. SICRO'!$A$1:$R$1,0)+1)</f>
        <v>17.57329</v>
      </c>
      <c r="J32" s="98">
        <f t="shared" si="7"/>
        <v>1810.0488700000001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12.365919999999999</v>
      </c>
      <c r="G33" s="98">
        <f t="shared" si="6"/>
        <v>1446.8126399999999</v>
      </c>
      <c r="H33" s="229"/>
      <c r="I33" s="98">
        <f>INDEX('P. U. SICRO'!$A$1:$R$1959,MATCH($A33,'P. U. SICRO'!$A$1:$A$1959,0),MATCH(I$6,'P. U. SICRO'!$A$1:$R$1,0)+1)</f>
        <v>12.365919999999999</v>
      </c>
      <c r="J33" s="98">
        <f t="shared" si="7"/>
        <v>1446.8126399999999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351.32643000000002</v>
      </c>
      <c r="G34" s="98">
        <f t="shared" si="6"/>
        <v>1679.3403354000002</v>
      </c>
      <c r="H34" s="229"/>
      <c r="I34" s="98">
        <f>INDEX('P. U. SICRO'!$A$1:$R$1959,MATCH($A34,'P. U. SICRO'!$A$1:$A$1959,0),MATCH(I$6,'P. U. SICRO'!$A$1:$R$1,0)+1)</f>
        <v>351.32643000000002</v>
      </c>
      <c r="J34" s="98">
        <f t="shared" si="7"/>
        <v>1679.3403354000002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4438.5136676099992</v>
      </c>
      <c r="H36" s="229"/>
      <c r="I36" s="98"/>
      <c r="J36" s="98">
        <f>$D36*SUM(J9:J34)</f>
        <v>4438.5136676099992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21712.519541820999</v>
      </c>
      <c r="H38" s="229"/>
      <c r="I38" s="98"/>
      <c r="J38" s="98">
        <f>$D38*SUM(J11:J36)</f>
        <v>21712.519541820999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248076.71658993096</v>
      </c>
      <c r="H39" s="229"/>
      <c r="I39" s="222"/>
      <c r="J39" s="222">
        <f>SUM(J8:J38)</f>
        <v>248076.71658993096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248076.71658993096</v>
      </c>
      <c r="J41" s="196">
        <f>J39</f>
        <v>248076.71658993096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2.685519707315589</v>
      </c>
      <c r="H9" s="232">
        <f t="shared" ca="1" si="0"/>
        <v>5908.143356094296</v>
      </c>
      <c r="I9" s="190"/>
      <c r="J9" s="232">
        <f ca="1">VLOOKUP($A9,'Resumo - Preços de Serviços'!$B$8:$L$57,10,0)</f>
        <v>2.9728011539037444</v>
      </c>
      <c r="K9" s="232">
        <f t="shared" ca="1" si="1"/>
        <v>6540.162538588238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7.1846285342999998</v>
      </c>
      <c r="K10" s="232">
        <f t="shared" si="1"/>
        <v>16596.491914233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10.8578788248</v>
      </c>
      <c r="K11" s="232">
        <f t="shared" si="1"/>
        <v>7166.2000243680004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28.46447303006298</v>
      </c>
      <c r="H12" s="232">
        <f t="shared" ca="1" si="0"/>
        <v>9393.276099920784</v>
      </c>
      <c r="I12" s="190"/>
      <c r="J12" s="232">
        <f ca="1">VLOOKUP($A12,'Resumo - Preços de Serviços'!$B$8:$L$57,10,0)</f>
        <v>28.43496425123109</v>
      </c>
      <c r="K12" s="232">
        <f t="shared" ca="1" si="1"/>
        <v>9383.5382029062603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15164.64898963938</v>
      </c>
      <c r="I13" s="190"/>
      <c r="J13" s="232">
        <f ca="1">VLOOKUP($A13,'Resumo - Preços de Serviços'!$B$8:$L$57,10,0)</f>
        <v>6.5647831123979996</v>
      </c>
      <c r="K13" s="232">
        <f t="shared" ca="1" si="1"/>
        <v>15164.64898963938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3013.6870716009748</v>
      </c>
      <c r="I14" s="190"/>
      <c r="J14" s="232">
        <f>VLOOKUP($A14,'Resumo - Preços de Serviços'!$B$8:$L$57,10,0)</f>
        <v>17.3950191723</v>
      </c>
      <c r="K14" s="232">
        <f t="shared" si="1"/>
        <v>3013.6870716009748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1753.1987827200001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140.25441896630514</v>
      </c>
      <c r="H17" s="232">
        <f t="shared" ca="1" si="4"/>
        <v>92567.91651776139</v>
      </c>
      <c r="I17" s="190"/>
      <c r="J17" s="232">
        <f ca="1">VLOOKUP($A17,'Resumo - Preços de Serviços'!$B$8:$L$57,10,0)</f>
        <v>128.85544606756676</v>
      </c>
      <c r="K17" s="232">
        <f t="shared" ca="1" si="5"/>
        <v>85044.594404594056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99.435196943137939</v>
      </c>
      <c r="H18" s="232">
        <f t="shared" ca="1" si="4"/>
        <v>65627.229982471035</v>
      </c>
      <c r="I18" s="190"/>
      <c r="J18" s="232">
        <f ca="1">VLOOKUP($A18,'Resumo - Preços de Serviços'!$B$8:$L$57,10,0)</f>
        <v>87.847823505583989</v>
      </c>
      <c r="K18" s="232">
        <f t="shared" ca="1" si="5"/>
        <v>57979.563513685433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13176.331627397381</v>
      </c>
      <c r="I19" s="190"/>
      <c r="J19" s="232">
        <f ca="1">VLOOKUP($A19,'Resumo - Preços de Serviços'!$B$8:$L$57,10,0)</f>
        <v>3.0103083836557993</v>
      </c>
      <c r="K19" s="232">
        <f t="shared" ca="1" si="5"/>
        <v>13245.356888085516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275</v>
      </c>
      <c r="E20" s="234" t="s">
        <v>730</v>
      </c>
      <c r="F20" s="190"/>
      <c r="G20" s="232">
        <f ca="1">VLOOKUP($A20,'Resumo - Preços de Serviços'!$B$8:$L$57,9,0)</f>
        <v>391.73671765990417</v>
      </c>
      <c r="H20" s="232">
        <f t="shared" ca="1" si="4"/>
        <v>107727.59735647365</v>
      </c>
      <c r="I20" s="190"/>
      <c r="J20" s="232">
        <f ca="1">VLOOKUP($A20,'Resumo - Preços de Serviços'!$B$8:$L$57,10,0)</f>
        <v>382.6866272100757</v>
      </c>
      <c r="K20" s="232">
        <f t="shared" ca="1" si="5"/>
        <v>105238.82248277082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275</v>
      </c>
      <c r="E21" s="234" t="s">
        <v>731</v>
      </c>
      <c r="F21" s="190"/>
      <c r="G21" s="232">
        <f ca="1">VLOOKUP($A21,'Resumo - Preços de Serviços'!$B$8:$L$57,9,0)</f>
        <v>439.3424573096554</v>
      </c>
      <c r="H21" s="232">
        <f t="shared" ca="1" si="4"/>
        <v>120819.17576015524</v>
      </c>
      <c r="I21" s="190"/>
      <c r="J21" s="232">
        <f ca="1">VLOOKUP($A21,'Resumo - Preços de Serviços'!$B$8:$L$57,10,0)</f>
        <v>430.61958579309891</v>
      </c>
      <c r="K21" s="232">
        <f t="shared" ca="1" si="5"/>
        <v>118420.38609310221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2551.9718007945876</v>
      </c>
      <c r="I22" s="190"/>
      <c r="J22" s="232">
        <f ca="1">VLOOKUP($A22,'Resumo - Preços de Serviços'!$B$8:$L$57,10,0)</f>
        <v>0.58522277750544671</v>
      </c>
      <c r="K22" s="232">
        <f t="shared" ca="1" si="5"/>
        <v>2574.9802210239654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23568.235341948879</v>
      </c>
      <c r="I24" s="190"/>
      <c r="J24" s="232">
        <f ca="1">VLOOKUP($A24,'Resumo - Preços de Serviços'!$B$8:$L$57,10,0)</f>
        <v>12.306288670082703</v>
      </c>
      <c r="K24" s="232">
        <f t="shared" ca="1" si="5"/>
        <v>27073.835074181945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101.83428352899234</v>
      </c>
      <c r="H27" s="232">
        <f t="shared" ca="1" si="6"/>
        <v>0</v>
      </c>
      <c r="I27" s="190"/>
      <c r="J27" s="232">
        <f ca="1">VLOOKUP($A27,'Resumo - Preços de Serviços'!$B$8:$L$57,10,0)</f>
        <v>100.14211463645705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52.943041019161882</v>
      </c>
      <c r="H28" s="232">
        <f t="shared" ca="1" si="6"/>
        <v>105886.08203832376</v>
      </c>
      <c r="I28" s="190"/>
      <c r="J28" s="232">
        <f ca="1">VLOOKUP($A28,'Resumo - Preços de Serviços'!$B$8:$L$57,10,0)</f>
        <v>52.919571592597059</v>
      </c>
      <c r="K28" s="232">
        <f t="shared" ca="1" si="5"/>
        <v>105839.14318519412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1968.128902730653</v>
      </c>
      <c r="H29" s="232">
        <f t="shared" ca="1" si="6"/>
        <v>0</v>
      </c>
      <c r="I29" s="190"/>
      <c r="J29" s="232">
        <f ca="1">VLOOKUP($A29,'Resumo - Preços de Serviços'!$B$8:$L$57,10,0)</f>
        <v>1967.4886059425485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272.73316572380145</v>
      </c>
      <c r="H30" s="232">
        <f t="shared" ca="1" si="6"/>
        <v>0</v>
      </c>
      <c r="I30" s="190"/>
      <c r="J30" s="232">
        <f ca="1">VLOOKUP($A30,'Resumo - Preços de Serviços'!$B$8:$L$57,10,0)</f>
        <v>272.70642805572675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83.793968877092624</v>
      </c>
      <c r="H31" s="232">
        <f t="shared" ca="1" si="6"/>
        <v>0</v>
      </c>
      <c r="I31" s="190"/>
      <c r="J31" s="232">
        <f ca="1">VLOOKUP($A31,'Resumo - Preços de Serviços'!$B$8:$L$57,10,0)</f>
        <v>81.718085634913962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698.67618088655672</v>
      </c>
      <c r="H32" s="232">
        <f t="shared" ca="1" si="6"/>
        <v>83841.141706386814</v>
      </c>
      <c r="I32" s="190"/>
      <c r="J32" s="232">
        <f ca="1">VLOOKUP($A32,'Resumo - Preços de Serviços'!$B$8:$L$57,10,0)</f>
        <v>693.35486086202718</v>
      </c>
      <c r="K32" s="232">
        <f t="shared" ca="1" si="5"/>
        <v>83202.583303443258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2085.4896749747454</v>
      </c>
      <c r="H33" s="232">
        <f t="shared" ca="1" si="6"/>
        <v>12512.938049848472</v>
      </c>
      <c r="I33" s="190"/>
      <c r="J33" s="232">
        <f ca="1">VLOOKUP($A33,'Resumo - Preços de Serviços'!$B$8:$L$57,10,0)</f>
        <v>2060.8130178816368</v>
      </c>
      <c r="K33" s="232">
        <f t="shared" ca="1" si="5"/>
        <v>12364.87810728982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86.869102544198753</v>
      </c>
      <c r="H34" s="232">
        <f t="shared" ca="1" si="6"/>
        <v>43434.551272099379</v>
      </c>
      <c r="I34" s="190"/>
      <c r="J34" s="232">
        <f ca="1">VLOOKUP($A34,'Resumo - Preços de Serviços'!$B$8:$L$57,10,0)</f>
        <v>83.234689384068659</v>
      </c>
      <c r="K34" s="232">
        <f t="shared" ca="1" si="5"/>
        <v>41617.344692034327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38.09804929380379</v>
      </c>
      <c r="H35" s="232">
        <f t="shared" ca="1" si="6"/>
        <v>38098.049293803793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25642.167418366906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16.889176985203662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283984.36133480113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31.337274697649882</v>
      </c>
      <c r="H53" s="232">
        <f t="shared" ca="1" si="6"/>
        <v>3133.7274697649882</v>
      </c>
      <c r="I53" s="190"/>
      <c r="J53" s="232">
        <f ca="1">VLOOKUP($A53,'Resumo - Preços de Serviços'!$B$8:$L$57,10,0)</f>
        <v>31.256423075043802</v>
      </c>
      <c r="K53" s="232">
        <f t="shared" ca="1" si="5"/>
        <v>3125.6423075043804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886734.36136336788</v>
      </c>
      <c r="K58" s="205">
        <f ca="1">SUM(K9:K56)</f>
        <v>867078.13665457629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886734.36136336788</v>
      </c>
      <c r="I62" s="153"/>
      <c r="J62" s="153"/>
      <c r="K62" s="208">
        <f ca="1">SUM(K58,K60)</f>
        <v>867078.13665457629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4433.6718068168393</v>
      </c>
      <c r="K64" s="213">
        <f ca="1">$D64*K62</f>
        <v>4335.3906832728817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13301.015420450518</v>
      </c>
      <c r="K65" s="213">
        <f ca="1">$D65*K62</f>
        <v>13006.172049818644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1064.0812336360414</v>
      </c>
      <c r="J66" s="300"/>
      <c r="K66" s="213">
        <f ca="1">$D66*K62</f>
        <v>1040.4937639854913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2083.8257492039147</v>
      </c>
      <c r="J67" s="299"/>
      <c r="K67" s="213">
        <f ca="1">$D67*K62</f>
        <v>2037.6336211382543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907616.9555734751</v>
      </c>
      <c r="K69" s="208">
        <f ca="1">SUM(K62,K64,K65,K66,K67)</f>
        <v>887497.82677279157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48339.3547316806</v>
      </c>
      <c r="I9" s="190"/>
      <c r="J9" s="232">
        <f ca="1">VLOOKUP($A9,'Resumo - Preços de Serviços'!$B$8:$L$57,10,0)</f>
        <v>2.9728011539037444</v>
      </c>
      <c r="K9" s="232">
        <f t="shared" ca="1" si="1"/>
        <v>53510.420770267403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7.1846285342999998</v>
      </c>
      <c r="K10" s="232">
        <f t="shared" si="1"/>
        <v>135789.47929826999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10.8578788248</v>
      </c>
      <c r="K11" s="232">
        <f t="shared" si="1"/>
        <v>58632.545653920002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28.46447303006298</v>
      </c>
      <c r="H12" s="232">
        <f t="shared" ca="1" si="0"/>
        <v>76854.07718117004</v>
      </c>
      <c r="I12" s="190"/>
      <c r="J12" s="232">
        <f ca="1">VLOOKUP($A12,'Resumo - Preços de Serviços'!$B$8:$L$57,10,0)</f>
        <v>28.43496425123109</v>
      </c>
      <c r="K12" s="232">
        <f t="shared" ca="1" si="1"/>
        <v>76774.403478323948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124074.40082432219</v>
      </c>
      <c r="I13" s="190"/>
      <c r="J13" s="232">
        <f ca="1">VLOOKUP($A13,'Resumo - Preços de Serviços'!$B$8:$L$57,10,0)</f>
        <v>6.5647831123979996</v>
      </c>
      <c r="K13" s="232">
        <f t="shared" ca="1" si="1"/>
        <v>124074.40082432219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24657.439676735248</v>
      </c>
      <c r="I14" s="190"/>
      <c r="J14" s="232">
        <f>VLOOKUP($A14,'Resumo - Preços de Serviços'!$B$8:$L$57,10,0)</f>
        <v>17.3950191723</v>
      </c>
      <c r="K14" s="232">
        <f t="shared" si="1"/>
        <v>24657.439676735248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140.25441896630514</v>
      </c>
      <c r="H17" s="232">
        <f t="shared" ca="1" si="4"/>
        <v>231419.79129440349</v>
      </c>
      <c r="I17" s="190"/>
      <c r="J17" s="232">
        <f ca="1">VLOOKUP($A17,'Resumo - Preços de Serviços'!$B$8:$L$57,10,0)</f>
        <v>128.85544606756676</v>
      </c>
      <c r="K17" s="232">
        <f t="shared" ca="1" si="5"/>
        <v>212611.48601148516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99.435196943137939</v>
      </c>
      <c r="H18" s="232">
        <f t="shared" ca="1" si="4"/>
        <v>164068.07495617759</v>
      </c>
      <c r="I18" s="190"/>
      <c r="J18" s="232">
        <f ca="1">VLOOKUP($A18,'Resumo - Preços de Serviços'!$B$8:$L$57,10,0)</f>
        <v>87.847823505583989</v>
      </c>
      <c r="K18" s="232">
        <f t="shared" ca="1" si="5"/>
        <v>144948.90878421359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32940.829068493455</v>
      </c>
      <c r="I19" s="190"/>
      <c r="J19" s="232">
        <f ca="1">VLOOKUP($A19,'Resumo - Preços de Serviços'!$B$8:$L$57,10,0)</f>
        <v>3.0103083836557993</v>
      </c>
      <c r="K19" s="232">
        <f t="shared" ca="1" si="5"/>
        <v>33113.392220213791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391.73671765990417</v>
      </c>
      <c r="H20" s="232">
        <f t="shared" ca="1" si="4"/>
        <v>195868.35882995208</v>
      </c>
      <c r="I20" s="190"/>
      <c r="J20" s="232">
        <f ca="1">VLOOKUP($A20,'Resumo - Preços de Serviços'!$B$8:$L$57,10,0)</f>
        <v>382.6866272100757</v>
      </c>
      <c r="K20" s="232">
        <f t="shared" ca="1" si="5"/>
        <v>191343.31360503784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439.3424573096554</v>
      </c>
      <c r="H21" s="232">
        <f t="shared" ca="1" si="4"/>
        <v>302047.9394003881</v>
      </c>
      <c r="I21" s="190"/>
      <c r="J21" s="232">
        <f ca="1">VLOOKUP($A21,'Resumo - Preços de Serviços'!$B$8:$L$57,10,0)</f>
        <v>430.61958579309891</v>
      </c>
      <c r="K21" s="232">
        <f t="shared" ca="1" si="5"/>
        <v>296050.96523275552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6379.9295019864685</v>
      </c>
      <c r="I22" s="190"/>
      <c r="J22" s="232">
        <f ca="1">VLOOKUP($A22,'Resumo - Preços de Serviços'!$B$8:$L$57,10,0)</f>
        <v>0.58522277750544671</v>
      </c>
      <c r="K22" s="232">
        <f t="shared" ca="1" si="5"/>
        <v>6437.4505525599134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21425.668492680797</v>
      </c>
      <c r="I24" s="190"/>
      <c r="J24" s="232">
        <f ca="1">VLOOKUP($A24,'Resumo - Preços de Serviços'!$B$8:$L$57,10,0)</f>
        <v>12.306288670082703</v>
      </c>
      <c r="K24" s="232">
        <f t="shared" ca="1" si="5"/>
        <v>24612.577340165404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101.83428352899234</v>
      </c>
      <c r="H27" s="232">
        <f t="shared" ca="1" si="6"/>
        <v>152751.42529348852</v>
      </c>
      <c r="I27" s="190"/>
      <c r="J27" s="232">
        <f ca="1">VLOOKUP($A27,'Resumo - Preços de Serviços'!$B$8:$L$57,10,0)</f>
        <v>100.14211463645705</v>
      </c>
      <c r="K27" s="232">
        <f t="shared" ca="1" si="5"/>
        <v>150213.17195468559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52.943041019161882</v>
      </c>
      <c r="H28" s="232">
        <f t="shared" ca="1" si="6"/>
        <v>26471.52050958094</v>
      </c>
      <c r="I28" s="190"/>
      <c r="J28" s="232">
        <f ca="1">VLOOKUP($A28,'Resumo - Preços de Serviços'!$B$8:$L$57,10,0)</f>
        <v>52.919571592597059</v>
      </c>
      <c r="K28" s="232">
        <f t="shared" ca="1" si="5"/>
        <v>26459.785796298529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1968.128902730653</v>
      </c>
      <c r="H29" s="232">
        <f t="shared" ca="1" si="6"/>
        <v>19681.289027306528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272.73316572380145</v>
      </c>
      <c r="H30" s="232">
        <f t="shared" ca="1" si="6"/>
        <v>10909.326628952058</v>
      </c>
      <c r="I30" s="190"/>
      <c r="J30" s="232">
        <f ca="1">VLOOKUP($A30,'Resumo - Preços de Serviços'!$B$8:$L$57,10,0)</f>
        <v>272.70642805572675</v>
      </c>
      <c r="K30" s="232">
        <f t="shared" ca="1" si="5"/>
        <v>10908.25712222907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83.793968877092624</v>
      </c>
      <c r="H31" s="232">
        <f t="shared" ca="1" si="6"/>
        <v>167587.93775418526</v>
      </c>
      <c r="I31" s="190"/>
      <c r="J31" s="232">
        <f ca="1">VLOOKUP($A31,'Resumo - Preços de Serviços'!$B$8:$L$57,10,0)</f>
        <v>81.718085634913962</v>
      </c>
      <c r="K31" s="232">
        <f t="shared" ca="1" si="5"/>
        <v>163436.17126982793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698.67618088655672</v>
      </c>
      <c r="H32" s="232">
        <f t="shared" ca="1" si="6"/>
        <v>83841.141706386814</v>
      </c>
      <c r="I32" s="190"/>
      <c r="J32" s="232">
        <f ca="1">VLOOKUP($A32,'Resumo - Preços de Serviços'!$B$8:$L$57,10,0)</f>
        <v>693.35486086202718</v>
      </c>
      <c r="K32" s="232">
        <f t="shared" ca="1" si="5"/>
        <v>83202.583303443258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2085.4896749747454</v>
      </c>
      <c r="H33" s="232">
        <f t="shared" ca="1" si="6"/>
        <v>12512.938049848472</v>
      </c>
      <c r="I33" s="190"/>
      <c r="J33" s="232">
        <f ca="1">VLOOKUP($A33,'Resumo - Preços de Serviços'!$B$8:$L$57,10,0)</f>
        <v>2060.8130178816368</v>
      </c>
      <c r="K33" s="232">
        <f t="shared" ca="1" si="5"/>
        <v>12364.87810728982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86.869102544198753</v>
      </c>
      <c r="H34" s="232">
        <f t="shared" ca="1" si="6"/>
        <v>43434.551272099379</v>
      </c>
      <c r="I34" s="190"/>
      <c r="J34" s="232">
        <f ca="1">VLOOKUP($A34,'Resumo - Preços de Serviços'!$B$8:$L$57,10,0)</f>
        <v>83.234689384068659</v>
      </c>
      <c r="K34" s="232">
        <f t="shared" ca="1" si="5"/>
        <v>41617.344692034327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38.09804929380379</v>
      </c>
      <c r="H35" s="232">
        <f t="shared" ca="1" si="6"/>
        <v>38098.049293803793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25642.167418366906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16.889176985203662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1.02543378</v>
      </c>
      <c r="K40" s="232">
        <f t="shared" si="5"/>
        <v>12305.20536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283984.36133480113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31.337274697649882</v>
      </c>
      <c r="H53" s="232">
        <f t="shared" ca="1" si="6"/>
        <v>783.43186744124705</v>
      </c>
      <c r="I53" s="190"/>
      <c r="J53" s="232">
        <f ca="1">VLOOKUP($A53,'Resumo - Preços de Serviços'!$B$8:$L$57,10,0)</f>
        <v>31.256423075043802</v>
      </c>
      <c r="K53" s="232">
        <f t="shared" ca="1" si="5"/>
        <v>781.41057687609509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2116936.5249176347</v>
      </c>
      <c r="K58" s="205">
        <f ca="1">SUM(K9:K56)</f>
        <v>2066521.6088847907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28.9</v>
      </c>
      <c r="G60" s="153"/>
      <c r="H60" s="208">
        <f ca="1">'OAE Convencional 13m'!G49*E60</f>
        <v>99220.209243006495</v>
      </c>
      <c r="I60" s="153"/>
      <c r="J60" s="153"/>
      <c r="K60" s="208">
        <f ca="1">'OAE Convencional 13m'!J49*E60</f>
        <v>99220.209243006495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2216156.7341606412</v>
      </c>
      <c r="I62" s="153"/>
      <c r="J62" s="153"/>
      <c r="K62" s="208">
        <f ca="1">SUM(K58,K60)</f>
        <v>2165741.818127797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11080.783670803206</v>
      </c>
      <c r="K64" s="213">
        <f ca="1">$D64*K62</f>
        <v>10828.709090638986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33242.351012409614</v>
      </c>
      <c r="K65" s="213">
        <f ca="1">$D65*K62</f>
        <v>32486.127271916954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2659.3880809927691</v>
      </c>
      <c r="J66" s="300"/>
      <c r="K66" s="213">
        <f ca="1">$D66*K62</f>
        <v>2598.890181753356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5207.9683252775067</v>
      </c>
      <c r="J67" s="299"/>
      <c r="K67" s="213">
        <f ca="1">$D67*K62</f>
        <v>5089.4932726003235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2268347.225250124</v>
      </c>
      <c r="K69" s="208">
        <f ca="1">SUM(K62,K64,K65,K66,K67)</f>
        <v>2216745.0379447066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48339.3547316806</v>
      </c>
      <c r="I9" s="190"/>
      <c r="J9" s="232">
        <f ca="1">VLOOKUP($A9,'Resumo - Preços de Serviços'!$B$8:$L$57,10,0)</f>
        <v>2.9728011539037444</v>
      </c>
      <c r="K9" s="232">
        <f t="shared" ca="1" si="1"/>
        <v>53510.420770267403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7.1846285342999998</v>
      </c>
      <c r="K10" s="232">
        <f t="shared" si="1"/>
        <v>271578.95859653997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10.8578788248</v>
      </c>
      <c r="K11" s="232">
        <f t="shared" si="1"/>
        <v>117265.09130784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28.46447303006298</v>
      </c>
      <c r="H12" s="232">
        <f t="shared" ca="1" si="0"/>
        <v>153708.15436234008</v>
      </c>
      <c r="I12" s="190"/>
      <c r="J12" s="232">
        <f ca="1">VLOOKUP($A12,'Resumo - Preços de Serviços'!$B$8:$L$57,10,0)</f>
        <v>28.43496425123109</v>
      </c>
      <c r="K12" s="232">
        <f t="shared" ca="1" si="1"/>
        <v>153548.8069566479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248148.80164864438</v>
      </c>
      <c r="I13" s="190"/>
      <c r="J13" s="232">
        <f ca="1">VLOOKUP($A13,'Resumo - Preços de Serviços'!$B$8:$L$57,10,0)</f>
        <v>6.5647831123979996</v>
      </c>
      <c r="K13" s="232">
        <f t="shared" ca="1" si="1"/>
        <v>248148.80164864438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49314.879353470496</v>
      </c>
      <c r="I14" s="190"/>
      <c r="J14" s="232">
        <f>VLOOKUP($A14,'Resumo - Preços de Serviços'!$B$8:$L$57,10,0)</f>
        <v>17.3950191723</v>
      </c>
      <c r="K14" s="232">
        <f t="shared" si="1"/>
        <v>49314.879353470496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140.25441896630514</v>
      </c>
      <c r="H17" s="232">
        <f t="shared" ca="1" si="4"/>
        <v>231419.79129440349</v>
      </c>
      <c r="I17" s="190"/>
      <c r="J17" s="232">
        <f ca="1">VLOOKUP($A17,'Resumo - Preços de Serviços'!$B$8:$L$57,10,0)</f>
        <v>128.85544606756676</v>
      </c>
      <c r="K17" s="232">
        <f t="shared" ca="1" si="5"/>
        <v>212611.48601148516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99.435196943137939</v>
      </c>
      <c r="H18" s="232">
        <f t="shared" ca="1" si="4"/>
        <v>164068.07495617759</v>
      </c>
      <c r="I18" s="190"/>
      <c r="J18" s="232">
        <f ca="1">VLOOKUP($A18,'Resumo - Preços de Serviços'!$B$8:$L$57,10,0)</f>
        <v>87.847823505583989</v>
      </c>
      <c r="K18" s="232">
        <f t="shared" ca="1" si="5"/>
        <v>144948.90878421359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32940.829068493455</v>
      </c>
      <c r="I19" s="190"/>
      <c r="J19" s="232">
        <f ca="1">VLOOKUP($A19,'Resumo - Preços de Serviços'!$B$8:$L$57,10,0)</f>
        <v>3.0103083836557993</v>
      </c>
      <c r="K19" s="232">
        <f t="shared" ca="1" si="5"/>
        <v>33113.392220213791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391.73671765990417</v>
      </c>
      <c r="H20" s="232">
        <f t="shared" ca="1" si="4"/>
        <v>195868.35882995208</v>
      </c>
      <c r="I20" s="190"/>
      <c r="J20" s="232">
        <f ca="1">VLOOKUP($A20,'Resumo - Preços de Serviços'!$B$8:$L$57,10,0)</f>
        <v>382.6866272100757</v>
      </c>
      <c r="K20" s="232">
        <f t="shared" ca="1" si="5"/>
        <v>191343.31360503784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439.3424573096554</v>
      </c>
      <c r="H21" s="232">
        <f t="shared" ca="1" si="4"/>
        <v>302047.9394003881</v>
      </c>
      <c r="I21" s="190"/>
      <c r="J21" s="232">
        <f ca="1">VLOOKUP($A21,'Resumo - Preços de Serviços'!$B$8:$L$57,10,0)</f>
        <v>430.61958579309891</v>
      </c>
      <c r="K21" s="232">
        <f t="shared" ca="1" si="5"/>
        <v>296050.96523275552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6379.9295019864685</v>
      </c>
      <c r="I22" s="190"/>
      <c r="J22" s="232">
        <f ca="1">VLOOKUP($A22,'Resumo - Preços de Serviços'!$B$8:$L$57,10,0)</f>
        <v>0.58522277750544671</v>
      </c>
      <c r="K22" s="232">
        <f t="shared" ca="1" si="5"/>
        <v>6437.4505525599134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21425.668492680797</v>
      </c>
      <c r="I24" s="190"/>
      <c r="J24" s="232">
        <f ca="1">VLOOKUP($A24,'Resumo - Preços de Serviços'!$B$8:$L$57,10,0)</f>
        <v>12.306288670082703</v>
      </c>
      <c r="K24" s="232">
        <f t="shared" ca="1" si="5"/>
        <v>24612.577340165404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101.83428352899234</v>
      </c>
      <c r="H27" s="232">
        <f t="shared" ca="1" si="6"/>
        <v>152751.42529348852</v>
      </c>
      <c r="I27" s="190"/>
      <c r="J27" s="232">
        <f ca="1">VLOOKUP($A27,'Resumo - Preços de Serviços'!$B$8:$L$57,10,0)</f>
        <v>100.14211463645705</v>
      </c>
      <c r="K27" s="232">
        <f t="shared" ca="1" si="5"/>
        <v>150213.17195468559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52.943041019161882</v>
      </c>
      <c r="H28" s="232">
        <f t="shared" ca="1" si="6"/>
        <v>26471.52050958094</v>
      </c>
      <c r="I28" s="190"/>
      <c r="J28" s="232">
        <f ca="1">VLOOKUP($A28,'Resumo - Preços de Serviços'!$B$8:$L$57,10,0)</f>
        <v>52.919571592597059</v>
      </c>
      <c r="K28" s="232">
        <f t="shared" ca="1" si="5"/>
        <v>26459.785796298529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1968.128902730653</v>
      </c>
      <c r="H29" s="232">
        <f t="shared" ca="1" si="6"/>
        <v>19681.289027306528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272.73316572380145</v>
      </c>
      <c r="H30" s="232">
        <f t="shared" ca="1" si="6"/>
        <v>16363.989943428087</v>
      </c>
      <c r="I30" s="190"/>
      <c r="J30" s="232">
        <f ca="1">VLOOKUP($A30,'Resumo - Preços de Serviços'!$B$8:$L$57,10,0)</f>
        <v>272.70642805572675</v>
      </c>
      <c r="K30" s="232">
        <f t="shared" ca="1" si="5"/>
        <v>16362.385683343604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83.793968877092624</v>
      </c>
      <c r="H31" s="232">
        <f t="shared" ca="1" si="6"/>
        <v>167587.93775418526</v>
      </c>
      <c r="I31" s="190"/>
      <c r="J31" s="232">
        <f ca="1">VLOOKUP($A31,'Resumo - Preços de Serviços'!$B$8:$L$57,10,0)</f>
        <v>81.718085634913962</v>
      </c>
      <c r="K31" s="232">
        <f t="shared" ca="1" si="5"/>
        <v>163436.17126982793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698.67618088655672</v>
      </c>
      <c r="H32" s="232">
        <f t="shared" ca="1" si="6"/>
        <v>111788.18894184908</v>
      </c>
      <c r="I32" s="190"/>
      <c r="J32" s="232">
        <f ca="1">VLOOKUP($A32,'Resumo - Preços de Serviços'!$B$8:$L$57,10,0)</f>
        <v>693.35486086202718</v>
      </c>
      <c r="K32" s="232">
        <f t="shared" ca="1" si="5"/>
        <v>110936.77773792435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2085.4896749747454</v>
      </c>
      <c r="H33" s="232">
        <f t="shared" ca="1" si="6"/>
        <v>16683.917399797963</v>
      </c>
      <c r="I33" s="190"/>
      <c r="J33" s="232">
        <f ca="1">VLOOKUP($A33,'Resumo - Preços de Serviços'!$B$8:$L$57,10,0)</f>
        <v>2060.8130178816368</v>
      </c>
      <c r="K33" s="232">
        <f t="shared" ca="1" si="5"/>
        <v>16486.504143053095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86.869102544198753</v>
      </c>
      <c r="H34" s="232">
        <f t="shared" ca="1" si="6"/>
        <v>60808.371780939131</v>
      </c>
      <c r="I34" s="190"/>
      <c r="J34" s="232">
        <f ca="1">VLOOKUP($A34,'Resumo - Preços de Serviços'!$B$8:$L$57,10,0)</f>
        <v>83.234689384068659</v>
      </c>
      <c r="K34" s="232">
        <f t="shared" ca="1" si="5"/>
        <v>58264.282568848059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38.09804929380379</v>
      </c>
      <c r="H35" s="232">
        <f t="shared" ca="1" si="6"/>
        <v>38098.049293803793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25642.167418366906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16.889176985203662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1.02543378</v>
      </c>
      <c r="K40" s="232">
        <f t="shared" si="5"/>
        <v>12305.20536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283984.36133480113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211215.29101673068</v>
      </c>
      <c r="K44" s="232">
        <f t="shared" si="5"/>
        <v>147850.70371171148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31.337274697649882</v>
      </c>
      <c r="H53" s="232">
        <f t="shared" ca="1" si="6"/>
        <v>1566.8637348824941</v>
      </c>
      <c r="I53" s="190"/>
      <c r="J53" s="232">
        <f ca="1">VLOOKUP($A53,'Resumo - Preços de Serviços'!$B$8:$L$57,10,0)</f>
        <v>31.256423075043802</v>
      </c>
      <c r="K53" s="232">
        <f t="shared" ca="1" si="5"/>
        <v>1562.8211537521902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350.78917689479999</v>
      </c>
      <c r="K54" s="232">
        <f t="shared" si="5"/>
        <v>7015.7835378959999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2636320.6247391463</v>
      </c>
      <c r="K58" s="205">
        <f ca="1">SUM(K9:K56)</f>
        <v>2584834.3902123361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28.9</v>
      </c>
      <c r="G60" s="153"/>
      <c r="H60" s="208">
        <f ca="1">'OAE Convencional 13m'!G49*E60</f>
        <v>99220.209243006495</v>
      </c>
      <c r="I60" s="153"/>
      <c r="J60" s="153"/>
      <c r="K60" s="208">
        <f ca="1">'OAE Convencional 13m'!J49*E60</f>
        <v>99220.209243006495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2735540.8339821529</v>
      </c>
      <c r="I62" s="153"/>
      <c r="J62" s="153"/>
      <c r="K62" s="208">
        <f ca="1">SUM(K58,K60)</f>
        <v>2684054.5994553426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13677.704169910765</v>
      </c>
      <c r="K64" s="213">
        <f ca="1">$D64*K62</f>
        <v>13420.272997276714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41033.112509732295</v>
      </c>
      <c r="K65" s="213">
        <f ca="1">$D65*K62</f>
        <v>40260.818991830136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3282.6490007785833</v>
      </c>
      <c r="J66" s="300"/>
      <c r="K66" s="213">
        <f ca="1">$D66*K62</f>
        <v>3220.865519346411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6428.5209598580595</v>
      </c>
      <c r="J67" s="299"/>
      <c r="K67" s="213">
        <f ca="1">$D67*K62</f>
        <v>6307.5283087200551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2799962.8206224325</v>
      </c>
      <c r="K69" s="208">
        <f ca="1">SUM(K62,K64,K65,K66,K67)</f>
        <v>2747264.0852725157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48339.3547316806</v>
      </c>
      <c r="I9" s="190"/>
      <c r="J9" s="232">
        <f ca="1">VLOOKUP($A9,'Resumo - Preços de Serviços'!$B$8:$L$57,10,0)</f>
        <v>2.9728011539037444</v>
      </c>
      <c r="K9" s="232">
        <f t="shared" ca="1" si="1"/>
        <v>53510.420770267403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7.1846285342999998</v>
      </c>
      <c r="K10" s="232">
        <f t="shared" si="1"/>
        <v>407368.43789480999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10.8578788248</v>
      </c>
      <c r="K11" s="232">
        <f t="shared" si="1"/>
        <v>175897.63696176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28.46447303006298</v>
      </c>
      <c r="H12" s="232">
        <f t="shared" ca="1" si="0"/>
        <v>230562.23154351013</v>
      </c>
      <c r="I12" s="190"/>
      <c r="J12" s="232">
        <f ca="1">VLOOKUP($A12,'Resumo - Preços de Serviços'!$B$8:$L$57,10,0)</f>
        <v>28.43496425123109</v>
      </c>
      <c r="K12" s="232">
        <f t="shared" ca="1" si="1"/>
        <v>230323.21043497184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372223.20247296657</v>
      </c>
      <c r="I13" s="190"/>
      <c r="J13" s="232">
        <f ca="1">VLOOKUP($A13,'Resumo - Preços de Serviços'!$B$8:$L$57,10,0)</f>
        <v>6.5647831123979996</v>
      </c>
      <c r="K13" s="232">
        <f t="shared" ca="1" si="1"/>
        <v>372223.20247296657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73972.319030205748</v>
      </c>
      <c r="I14" s="190"/>
      <c r="J14" s="232">
        <f>VLOOKUP($A14,'Resumo - Preços de Serviços'!$B$8:$L$57,10,0)</f>
        <v>17.3950191723</v>
      </c>
      <c r="K14" s="232">
        <f t="shared" si="1"/>
        <v>73972.319030205748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140.25441896630514</v>
      </c>
      <c r="H17" s="232">
        <f t="shared" ca="1" si="4"/>
        <v>231419.79129440349</v>
      </c>
      <c r="I17" s="190"/>
      <c r="J17" s="232">
        <f ca="1">VLOOKUP($A17,'Resumo - Preços de Serviços'!$B$8:$L$57,10,0)</f>
        <v>128.85544606756676</v>
      </c>
      <c r="K17" s="232">
        <f t="shared" ca="1" si="5"/>
        <v>212611.48601148516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99.435196943137939</v>
      </c>
      <c r="H18" s="232">
        <f t="shared" ca="1" si="4"/>
        <v>164068.07495617759</v>
      </c>
      <c r="I18" s="190"/>
      <c r="J18" s="232">
        <f ca="1">VLOOKUP($A18,'Resumo - Preços de Serviços'!$B$8:$L$57,10,0)</f>
        <v>87.847823505583989</v>
      </c>
      <c r="K18" s="232">
        <f t="shared" ca="1" si="5"/>
        <v>144948.90878421359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32940.829068493455</v>
      </c>
      <c r="I19" s="190"/>
      <c r="J19" s="232">
        <f ca="1">VLOOKUP($A19,'Resumo - Preços de Serviços'!$B$8:$L$57,10,0)</f>
        <v>3.0103083836557993</v>
      </c>
      <c r="K19" s="232">
        <f t="shared" ca="1" si="5"/>
        <v>33113.392220213791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391.73671765990417</v>
      </c>
      <c r="H20" s="232">
        <f t="shared" ca="1" si="4"/>
        <v>195868.35882995208</v>
      </c>
      <c r="I20" s="190"/>
      <c r="J20" s="232">
        <f ca="1">VLOOKUP($A20,'Resumo - Preços de Serviços'!$B$8:$L$57,10,0)</f>
        <v>382.6866272100757</v>
      </c>
      <c r="K20" s="232">
        <f t="shared" ca="1" si="5"/>
        <v>191343.31360503784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439.3424573096554</v>
      </c>
      <c r="H21" s="232">
        <f t="shared" ca="1" si="4"/>
        <v>302047.9394003881</v>
      </c>
      <c r="I21" s="190"/>
      <c r="J21" s="232">
        <f ca="1">VLOOKUP($A21,'Resumo - Preços de Serviços'!$B$8:$L$57,10,0)</f>
        <v>430.61958579309891</v>
      </c>
      <c r="K21" s="232">
        <f t="shared" ca="1" si="5"/>
        <v>296050.96523275552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6379.9295019864685</v>
      </c>
      <c r="I22" s="190"/>
      <c r="J22" s="232">
        <f ca="1">VLOOKUP($A22,'Resumo - Preços de Serviços'!$B$8:$L$57,10,0)</f>
        <v>0.58522277750544671</v>
      </c>
      <c r="K22" s="232">
        <f t="shared" ca="1" si="5"/>
        <v>6437.4505525599134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21425.668492680797</v>
      </c>
      <c r="I24" s="190"/>
      <c r="J24" s="232">
        <f ca="1">VLOOKUP($A24,'Resumo - Preços de Serviços'!$B$8:$L$57,10,0)</f>
        <v>12.306288670082703</v>
      </c>
      <c r="K24" s="232">
        <f t="shared" ca="1" si="5"/>
        <v>24612.577340165404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101.83428352899234</v>
      </c>
      <c r="H27" s="232">
        <f t="shared" ca="1" si="6"/>
        <v>152751.42529348852</v>
      </c>
      <c r="I27" s="190"/>
      <c r="J27" s="232">
        <f ca="1">VLOOKUP($A27,'Resumo - Preços de Serviços'!$B$8:$L$57,10,0)</f>
        <v>100.14211463645705</v>
      </c>
      <c r="K27" s="232">
        <f t="shared" ca="1" si="5"/>
        <v>150213.17195468559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52.943041019161882</v>
      </c>
      <c r="H28" s="232">
        <f t="shared" ca="1" si="6"/>
        <v>26471.52050958094</v>
      </c>
      <c r="I28" s="190"/>
      <c r="J28" s="232">
        <f ca="1">VLOOKUP($A28,'Resumo - Preços de Serviços'!$B$8:$L$57,10,0)</f>
        <v>52.919571592597059</v>
      </c>
      <c r="K28" s="232">
        <f t="shared" ca="1" si="5"/>
        <v>26459.785796298529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1968.128902730653</v>
      </c>
      <c r="H29" s="232">
        <f t="shared" ca="1" si="6"/>
        <v>19681.289027306528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272.73316572380145</v>
      </c>
      <c r="H30" s="232">
        <f t="shared" ca="1" si="6"/>
        <v>21818.653257904116</v>
      </c>
      <c r="I30" s="190"/>
      <c r="J30" s="232">
        <f ca="1">VLOOKUP($A30,'Resumo - Preços de Serviços'!$B$8:$L$57,10,0)</f>
        <v>272.70642805572675</v>
      </c>
      <c r="K30" s="232">
        <f t="shared" ca="1" si="5"/>
        <v>21816.51424445814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83.793968877092624</v>
      </c>
      <c r="H31" s="232">
        <f t="shared" ca="1" si="6"/>
        <v>167587.93775418526</v>
      </c>
      <c r="I31" s="190"/>
      <c r="J31" s="232">
        <f ca="1">VLOOKUP($A31,'Resumo - Preços de Serviços'!$B$8:$L$57,10,0)</f>
        <v>81.718085634913962</v>
      </c>
      <c r="K31" s="232">
        <f t="shared" ca="1" si="5"/>
        <v>163436.17126982793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698.67618088655672</v>
      </c>
      <c r="H32" s="232">
        <f t="shared" ca="1" si="6"/>
        <v>139735.23617731134</v>
      </c>
      <c r="I32" s="190"/>
      <c r="J32" s="232">
        <f ca="1">VLOOKUP($A32,'Resumo - Preços de Serviços'!$B$8:$L$57,10,0)</f>
        <v>693.35486086202718</v>
      </c>
      <c r="K32" s="232">
        <f t="shared" ca="1" si="5"/>
        <v>138670.97217240543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2085.4896749747454</v>
      </c>
      <c r="H33" s="232">
        <f t="shared" ca="1" si="6"/>
        <v>20854.896749747455</v>
      </c>
      <c r="I33" s="190"/>
      <c r="J33" s="232">
        <f ca="1">VLOOKUP($A33,'Resumo - Preços de Serviços'!$B$8:$L$57,10,0)</f>
        <v>2060.8130178816368</v>
      </c>
      <c r="K33" s="232">
        <f t="shared" ca="1" si="5"/>
        <v>20608.130178816369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86.869102544198753</v>
      </c>
      <c r="H34" s="232">
        <f t="shared" ca="1" si="6"/>
        <v>86869.102544198759</v>
      </c>
      <c r="I34" s="190"/>
      <c r="J34" s="232">
        <f ca="1">VLOOKUP($A34,'Resumo - Preços de Serviços'!$B$8:$L$57,10,0)</f>
        <v>83.234689384068659</v>
      </c>
      <c r="K34" s="232">
        <f t="shared" ca="1" si="5"/>
        <v>83234.689384068653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38.09804929380379</v>
      </c>
      <c r="H35" s="232">
        <f t="shared" ca="1" si="6"/>
        <v>38098.049293803793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25642.167418366906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16.889176985203662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1.02543378</v>
      </c>
      <c r="K40" s="232">
        <f t="shared" si="5"/>
        <v>12305.20536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283984.36133480113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211215.29101673068</v>
      </c>
      <c r="K44" s="232">
        <f t="shared" si="5"/>
        <v>211215.29101673068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31.337274697649882</v>
      </c>
      <c r="H53" s="232">
        <f t="shared" ca="1" si="6"/>
        <v>2350.2956023237412</v>
      </c>
      <c r="I53" s="190"/>
      <c r="J53" s="232">
        <f ca="1">VLOOKUP($A53,'Resumo - Preços de Serviços'!$B$8:$L$57,10,0)</f>
        <v>31.256423075043802</v>
      </c>
      <c r="K53" s="232">
        <f t="shared" ca="1" si="5"/>
        <v>2344.2317306282853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350.78917689479999</v>
      </c>
      <c r="K54" s="232">
        <f t="shared" si="5"/>
        <v>8418.9402454751998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3185513.1639167517</v>
      </c>
      <c r="K58" s="205">
        <f ca="1">SUM(K9:K56)</f>
        <v>3132592.1695799609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28.9</v>
      </c>
      <c r="G60" s="153"/>
      <c r="H60" s="208">
        <f ca="1">'OAE Convencional 13m'!G49*E60</f>
        <v>99220.209243006495</v>
      </c>
      <c r="I60" s="153"/>
      <c r="J60" s="153"/>
      <c r="K60" s="208">
        <f ca="1">'OAE Convencional 13m'!J49*E60</f>
        <v>99220.209243006495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3284733.3731597583</v>
      </c>
      <c r="I62" s="153"/>
      <c r="J62" s="153"/>
      <c r="K62" s="208">
        <f ca="1">SUM(K58,K60)</f>
        <v>3231812.3788229674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16423.66686579879</v>
      </c>
      <c r="K64" s="213">
        <f ca="1">$D64*K62</f>
        <v>16159.061894114837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49271.000597396371</v>
      </c>
      <c r="K65" s="213">
        <f ca="1">$D65*K62</f>
        <v>48477.185682344512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3941.6800477917095</v>
      </c>
      <c r="J66" s="300"/>
      <c r="K66" s="213">
        <f ca="1">$D66*K62</f>
        <v>3878.1748545875607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7719.1234269254319</v>
      </c>
      <c r="J67" s="299"/>
      <c r="K67" s="213">
        <f ca="1">$D67*K62</f>
        <v>7594.7590902339734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3362088.8440976706</v>
      </c>
      <c r="K69" s="208">
        <f ca="1">SUM(K62,K64,K65,K66,K67)</f>
        <v>3307921.560344249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29003.612839008358</v>
      </c>
      <c r="I9" s="190"/>
      <c r="J9" s="232">
        <f ca="1">VLOOKUP($A9,'Resumo - Preços de Serviços'!$B$8:$L$57,10,0)</f>
        <v>2.9728011539037444</v>
      </c>
      <c r="K9" s="232">
        <f t="shared" ca="1" si="1"/>
        <v>32106.252462160435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7.1846285342999998</v>
      </c>
      <c r="K10" s="232">
        <f t="shared" si="1"/>
        <v>81473.687578961995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10.8578788248</v>
      </c>
      <c r="K11" s="232">
        <f t="shared" si="1"/>
        <v>35179.527392352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28.46447303006298</v>
      </c>
      <c r="H12" s="232">
        <f t="shared" ca="1" si="0"/>
        <v>46112.446308702027</v>
      </c>
      <c r="I12" s="190"/>
      <c r="J12" s="232">
        <f ca="1">VLOOKUP($A12,'Resumo - Preços de Serviços'!$B$8:$L$57,10,0)</f>
        <v>28.43496425123109</v>
      </c>
      <c r="K12" s="232">
        <f t="shared" ca="1" si="1"/>
        <v>46064.642086994369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74444.640494593317</v>
      </c>
      <c r="I13" s="190"/>
      <c r="J13" s="232">
        <f ca="1">VLOOKUP($A13,'Resumo - Preços de Serviços'!$B$8:$L$57,10,0)</f>
        <v>6.5647831123979996</v>
      </c>
      <c r="K13" s="232">
        <f t="shared" ca="1" si="1"/>
        <v>74444.640494593317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14794.463806041149</v>
      </c>
      <c r="I14" s="190"/>
      <c r="J14" s="232">
        <f>VLOOKUP($A14,'Resumo - Preços de Serviços'!$B$8:$L$57,10,0)</f>
        <v>17.3950191723</v>
      </c>
      <c r="K14" s="232">
        <f t="shared" si="1"/>
        <v>14794.463806041149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140.25441896630514</v>
      </c>
      <c r="H17" s="232">
        <f t="shared" ca="1" si="4"/>
        <v>244042.68900137095</v>
      </c>
      <c r="I17" s="190"/>
      <c r="J17" s="232">
        <f ca="1">VLOOKUP($A17,'Resumo - Preços de Serviços'!$B$8:$L$57,10,0)</f>
        <v>128.85544606756676</v>
      </c>
      <c r="K17" s="232">
        <f t="shared" ca="1" si="5"/>
        <v>224208.47615756615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99.435196943137939</v>
      </c>
      <c r="H18" s="232">
        <f t="shared" ca="1" si="4"/>
        <v>173017.24268106002</v>
      </c>
      <c r="I18" s="190"/>
      <c r="J18" s="232">
        <f ca="1">VLOOKUP($A18,'Resumo - Preços de Serviços'!$B$8:$L$57,10,0)</f>
        <v>87.847823505583989</v>
      </c>
      <c r="K18" s="232">
        <f t="shared" ca="1" si="5"/>
        <v>152855.21289971613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34737.601563138553</v>
      </c>
      <c r="I19" s="190"/>
      <c r="J19" s="232">
        <f ca="1">VLOOKUP($A19,'Resumo - Preços de Serviços'!$B$8:$L$57,10,0)</f>
        <v>3.0103083836557993</v>
      </c>
      <c r="K19" s="232">
        <f t="shared" ca="1" si="5"/>
        <v>34919.577250407274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391.73671765990417</v>
      </c>
      <c r="H20" s="232">
        <f t="shared" ca="1" si="4"/>
        <v>210558.48574219851</v>
      </c>
      <c r="I20" s="190"/>
      <c r="J20" s="232">
        <f ca="1">VLOOKUP($A20,'Resumo - Preços de Serviços'!$B$8:$L$57,10,0)</f>
        <v>382.6866272100757</v>
      </c>
      <c r="K20" s="232">
        <f t="shared" ca="1" si="5"/>
        <v>205694.06212541569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439.3424573096554</v>
      </c>
      <c r="H21" s="232">
        <f t="shared" ca="1" si="4"/>
        <v>318523.28154950019</v>
      </c>
      <c r="I21" s="190"/>
      <c r="J21" s="232">
        <f ca="1">VLOOKUP($A21,'Resumo - Preços de Serviços'!$B$8:$L$57,10,0)</f>
        <v>430.61958579309891</v>
      </c>
      <c r="K21" s="232">
        <f t="shared" ca="1" si="5"/>
        <v>312199.19969999668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6727.9256566402755</v>
      </c>
      <c r="I22" s="190"/>
      <c r="J22" s="232">
        <f ca="1">VLOOKUP($A22,'Resumo - Preços de Serviços'!$B$8:$L$57,10,0)</f>
        <v>0.58522277750544671</v>
      </c>
      <c r="K22" s="232">
        <f t="shared" ca="1" si="5"/>
        <v>6788.584219063182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14997.96794487656</v>
      </c>
      <c r="I24" s="190"/>
      <c r="J24" s="232">
        <f ca="1">VLOOKUP($A24,'Resumo - Preços de Serviços'!$B$8:$L$57,10,0)</f>
        <v>12.306288670082703</v>
      </c>
      <c r="K24" s="232">
        <f t="shared" ca="1" si="5"/>
        <v>17228.804138115782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101.83428352899234</v>
      </c>
      <c r="H27" s="232">
        <f t="shared" ca="1" si="6"/>
        <v>152751.42529348852</v>
      </c>
      <c r="I27" s="190"/>
      <c r="J27" s="232">
        <f ca="1">VLOOKUP($A27,'Resumo - Preços de Serviços'!$B$8:$L$57,10,0)</f>
        <v>100.14211463645705</v>
      </c>
      <c r="K27" s="232">
        <f t="shared" ca="1" si="5"/>
        <v>150213.17195468559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52.943041019161882</v>
      </c>
      <c r="H28" s="232">
        <f t="shared" ca="1" si="6"/>
        <v>26471.52050958094</v>
      </c>
      <c r="I28" s="190"/>
      <c r="J28" s="232">
        <f ca="1">VLOOKUP($A28,'Resumo - Preços de Serviços'!$B$8:$L$57,10,0)</f>
        <v>52.919571592597059</v>
      </c>
      <c r="K28" s="232">
        <f t="shared" ca="1" si="5"/>
        <v>26459.785796298529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1968.128902730653</v>
      </c>
      <c r="H29" s="232">
        <f t="shared" ca="1" si="6"/>
        <v>19681.289027306528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272.73316572380145</v>
      </c>
      <c r="H30" s="232">
        <f t="shared" ca="1" si="6"/>
        <v>10909.326628952058</v>
      </c>
      <c r="I30" s="190"/>
      <c r="J30" s="232">
        <f ca="1">VLOOKUP($A30,'Resumo - Preços de Serviços'!$B$8:$L$57,10,0)</f>
        <v>272.70642805572675</v>
      </c>
      <c r="K30" s="232">
        <f t="shared" ca="1" si="5"/>
        <v>10908.25712222907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83.793968877092624</v>
      </c>
      <c r="H31" s="232">
        <f t="shared" ca="1" si="6"/>
        <v>0</v>
      </c>
      <c r="I31" s="190"/>
      <c r="J31" s="232">
        <f ca="1">VLOOKUP($A31,'Resumo - Preços de Serviços'!$B$8:$L$57,10,0)</f>
        <v>81.718085634913962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698.67618088655672</v>
      </c>
      <c r="H32" s="232">
        <f t="shared" ca="1" si="6"/>
        <v>83841.141706386814</v>
      </c>
      <c r="I32" s="190"/>
      <c r="J32" s="232">
        <f ca="1">VLOOKUP($A32,'Resumo - Preços de Serviços'!$B$8:$L$57,10,0)</f>
        <v>693.35486086202718</v>
      </c>
      <c r="K32" s="232">
        <f t="shared" ca="1" si="5"/>
        <v>83202.583303443258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2085.4896749747454</v>
      </c>
      <c r="H33" s="232">
        <f t="shared" ca="1" si="6"/>
        <v>12512.938049848472</v>
      </c>
      <c r="I33" s="190"/>
      <c r="J33" s="232">
        <f ca="1">VLOOKUP($A33,'Resumo - Preços de Serviços'!$B$8:$L$57,10,0)</f>
        <v>2060.8130178816368</v>
      </c>
      <c r="K33" s="232">
        <f t="shared" ca="1" si="5"/>
        <v>12364.87810728982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86.869102544198753</v>
      </c>
      <c r="H34" s="232">
        <f t="shared" ca="1" si="6"/>
        <v>43434.551272099379</v>
      </c>
      <c r="I34" s="190"/>
      <c r="J34" s="232">
        <f ca="1">VLOOKUP($A34,'Resumo - Preços de Serviços'!$B$8:$L$57,10,0)</f>
        <v>83.234689384068659</v>
      </c>
      <c r="K34" s="232">
        <f t="shared" ca="1" si="5"/>
        <v>41617.344692034327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38.09804929380379</v>
      </c>
      <c r="H35" s="232">
        <f t="shared" ca="1" si="6"/>
        <v>38098.049293803793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25642.167418366906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16.889176985203662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1.02543378</v>
      </c>
      <c r="K40" s="232">
        <f t="shared" si="5"/>
        <v>3691.561608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283984.36133480113</v>
      </c>
      <c r="H43" s="232">
        <f t="shared" ca="1" si="6"/>
        <v>283984.36133480113</v>
      </c>
      <c r="I43" s="190"/>
      <c r="J43" s="232">
        <f ca="1">VLOOKUP($A43,'Resumo - Preços de Serviços'!$B$8:$L$57,10,0)</f>
        <v>280925.23783866892</v>
      </c>
      <c r="K43" s="232">
        <f t="shared" ca="1" si="5"/>
        <v>280925.23783866892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31.337274697649882</v>
      </c>
      <c r="H53" s="232">
        <f t="shared" ca="1" si="6"/>
        <v>783.43186744124705</v>
      </c>
      <c r="I53" s="190"/>
      <c r="J53" s="232">
        <f ca="1">VLOOKUP($A53,'Resumo - Preços de Serviços'!$B$8:$L$57,10,0)</f>
        <v>31.256423075043802</v>
      </c>
      <c r="K53" s="232">
        <f t="shared" ca="1" si="5"/>
        <v>781.41057687609509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2080097.2469237943</v>
      </c>
      <c r="K58" s="205">
        <f ca="1">SUM(K9:K56)</f>
        <v>2025059.6370940257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28.7</v>
      </c>
      <c r="G60" s="153"/>
      <c r="H60" s="208">
        <f ca="1">'OAE Convencional 13m'!G49*E60</f>
        <v>98533.564196342093</v>
      </c>
      <c r="I60" s="153"/>
      <c r="J60" s="153"/>
      <c r="K60" s="208">
        <f ca="1">'OAE Convencional 13m'!J49*E60</f>
        <v>98533.564196342093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2178630.8111201362</v>
      </c>
      <c r="I62" s="153"/>
      <c r="J62" s="153"/>
      <c r="K62" s="208">
        <f ca="1">SUM(K58,K60)</f>
        <v>2123593.2012903676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10893.15405560068</v>
      </c>
      <c r="K64" s="213">
        <f ca="1">$D64*K62</f>
        <v>10617.966006451838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32679.462166802041</v>
      </c>
      <c r="K65" s="213">
        <f ca="1">$D65*K62</f>
        <v>31853.898019355514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2614.3569733441632</v>
      </c>
      <c r="J66" s="300"/>
      <c r="K66" s="213">
        <f ca="1">$D66*K62</f>
        <v>2548.311841548441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5119.7824061323199</v>
      </c>
      <c r="J67" s="299"/>
      <c r="K67" s="213">
        <f ca="1">$D67*K62</f>
        <v>4990.4440230323644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2229937.5667220149</v>
      </c>
      <c r="K69" s="208">
        <f ca="1">SUM(K62,K64,K65,K66,K67)</f>
        <v>2173603.8211807557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29003.612839008361</v>
      </c>
      <c r="I9" s="190"/>
      <c r="J9" s="232">
        <f ca="1">VLOOKUP($A9,'Resumo - Preços de Serviços'!$B$8:$L$57,10,0)</f>
        <v>2.9728011539037444</v>
      </c>
      <c r="K9" s="232">
        <f t="shared" ca="1" si="1"/>
        <v>32106.252462160439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7.1846285342999998</v>
      </c>
      <c r="K10" s="232">
        <f t="shared" si="1"/>
        <v>162947.37515792399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10.8578788248</v>
      </c>
      <c r="K11" s="232">
        <f t="shared" si="1"/>
        <v>70359.054784704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28.46447303006298</v>
      </c>
      <c r="H12" s="232">
        <f t="shared" ca="1" si="0"/>
        <v>92224.892617404053</v>
      </c>
      <c r="I12" s="190"/>
      <c r="J12" s="232">
        <f ca="1">VLOOKUP($A12,'Resumo - Preços de Serviços'!$B$8:$L$57,10,0)</f>
        <v>28.43496425123109</v>
      </c>
      <c r="K12" s="232">
        <f t="shared" ca="1" si="1"/>
        <v>92129.284173988737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148889.28098918663</v>
      </c>
      <c r="I13" s="190"/>
      <c r="J13" s="232">
        <f ca="1">VLOOKUP($A13,'Resumo - Preços de Serviços'!$B$8:$L$57,10,0)</f>
        <v>6.5647831123979996</v>
      </c>
      <c r="K13" s="232">
        <f t="shared" ca="1" si="1"/>
        <v>148889.28098918663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29588.927612082298</v>
      </c>
      <c r="I14" s="190"/>
      <c r="J14" s="232">
        <f>VLOOKUP($A14,'Resumo - Preços de Serviços'!$B$8:$L$57,10,0)</f>
        <v>17.3950191723</v>
      </c>
      <c r="K14" s="232">
        <f t="shared" si="1"/>
        <v>29588.927612082298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140.25441896630514</v>
      </c>
      <c r="H17" s="232">
        <f t="shared" ca="1" si="4"/>
        <v>244042.68900137095</v>
      </c>
      <c r="I17" s="190"/>
      <c r="J17" s="232">
        <f ca="1">VLOOKUP($A17,'Resumo - Preços de Serviços'!$B$8:$L$57,10,0)</f>
        <v>128.85544606756676</v>
      </c>
      <c r="K17" s="232">
        <f t="shared" ca="1" si="5"/>
        <v>224208.47615756615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99.435196943137939</v>
      </c>
      <c r="H18" s="232">
        <f t="shared" ca="1" si="4"/>
        <v>173017.24268106002</v>
      </c>
      <c r="I18" s="190"/>
      <c r="J18" s="232">
        <f ca="1">VLOOKUP($A18,'Resumo - Preços de Serviços'!$B$8:$L$57,10,0)</f>
        <v>87.847823505583989</v>
      </c>
      <c r="K18" s="232">
        <f t="shared" ca="1" si="5"/>
        <v>152855.21289971613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34737.601563138553</v>
      </c>
      <c r="I19" s="190"/>
      <c r="J19" s="232">
        <f ca="1">VLOOKUP($A19,'Resumo - Preços de Serviços'!$B$8:$L$57,10,0)</f>
        <v>3.0103083836557993</v>
      </c>
      <c r="K19" s="232">
        <f t="shared" ca="1" si="5"/>
        <v>34919.577250407274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391.73671765990417</v>
      </c>
      <c r="H20" s="232">
        <f t="shared" ca="1" si="4"/>
        <v>210558.48574219851</v>
      </c>
      <c r="I20" s="190"/>
      <c r="J20" s="232">
        <f ca="1">VLOOKUP($A20,'Resumo - Preços de Serviços'!$B$8:$L$57,10,0)</f>
        <v>382.6866272100757</v>
      </c>
      <c r="K20" s="232">
        <f t="shared" ca="1" si="5"/>
        <v>205694.06212541569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439.3424573096554</v>
      </c>
      <c r="H21" s="232">
        <f t="shared" ca="1" si="4"/>
        <v>318523.28154950019</v>
      </c>
      <c r="I21" s="190"/>
      <c r="J21" s="232">
        <f ca="1">VLOOKUP($A21,'Resumo - Preços de Serviços'!$B$8:$L$57,10,0)</f>
        <v>430.61958579309891</v>
      </c>
      <c r="K21" s="232">
        <f t="shared" ca="1" si="5"/>
        <v>312199.19969999668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6727.9256566402755</v>
      </c>
      <c r="I22" s="190"/>
      <c r="J22" s="232">
        <f ca="1">VLOOKUP($A22,'Resumo - Preços de Serviços'!$B$8:$L$57,10,0)</f>
        <v>0.58522277750544671</v>
      </c>
      <c r="K22" s="232">
        <f t="shared" ca="1" si="5"/>
        <v>6788.584219063182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14997.96794487656</v>
      </c>
      <c r="I24" s="190"/>
      <c r="J24" s="232">
        <f ca="1">VLOOKUP($A24,'Resumo - Preços de Serviços'!$B$8:$L$57,10,0)</f>
        <v>12.306288670082703</v>
      </c>
      <c r="K24" s="232">
        <f t="shared" ca="1" si="5"/>
        <v>17228.804138115782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101.83428352899234</v>
      </c>
      <c r="H27" s="232">
        <f t="shared" ca="1" si="6"/>
        <v>152751.42529348852</v>
      </c>
      <c r="I27" s="190"/>
      <c r="J27" s="232">
        <f ca="1">VLOOKUP($A27,'Resumo - Preços de Serviços'!$B$8:$L$57,10,0)</f>
        <v>100.14211463645705</v>
      </c>
      <c r="K27" s="232">
        <f t="shared" ca="1" si="5"/>
        <v>150213.17195468559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52.943041019161882</v>
      </c>
      <c r="H28" s="232">
        <f t="shared" ca="1" si="6"/>
        <v>26471.52050958094</v>
      </c>
      <c r="I28" s="190"/>
      <c r="J28" s="232">
        <f ca="1">VLOOKUP($A28,'Resumo - Preços de Serviços'!$B$8:$L$57,10,0)</f>
        <v>52.919571592597059</v>
      </c>
      <c r="K28" s="232">
        <f t="shared" ca="1" si="5"/>
        <v>26459.785796298529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1968.128902730653</v>
      </c>
      <c r="H29" s="232">
        <f t="shared" ca="1" si="6"/>
        <v>19681.289027306528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272.73316572380145</v>
      </c>
      <c r="H30" s="232">
        <f t="shared" ca="1" si="6"/>
        <v>16363.989943428087</v>
      </c>
      <c r="I30" s="190"/>
      <c r="J30" s="232">
        <f ca="1">VLOOKUP($A30,'Resumo - Preços de Serviços'!$B$8:$L$57,10,0)</f>
        <v>272.70642805572675</v>
      </c>
      <c r="K30" s="232">
        <f t="shared" ca="1" si="5"/>
        <v>16362.385683343604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83.793968877092624</v>
      </c>
      <c r="H31" s="232">
        <f t="shared" ca="1" si="6"/>
        <v>0</v>
      </c>
      <c r="I31" s="190"/>
      <c r="J31" s="232">
        <f ca="1">VLOOKUP($A31,'Resumo - Preços de Serviços'!$B$8:$L$57,10,0)</f>
        <v>81.718085634913962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698.67618088655672</v>
      </c>
      <c r="H32" s="232">
        <f t="shared" ca="1" si="6"/>
        <v>111788.18894184908</v>
      </c>
      <c r="I32" s="190"/>
      <c r="J32" s="232">
        <f ca="1">VLOOKUP($A32,'Resumo - Preços de Serviços'!$B$8:$L$57,10,0)</f>
        <v>693.35486086202718</v>
      </c>
      <c r="K32" s="232">
        <f t="shared" ca="1" si="5"/>
        <v>110936.77773792435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2085.4896749747454</v>
      </c>
      <c r="H33" s="232">
        <f t="shared" ca="1" si="6"/>
        <v>16683.917399797963</v>
      </c>
      <c r="I33" s="190"/>
      <c r="J33" s="232">
        <f ca="1">VLOOKUP($A33,'Resumo - Preços de Serviços'!$B$8:$L$57,10,0)</f>
        <v>2060.8130178816368</v>
      </c>
      <c r="K33" s="232">
        <f t="shared" ca="1" si="5"/>
        <v>16486.504143053095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86.869102544198753</v>
      </c>
      <c r="H34" s="232">
        <f t="shared" ca="1" si="6"/>
        <v>60808.371780939131</v>
      </c>
      <c r="I34" s="190"/>
      <c r="J34" s="232">
        <f ca="1">VLOOKUP($A34,'Resumo - Preços de Serviços'!$B$8:$L$57,10,0)</f>
        <v>83.234689384068659</v>
      </c>
      <c r="K34" s="232">
        <f t="shared" ca="1" si="5"/>
        <v>58264.282568848059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38.09804929380379</v>
      </c>
      <c r="H35" s="232">
        <f t="shared" ca="1" si="6"/>
        <v>38098.049293803793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25642.167418366906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16.889176985203662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1.02543378</v>
      </c>
      <c r="K40" s="232">
        <f t="shared" si="5"/>
        <v>3691.561608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283984.36133480113</v>
      </c>
      <c r="H43" s="232">
        <f t="shared" ca="1" si="6"/>
        <v>283984.36133480113</v>
      </c>
      <c r="I43" s="190"/>
      <c r="J43" s="232">
        <f ca="1">VLOOKUP($A43,'Resumo - Preços de Serviços'!$B$8:$L$57,10,0)</f>
        <v>280925.23783866892</v>
      </c>
      <c r="K43" s="232">
        <f t="shared" ca="1" si="5"/>
        <v>280925.23783866892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211215.29101673068</v>
      </c>
      <c r="K44" s="232">
        <f t="shared" si="5"/>
        <v>147850.70371171148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31.337274697649882</v>
      </c>
      <c r="H53" s="232">
        <f t="shared" ca="1" si="6"/>
        <v>1566.8637348824941</v>
      </c>
      <c r="I53" s="190"/>
      <c r="J53" s="232">
        <f ca="1">VLOOKUP($A53,'Resumo - Preços de Serviços'!$B$8:$L$57,10,0)</f>
        <v>31.256423075043802</v>
      </c>
      <c r="K53" s="232">
        <f t="shared" ca="1" si="5"/>
        <v>1562.8211537521902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350.78917689479999</v>
      </c>
      <c r="K54" s="232">
        <f t="shared" si="5"/>
        <v>7015.7835378959999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2431478.1696915389</v>
      </c>
      <c r="K58" s="205">
        <f ca="1">SUM(K9:K56)</f>
        <v>2375401.1108489423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28.7</v>
      </c>
      <c r="G60" s="153"/>
      <c r="H60" s="208">
        <f ca="1">'OAE Convencional 13m'!G49*E60</f>
        <v>98533.564196342093</v>
      </c>
      <c r="I60" s="153"/>
      <c r="J60" s="153"/>
      <c r="K60" s="208">
        <f ca="1">'OAE Convencional 13m'!J49*E60</f>
        <v>98533.564196342093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2530011.733887881</v>
      </c>
      <c r="I62" s="153"/>
      <c r="J62" s="153"/>
      <c r="K62" s="208">
        <f ca="1">SUM(K58,K60)</f>
        <v>2473934.6750452844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12650.058669439406</v>
      </c>
      <c r="K64" s="213">
        <f ca="1">$D64*K62</f>
        <v>12369.673375226423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37950.176008318216</v>
      </c>
      <c r="K65" s="213">
        <f ca="1">$D65*K62</f>
        <v>37109.020125679264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3036.0140806654572</v>
      </c>
      <c r="J66" s="300"/>
      <c r="K66" s="213">
        <f ca="1">$D66*K62</f>
        <v>2968.721610054341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5945.5275746365205</v>
      </c>
      <c r="J67" s="299"/>
      <c r="K67" s="213">
        <f ca="1">$D67*K62</f>
        <v>5813.7464863564182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2589593.5102209407</v>
      </c>
      <c r="K69" s="208">
        <f ca="1">SUM(K62,K64,K65,K66,K67)</f>
        <v>2532195.8366426011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29003.612839008361</v>
      </c>
      <c r="I9" s="190"/>
      <c r="J9" s="232">
        <f ca="1">VLOOKUP($A9,'Resumo - Preços de Serviços'!$B$8:$L$57,10,0)</f>
        <v>2.9728011539037444</v>
      </c>
      <c r="K9" s="232">
        <f t="shared" ca="1" si="1"/>
        <v>32106.252462160439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7.1846285342999998</v>
      </c>
      <c r="K10" s="232">
        <f t="shared" si="1"/>
        <v>244421.062736886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10.8578788248</v>
      </c>
      <c r="K11" s="232">
        <f t="shared" si="1"/>
        <v>105538.582177056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28.46447303006298</v>
      </c>
      <c r="H12" s="232">
        <f t="shared" ca="1" si="0"/>
        <v>138337.33892610608</v>
      </c>
      <c r="I12" s="190"/>
      <c r="J12" s="232">
        <f ca="1">VLOOKUP($A12,'Resumo - Preços de Serviços'!$B$8:$L$57,10,0)</f>
        <v>28.43496425123109</v>
      </c>
      <c r="K12" s="232">
        <f t="shared" ca="1" si="1"/>
        <v>138193.92626098311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223333.92148377994</v>
      </c>
      <c r="I13" s="190"/>
      <c r="J13" s="232">
        <f ca="1">VLOOKUP($A13,'Resumo - Preços de Serviços'!$B$8:$L$57,10,0)</f>
        <v>6.5647831123979996</v>
      </c>
      <c r="K13" s="232">
        <f t="shared" ca="1" si="1"/>
        <v>223333.92148377994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44383.39141812345</v>
      </c>
      <c r="I14" s="190"/>
      <c r="J14" s="232">
        <f>VLOOKUP($A14,'Resumo - Preços de Serviços'!$B$8:$L$57,10,0)</f>
        <v>17.3950191723</v>
      </c>
      <c r="K14" s="232">
        <f t="shared" si="1"/>
        <v>44383.39141812345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140.25441896630514</v>
      </c>
      <c r="H17" s="232">
        <f t="shared" ca="1" si="4"/>
        <v>244042.68900137095</v>
      </c>
      <c r="I17" s="190"/>
      <c r="J17" s="232">
        <f ca="1">VLOOKUP($A17,'Resumo - Preços de Serviços'!$B$8:$L$57,10,0)</f>
        <v>128.85544606756676</v>
      </c>
      <c r="K17" s="232">
        <f t="shared" ca="1" si="5"/>
        <v>224208.47615756615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99.435196943137939</v>
      </c>
      <c r="H18" s="232">
        <f t="shared" ca="1" si="4"/>
        <v>173017.24268106002</v>
      </c>
      <c r="I18" s="190"/>
      <c r="J18" s="232">
        <f ca="1">VLOOKUP($A18,'Resumo - Preços de Serviços'!$B$8:$L$57,10,0)</f>
        <v>87.847823505583989</v>
      </c>
      <c r="K18" s="232">
        <f t="shared" ca="1" si="5"/>
        <v>152855.21289971613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34737.601563138553</v>
      </c>
      <c r="I19" s="190"/>
      <c r="J19" s="232">
        <f ca="1">VLOOKUP($A19,'Resumo - Preços de Serviços'!$B$8:$L$57,10,0)</f>
        <v>3.0103083836557993</v>
      </c>
      <c r="K19" s="232">
        <f t="shared" ca="1" si="5"/>
        <v>34919.577250407274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391.73671765990417</v>
      </c>
      <c r="H20" s="232">
        <f t="shared" ca="1" si="4"/>
        <v>210558.48574219851</v>
      </c>
      <c r="I20" s="190"/>
      <c r="J20" s="232">
        <f ca="1">VLOOKUP($A20,'Resumo - Preços de Serviços'!$B$8:$L$57,10,0)</f>
        <v>382.6866272100757</v>
      </c>
      <c r="K20" s="232">
        <f t="shared" ca="1" si="5"/>
        <v>205694.06212541569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439.3424573096554</v>
      </c>
      <c r="H21" s="232">
        <f t="shared" ca="1" si="4"/>
        <v>318523.28154950019</v>
      </c>
      <c r="I21" s="190"/>
      <c r="J21" s="232">
        <f ca="1">VLOOKUP($A21,'Resumo - Preços de Serviços'!$B$8:$L$57,10,0)</f>
        <v>430.61958579309891</v>
      </c>
      <c r="K21" s="232">
        <f t="shared" ca="1" si="5"/>
        <v>312199.19969999668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6727.9256566402755</v>
      </c>
      <c r="I22" s="190"/>
      <c r="J22" s="232">
        <f ca="1">VLOOKUP($A22,'Resumo - Preços de Serviços'!$B$8:$L$57,10,0)</f>
        <v>0.58522277750544671</v>
      </c>
      <c r="K22" s="232">
        <f t="shared" ca="1" si="5"/>
        <v>6788.584219063182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14997.96794487656</v>
      </c>
      <c r="I24" s="190"/>
      <c r="J24" s="232">
        <f ca="1">VLOOKUP($A24,'Resumo - Preços de Serviços'!$B$8:$L$57,10,0)</f>
        <v>12.306288670082703</v>
      </c>
      <c r="K24" s="232">
        <f t="shared" ca="1" si="5"/>
        <v>17228.804138115782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101.83428352899234</v>
      </c>
      <c r="H27" s="232">
        <f t="shared" ca="1" si="6"/>
        <v>152751.42529348852</v>
      </c>
      <c r="I27" s="190"/>
      <c r="J27" s="232">
        <f ca="1">VLOOKUP($A27,'Resumo - Preços de Serviços'!$B$8:$L$57,10,0)</f>
        <v>100.14211463645705</v>
      </c>
      <c r="K27" s="232">
        <f t="shared" ca="1" si="5"/>
        <v>150213.17195468559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52.943041019161882</v>
      </c>
      <c r="H28" s="232">
        <f t="shared" ca="1" si="6"/>
        <v>26471.52050958094</v>
      </c>
      <c r="I28" s="190"/>
      <c r="J28" s="232">
        <f ca="1">VLOOKUP($A28,'Resumo - Preços de Serviços'!$B$8:$L$57,10,0)</f>
        <v>52.919571592597059</v>
      </c>
      <c r="K28" s="232">
        <f t="shared" ca="1" si="5"/>
        <v>26459.785796298529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1968.128902730653</v>
      </c>
      <c r="H29" s="232">
        <f t="shared" ca="1" si="6"/>
        <v>19681.289027306528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272.73316572380145</v>
      </c>
      <c r="H30" s="232">
        <f t="shared" ca="1" si="6"/>
        <v>21818.653257904116</v>
      </c>
      <c r="I30" s="190"/>
      <c r="J30" s="232">
        <f ca="1">VLOOKUP($A30,'Resumo - Preços de Serviços'!$B$8:$L$57,10,0)</f>
        <v>272.70642805572675</v>
      </c>
      <c r="K30" s="232">
        <f t="shared" ca="1" si="5"/>
        <v>21816.51424445814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83.793968877092624</v>
      </c>
      <c r="H31" s="232">
        <f t="shared" ca="1" si="6"/>
        <v>0</v>
      </c>
      <c r="I31" s="190"/>
      <c r="J31" s="232">
        <f ca="1">VLOOKUP($A31,'Resumo - Preços de Serviços'!$B$8:$L$57,10,0)</f>
        <v>81.718085634913962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698.67618088655672</v>
      </c>
      <c r="H32" s="232">
        <f t="shared" ca="1" si="6"/>
        <v>139735.23617731134</v>
      </c>
      <c r="I32" s="190"/>
      <c r="J32" s="232">
        <f ca="1">VLOOKUP($A32,'Resumo - Preços de Serviços'!$B$8:$L$57,10,0)</f>
        <v>693.35486086202718</v>
      </c>
      <c r="K32" s="232">
        <f t="shared" ca="1" si="5"/>
        <v>138670.97217240543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2085.4896749747454</v>
      </c>
      <c r="H33" s="232">
        <f t="shared" ca="1" si="6"/>
        <v>20854.896749747455</v>
      </c>
      <c r="I33" s="190"/>
      <c r="J33" s="232">
        <f ca="1">VLOOKUP($A33,'Resumo - Preços de Serviços'!$B$8:$L$57,10,0)</f>
        <v>2060.8130178816368</v>
      </c>
      <c r="K33" s="232">
        <f t="shared" ca="1" si="5"/>
        <v>20608.130178816369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86.869102544198753</v>
      </c>
      <c r="H34" s="232">
        <f t="shared" ca="1" si="6"/>
        <v>86869.102544198759</v>
      </c>
      <c r="I34" s="190"/>
      <c r="J34" s="232">
        <f ca="1">VLOOKUP($A34,'Resumo - Preços de Serviços'!$B$8:$L$57,10,0)</f>
        <v>83.234689384068659</v>
      </c>
      <c r="K34" s="232">
        <f t="shared" ca="1" si="5"/>
        <v>83234.689384068653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38.09804929380379</v>
      </c>
      <c r="H35" s="232">
        <f t="shared" ca="1" si="6"/>
        <v>38098.049293803793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25642.167418366906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16.889176985203662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1.02543378</v>
      </c>
      <c r="K40" s="232">
        <f t="shared" si="5"/>
        <v>3691.561608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283984.36133480113</v>
      </c>
      <c r="H43" s="232">
        <f t="shared" ca="1" si="6"/>
        <v>283984.36133480113</v>
      </c>
      <c r="I43" s="190"/>
      <c r="J43" s="232">
        <f ca="1">VLOOKUP($A43,'Resumo - Preços de Serviços'!$B$8:$L$57,10,0)</f>
        <v>280925.23783866892</v>
      </c>
      <c r="K43" s="232">
        <f t="shared" ca="1" si="5"/>
        <v>280925.23783866892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211215.29101673068</v>
      </c>
      <c r="K44" s="232">
        <f t="shared" si="5"/>
        <v>211215.29101673068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31.337274697649882</v>
      </c>
      <c r="H53" s="232">
        <f t="shared" ca="1" si="6"/>
        <v>2350.2956023237412</v>
      </c>
      <c r="I53" s="190"/>
      <c r="J53" s="232">
        <f ca="1">VLOOKUP($A53,'Resumo - Preços de Serviços'!$B$8:$L$57,10,0)</f>
        <v>31.256423075043802</v>
      </c>
      <c r="K53" s="232">
        <f t="shared" ca="1" si="5"/>
        <v>2344.2317306282853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350.78917689479999</v>
      </c>
      <c r="K54" s="232">
        <f t="shared" si="5"/>
        <v>8418.9402454751998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2812667.5318153771</v>
      </c>
      <c r="K58" s="205">
        <f ca="1">SUM(K9:K56)</f>
        <v>2755187.5826439396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28.7</v>
      </c>
      <c r="G60" s="153"/>
      <c r="H60" s="208">
        <f ca="1">'OAE Convencional 13m'!G49*E60</f>
        <v>98533.564196342093</v>
      </c>
      <c r="I60" s="153"/>
      <c r="J60" s="153"/>
      <c r="K60" s="208">
        <f ca="1">'OAE Convencional 13m'!J49*E60</f>
        <v>98533.564196342093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2911201.0960117192</v>
      </c>
      <c r="I62" s="153"/>
      <c r="J62" s="153"/>
      <c r="K62" s="208">
        <f ca="1">SUM(K58,K60)</f>
        <v>2853721.1468402818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14556.005480058597</v>
      </c>
      <c r="K64" s="213">
        <f ca="1">$D64*K62</f>
        <v>14268.60573420141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43668.016440175787</v>
      </c>
      <c r="K65" s="213">
        <f ca="1">$D65*K62</f>
        <v>42805.817202604223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3493.4413152140628</v>
      </c>
      <c r="J66" s="300"/>
      <c r="K66" s="213">
        <f ca="1">$D66*K62</f>
        <v>3424.4653762083381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6841.3225756275406</v>
      </c>
      <c r="J67" s="299"/>
      <c r="K67" s="213">
        <f ca="1">$D67*K62</f>
        <v>6706.2446950746626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2979759.8818227951</v>
      </c>
      <c r="K69" s="208">
        <f ca="1">SUM(K62,K64,K65,K66,K67)</f>
        <v>2920926.2798483712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19335.741892672238</v>
      </c>
      <c r="I9" s="190"/>
      <c r="J9" s="232">
        <f ca="1">VLOOKUP($A9,'Resumo - Preços de Serviços'!$B$8:$L$57,10,0)</f>
        <v>2.9728011539037444</v>
      </c>
      <c r="K9" s="232">
        <f t="shared" ca="1" si="1"/>
        <v>21404.168308106957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7.1846285342999998</v>
      </c>
      <c r="K10" s="232">
        <f t="shared" si="1"/>
        <v>54315.791719308014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10.8578788248</v>
      </c>
      <c r="K11" s="232">
        <f t="shared" si="1"/>
        <v>23453.01826156801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28.46447303006298</v>
      </c>
      <c r="H12" s="232">
        <f t="shared" ca="1" si="0"/>
        <v>30741.630872468031</v>
      </c>
      <c r="I12" s="190"/>
      <c r="J12" s="232">
        <f ca="1">VLOOKUP($A12,'Resumo - Preços de Serviços'!$B$8:$L$57,10,0)</f>
        <v>28.43496425123109</v>
      </c>
      <c r="K12" s="232">
        <f t="shared" ca="1" si="1"/>
        <v>30709.76139132959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49629.760329728888</v>
      </c>
      <c r="I13" s="190"/>
      <c r="J13" s="232">
        <f ca="1">VLOOKUP($A13,'Resumo - Preços de Serviços'!$B$8:$L$57,10,0)</f>
        <v>6.5647831123979996</v>
      </c>
      <c r="K13" s="232">
        <f t="shared" ca="1" si="1"/>
        <v>49629.760329728888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9862.9758706941011</v>
      </c>
      <c r="I14" s="190"/>
      <c r="J14" s="232">
        <f>VLOOKUP($A14,'Resumo - Preços de Serviços'!$B$8:$L$57,10,0)</f>
        <v>17.3950191723</v>
      </c>
      <c r="K14" s="232">
        <f t="shared" si="1"/>
        <v>9862.9758706941011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140.25441896630514</v>
      </c>
      <c r="H17" s="232">
        <f t="shared" ca="1" si="4"/>
        <v>277703.74955328414</v>
      </c>
      <c r="I17" s="190"/>
      <c r="J17" s="232">
        <f ca="1">VLOOKUP($A17,'Resumo - Preços de Serviços'!$B$8:$L$57,10,0)</f>
        <v>128.85544606756676</v>
      </c>
      <c r="K17" s="232">
        <f t="shared" ca="1" si="5"/>
        <v>255133.78321378215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99.435196943137939</v>
      </c>
      <c r="H18" s="232">
        <f t="shared" ca="1" si="4"/>
        <v>196881.68994741311</v>
      </c>
      <c r="I18" s="190"/>
      <c r="J18" s="232">
        <f ca="1">VLOOKUP($A18,'Resumo - Preços de Serviços'!$B$8:$L$57,10,0)</f>
        <v>87.847823505583989</v>
      </c>
      <c r="K18" s="232">
        <f t="shared" ca="1" si="5"/>
        <v>173938.69054105628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39528.99488219215</v>
      </c>
      <c r="I19" s="190"/>
      <c r="J19" s="232">
        <f ca="1">VLOOKUP($A19,'Resumo - Preços de Serviços'!$B$8:$L$57,10,0)</f>
        <v>3.0103083836557993</v>
      </c>
      <c r="K19" s="232">
        <f t="shared" ca="1" si="5"/>
        <v>39736.070664256549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391.73671765990417</v>
      </c>
      <c r="H20" s="232">
        <f t="shared" ca="1" si="4"/>
        <v>176281.52294695689</v>
      </c>
      <c r="I20" s="190"/>
      <c r="J20" s="232">
        <f ca="1">VLOOKUP($A20,'Resumo - Preços de Serviços'!$B$8:$L$57,10,0)</f>
        <v>382.6866272100757</v>
      </c>
      <c r="K20" s="232">
        <f t="shared" ca="1" si="5"/>
        <v>172208.98224453407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439.3424573096554</v>
      </c>
      <c r="H21" s="232">
        <f t="shared" ca="1" si="4"/>
        <v>362457.5272804657</v>
      </c>
      <c r="I21" s="190"/>
      <c r="J21" s="232">
        <f ca="1">VLOOKUP($A21,'Resumo - Preços de Serviços'!$B$8:$L$57,10,0)</f>
        <v>430.61958579309891</v>
      </c>
      <c r="K21" s="232">
        <f t="shared" ca="1" si="5"/>
        <v>355261.1582793066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7655.9154023837627</v>
      </c>
      <c r="I22" s="190"/>
      <c r="J22" s="232">
        <f ca="1">VLOOKUP($A22,'Resumo - Preços de Serviços'!$B$8:$L$57,10,0)</f>
        <v>0.58522277750544671</v>
      </c>
      <c r="K22" s="232">
        <f t="shared" ca="1" si="5"/>
        <v>7724.9406630718968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64277.005478042396</v>
      </c>
      <c r="I24" s="190"/>
      <c r="J24" s="232">
        <f ca="1">VLOOKUP($A24,'Resumo - Preços de Serviços'!$B$8:$L$57,10,0)</f>
        <v>12.306288670082703</v>
      </c>
      <c r="K24" s="232">
        <f t="shared" ca="1" si="5"/>
        <v>73837.732020496216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101.83428352899234</v>
      </c>
      <c r="H27" s="232">
        <f t="shared" ca="1" si="6"/>
        <v>152751.42529348852</v>
      </c>
      <c r="I27" s="190"/>
      <c r="J27" s="232">
        <f ca="1">VLOOKUP($A27,'Resumo - Preços de Serviços'!$B$8:$L$57,10,0)</f>
        <v>100.14211463645705</v>
      </c>
      <c r="K27" s="232">
        <f t="shared" ca="1" si="5"/>
        <v>150213.17195468559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52.943041019161882</v>
      </c>
      <c r="H28" s="232">
        <f t="shared" ca="1" si="6"/>
        <v>26471.52050958094</v>
      </c>
      <c r="I28" s="190"/>
      <c r="J28" s="232">
        <f ca="1">VLOOKUP($A28,'Resumo - Preços de Serviços'!$B$8:$L$57,10,0)</f>
        <v>52.919571592597059</v>
      </c>
      <c r="K28" s="232">
        <f t="shared" ca="1" si="5"/>
        <v>26459.785796298529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1968.128902730653</v>
      </c>
      <c r="H29" s="232">
        <f t="shared" ca="1" si="6"/>
        <v>19681.289027306528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272.73316572380145</v>
      </c>
      <c r="H30" s="232">
        <f t="shared" ca="1" si="6"/>
        <v>10909.326628952058</v>
      </c>
      <c r="I30" s="190"/>
      <c r="J30" s="232">
        <f ca="1">VLOOKUP($A30,'Resumo - Preços de Serviços'!$B$8:$L$57,10,0)</f>
        <v>272.70642805572675</v>
      </c>
      <c r="K30" s="232">
        <f t="shared" ca="1" si="5"/>
        <v>10908.25712222907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83.793968877092624</v>
      </c>
      <c r="H31" s="232">
        <f t="shared" ca="1" si="6"/>
        <v>167587.93775418526</v>
      </c>
      <c r="I31" s="190"/>
      <c r="J31" s="232">
        <f ca="1">VLOOKUP($A31,'Resumo - Preços de Serviços'!$B$8:$L$57,10,0)</f>
        <v>81.718085634913962</v>
      </c>
      <c r="K31" s="232">
        <f t="shared" ca="1" si="5"/>
        <v>163436.17126982793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698.67618088655672</v>
      </c>
      <c r="H32" s="232">
        <f t="shared" ca="1" si="6"/>
        <v>83841.141706386814</v>
      </c>
      <c r="I32" s="190"/>
      <c r="J32" s="232">
        <f ca="1">VLOOKUP($A32,'Resumo - Preços de Serviços'!$B$8:$L$57,10,0)</f>
        <v>693.35486086202718</v>
      </c>
      <c r="K32" s="232">
        <f t="shared" ca="1" si="5"/>
        <v>83202.583303443258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2085.4896749747454</v>
      </c>
      <c r="H33" s="232">
        <f t="shared" ca="1" si="6"/>
        <v>25025.876099696943</v>
      </c>
      <c r="I33" s="190"/>
      <c r="J33" s="232">
        <f ca="1">VLOOKUP($A33,'Resumo - Preços de Serviços'!$B$8:$L$57,10,0)</f>
        <v>2060.8130178816368</v>
      </c>
      <c r="K33" s="232">
        <f t="shared" ca="1" si="5"/>
        <v>24729.75621457964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86.869102544198753</v>
      </c>
      <c r="H34" s="232">
        <f t="shared" ca="1" si="6"/>
        <v>43434.551272099379</v>
      </c>
      <c r="I34" s="190"/>
      <c r="J34" s="232">
        <f ca="1">VLOOKUP($A34,'Resumo - Preços de Serviços'!$B$8:$L$57,10,0)</f>
        <v>83.234689384068659</v>
      </c>
      <c r="K34" s="232">
        <f t="shared" ca="1" si="5"/>
        <v>41617.344692034327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38.09804929380379</v>
      </c>
      <c r="H35" s="232">
        <f t="shared" ca="1" si="6"/>
        <v>38098.049293803793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25642.167418366906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16.889176985203662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283984.36133480113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31.337274697649882</v>
      </c>
      <c r="H53" s="232">
        <f t="shared" ca="1" si="6"/>
        <v>783.43186744124705</v>
      </c>
      <c r="I53" s="190"/>
      <c r="J53" s="232">
        <f ca="1">VLOOKUP($A53,'Resumo - Preços de Serviços'!$B$8:$L$57,10,0)</f>
        <v>31.256423075043802</v>
      </c>
      <c r="K53" s="232">
        <f t="shared" ca="1" si="5"/>
        <v>781.41057687609509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2006022.8334940004</v>
      </c>
      <c r="K58" s="205">
        <f ca="1">SUM(K9:K56)</f>
        <v>1950492.4720505695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30.6</v>
      </c>
      <c r="G60" s="153"/>
      <c r="H60" s="208">
        <f ca="1">'OAE Convencional 13m'!G49*E60</f>
        <v>105056.69213965395</v>
      </c>
      <c r="I60" s="153"/>
      <c r="J60" s="153"/>
      <c r="K60" s="208">
        <f ca="1">'OAE Convencional 13m'!J49*E60</f>
        <v>105056.69213965395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2111079.5256336546</v>
      </c>
      <c r="I62" s="153"/>
      <c r="J62" s="153"/>
      <c r="K62" s="208">
        <f ca="1">SUM(K58,K60)</f>
        <v>2055549.1641902234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10555.397628168274</v>
      </c>
      <c r="K64" s="213">
        <f ca="1">$D64*K62</f>
        <v>10277.745820951117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31666.192884504817</v>
      </c>
      <c r="K65" s="213">
        <f ca="1">$D65*K62</f>
        <v>30833.237462853351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2533.2954307603854</v>
      </c>
      <c r="J66" s="300"/>
      <c r="K66" s="213">
        <f ca="1">$D66*K62</f>
        <v>2466.658997028268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4961.0368852390884</v>
      </c>
      <c r="J67" s="299"/>
      <c r="K67" s="213">
        <f ca="1">$D67*K62</f>
        <v>4830.5405358470252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2160795.448462327</v>
      </c>
      <c r="K69" s="208">
        <f ca="1">SUM(K62,K64,K65,K66,K67)</f>
        <v>2103957.3470069035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19335.741892672238</v>
      </c>
      <c r="I9" s="190"/>
      <c r="J9" s="232">
        <f ca="1">VLOOKUP($A9,'Resumo - Preços de Serviços'!$B$8:$L$57,10,0)</f>
        <v>2.9728011539037444</v>
      </c>
      <c r="K9" s="232">
        <f t="shared" ca="1" si="1"/>
        <v>21404.168308106957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7.1846285342999998</v>
      </c>
      <c r="K10" s="232">
        <f t="shared" si="1"/>
        <v>108631.58343861603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10.8578788248</v>
      </c>
      <c r="K11" s="232">
        <f t="shared" si="1"/>
        <v>46906.036523136019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28.46447303006298</v>
      </c>
      <c r="H12" s="232">
        <f t="shared" ca="1" si="0"/>
        <v>61483.261744936062</v>
      </c>
      <c r="I12" s="190"/>
      <c r="J12" s="232">
        <f ca="1">VLOOKUP($A12,'Resumo - Preços de Serviços'!$B$8:$L$57,10,0)</f>
        <v>28.43496425123109</v>
      </c>
      <c r="K12" s="232">
        <f t="shared" ca="1" si="1"/>
        <v>61419.52278265918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99259.520659457776</v>
      </c>
      <c r="I13" s="190"/>
      <c r="J13" s="232">
        <f ca="1">VLOOKUP($A13,'Resumo - Preços de Serviços'!$B$8:$L$57,10,0)</f>
        <v>6.5647831123979996</v>
      </c>
      <c r="K13" s="232">
        <f t="shared" ca="1" si="1"/>
        <v>99259.520659457776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19725.951741388202</v>
      </c>
      <c r="I14" s="190"/>
      <c r="J14" s="232">
        <f>VLOOKUP($A14,'Resumo - Preços de Serviços'!$B$8:$L$57,10,0)</f>
        <v>17.3950191723</v>
      </c>
      <c r="K14" s="232">
        <f t="shared" si="1"/>
        <v>19725.951741388202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140.25441896630514</v>
      </c>
      <c r="H17" s="232">
        <f t="shared" ca="1" si="4"/>
        <v>277703.74955328414</v>
      </c>
      <c r="I17" s="190"/>
      <c r="J17" s="232">
        <f ca="1">VLOOKUP($A17,'Resumo - Preços de Serviços'!$B$8:$L$57,10,0)</f>
        <v>128.85544606756676</v>
      </c>
      <c r="K17" s="232">
        <f t="shared" ca="1" si="5"/>
        <v>255133.78321378215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99.435196943137939</v>
      </c>
      <c r="H18" s="232">
        <f t="shared" ca="1" si="4"/>
        <v>196881.68994741311</v>
      </c>
      <c r="I18" s="190"/>
      <c r="J18" s="232">
        <f ca="1">VLOOKUP($A18,'Resumo - Preços de Serviços'!$B$8:$L$57,10,0)</f>
        <v>87.847823505583989</v>
      </c>
      <c r="K18" s="232">
        <f t="shared" ca="1" si="5"/>
        <v>173938.69054105628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39528.99488219215</v>
      </c>
      <c r="I19" s="190"/>
      <c r="J19" s="232">
        <f ca="1">VLOOKUP($A19,'Resumo - Preços de Serviços'!$B$8:$L$57,10,0)</f>
        <v>3.0103083836557993</v>
      </c>
      <c r="K19" s="232">
        <f t="shared" ca="1" si="5"/>
        <v>39736.070664256549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391.73671765990417</v>
      </c>
      <c r="H20" s="232">
        <f t="shared" ca="1" si="4"/>
        <v>176281.52294695689</v>
      </c>
      <c r="I20" s="190"/>
      <c r="J20" s="232">
        <f ca="1">VLOOKUP($A20,'Resumo - Preços de Serviços'!$B$8:$L$57,10,0)</f>
        <v>382.6866272100757</v>
      </c>
      <c r="K20" s="232">
        <f t="shared" ca="1" si="5"/>
        <v>172208.98224453407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439.3424573096554</v>
      </c>
      <c r="H21" s="232">
        <f t="shared" ca="1" si="4"/>
        <v>362457.5272804657</v>
      </c>
      <c r="I21" s="190"/>
      <c r="J21" s="232">
        <f ca="1">VLOOKUP($A21,'Resumo - Preços de Serviços'!$B$8:$L$57,10,0)</f>
        <v>430.61958579309891</v>
      </c>
      <c r="K21" s="232">
        <f t="shared" ca="1" si="5"/>
        <v>355261.1582793066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7655.9154023837627</v>
      </c>
      <c r="I22" s="190"/>
      <c r="J22" s="232">
        <f ca="1">VLOOKUP($A22,'Resumo - Preços de Serviços'!$B$8:$L$57,10,0)</f>
        <v>0.58522277750544671</v>
      </c>
      <c r="K22" s="232">
        <f t="shared" ca="1" si="5"/>
        <v>7724.9406630718968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64277.005478042396</v>
      </c>
      <c r="I24" s="190"/>
      <c r="J24" s="232">
        <f ca="1">VLOOKUP($A24,'Resumo - Preços de Serviços'!$B$8:$L$57,10,0)</f>
        <v>12.306288670082703</v>
      </c>
      <c r="K24" s="232">
        <f t="shared" ca="1" si="5"/>
        <v>73837.732020496216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101.83428352899234</v>
      </c>
      <c r="H27" s="232">
        <f t="shared" ca="1" si="6"/>
        <v>152751.42529348852</v>
      </c>
      <c r="I27" s="190"/>
      <c r="J27" s="232">
        <f ca="1">VLOOKUP($A27,'Resumo - Preços de Serviços'!$B$8:$L$57,10,0)</f>
        <v>100.14211463645705</v>
      </c>
      <c r="K27" s="232">
        <f t="shared" ca="1" si="5"/>
        <v>150213.17195468559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52.943041019161882</v>
      </c>
      <c r="H28" s="232">
        <f t="shared" ca="1" si="6"/>
        <v>26471.52050958094</v>
      </c>
      <c r="I28" s="190"/>
      <c r="J28" s="232">
        <f ca="1">VLOOKUP($A28,'Resumo - Preços de Serviços'!$B$8:$L$57,10,0)</f>
        <v>52.919571592597059</v>
      </c>
      <c r="K28" s="232">
        <f t="shared" ca="1" si="5"/>
        <v>26459.785796298529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1968.128902730653</v>
      </c>
      <c r="H29" s="232">
        <f t="shared" ca="1" si="6"/>
        <v>19681.289027306528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272.73316572380145</v>
      </c>
      <c r="H30" s="232">
        <f t="shared" ca="1" si="6"/>
        <v>16363.989943428087</v>
      </c>
      <c r="I30" s="190"/>
      <c r="J30" s="232">
        <f ca="1">VLOOKUP($A30,'Resumo - Preços de Serviços'!$B$8:$L$57,10,0)</f>
        <v>272.70642805572675</v>
      </c>
      <c r="K30" s="232">
        <f t="shared" ca="1" si="5"/>
        <v>16362.385683343604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83.793968877092624</v>
      </c>
      <c r="H31" s="232">
        <f t="shared" ca="1" si="6"/>
        <v>167587.93775418526</v>
      </c>
      <c r="I31" s="190"/>
      <c r="J31" s="232">
        <f ca="1">VLOOKUP($A31,'Resumo - Preços de Serviços'!$B$8:$L$57,10,0)</f>
        <v>81.718085634913962</v>
      </c>
      <c r="K31" s="232">
        <f t="shared" ca="1" si="5"/>
        <v>163436.17126982793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698.67618088655672</v>
      </c>
      <c r="H32" s="232">
        <f t="shared" ca="1" si="6"/>
        <v>111788.18894184908</v>
      </c>
      <c r="I32" s="190"/>
      <c r="J32" s="232">
        <f ca="1">VLOOKUP($A32,'Resumo - Preços de Serviços'!$B$8:$L$57,10,0)</f>
        <v>693.35486086202718</v>
      </c>
      <c r="K32" s="232">
        <f t="shared" ca="1" si="5"/>
        <v>110936.77773792435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2085.4896749747454</v>
      </c>
      <c r="H33" s="232">
        <f t="shared" ca="1" si="6"/>
        <v>33367.834799595927</v>
      </c>
      <c r="I33" s="190"/>
      <c r="J33" s="232">
        <f ca="1">VLOOKUP($A33,'Resumo - Preços de Serviços'!$B$8:$L$57,10,0)</f>
        <v>2060.8130178816368</v>
      </c>
      <c r="K33" s="232">
        <f t="shared" ca="1" si="5"/>
        <v>32973.008286106189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86.869102544198753</v>
      </c>
      <c r="H34" s="232">
        <f t="shared" ca="1" si="6"/>
        <v>60808.371780939131</v>
      </c>
      <c r="I34" s="190"/>
      <c r="J34" s="232">
        <f ca="1">VLOOKUP($A34,'Resumo - Preços de Serviços'!$B$8:$L$57,10,0)</f>
        <v>83.234689384068659</v>
      </c>
      <c r="K34" s="232">
        <f t="shared" ca="1" si="5"/>
        <v>58264.282568848059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38.09804929380379</v>
      </c>
      <c r="H35" s="232">
        <f t="shared" ca="1" si="6"/>
        <v>38098.049293803793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25642.167418366906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16.889176985203662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283984.36133480113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211215.29101673068</v>
      </c>
      <c r="K44" s="232">
        <f t="shared" si="5"/>
        <v>147850.70371171148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31.337274697649882</v>
      </c>
      <c r="H53" s="232">
        <f t="shared" ca="1" si="6"/>
        <v>1566.8637348824941</v>
      </c>
      <c r="I53" s="190"/>
      <c r="J53" s="232">
        <f ca="1">VLOOKUP($A53,'Resumo - Preços de Serviços'!$B$8:$L$57,10,0)</f>
        <v>31.256423075043802</v>
      </c>
      <c r="K53" s="232">
        <f t="shared" ca="1" si="5"/>
        <v>1562.8211537521902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350.78917689479999</v>
      </c>
      <c r="K54" s="232">
        <f t="shared" si="5"/>
        <v>7015.7835378959999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2277573.1470848108</v>
      </c>
      <c r="K58" s="205">
        <f ca="1">SUM(K9:K56)</f>
        <v>2220969.9180549355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30.6</v>
      </c>
      <c r="G60" s="153"/>
      <c r="H60" s="208">
        <f ca="1">'OAE Convencional 13m'!G49*E60</f>
        <v>105056.69213965395</v>
      </c>
      <c r="I60" s="153"/>
      <c r="J60" s="153"/>
      <c r="K60" s="208">
        <f ca="1">'OAE Convencional 13m'!J49*E60</f>
        <v>105056.69213965395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2382629.8392244647</v>
      </c>
      <c r="I62" s="153"/>
      <c r="J62" s="153"/>
      <c r="K62" s="208">
        <f ca="1">SUM(K58,K60)</f>
        <v>2326026.6101945895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11913.149196122324</v>
      </c>
      <c r="K64" s="213">
        <f ca="1">$D64*K62</f>
        <v>11630.133050972947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35739.447588366973</v>
      </c>
      <c r="K65" s="213">
        <f ca="1">$D65*K62</f>
        <v>34890.399152918842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2859.1558070693573</v>
      </c>
      <c r="J66" s="300"/>
      <c r="K66" s="213">
        <f ca="1">$D66*K62</f>
        <v>2791.231932233507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5599.1801221774922</v>
      </c>
      <c r="J67" s="299"/>
      <c r="K67" s="213">
        <f ca="1">$D67*K62</f>
        <v>5466.1625339572856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2438740.771938201</v>
      </c>
      <c r="K69" s="208">
        <f ca="1">SUM(K62,K64,K65,K66,K67)</f>
        <v>2380804.5368646723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19335.741892672238</v>
      </c>
      <c r="I9" s="190"/>
      <c r="J9" s="232">
        <f ca="1">VLOOKUP($A9,'Resumo - Preços de Serviços'!$B$8:$L$57,10,0)</f>
        <v>2.9728011539037444</v>
      </c>
      <c r="K9" s="232">
        <f t="shared" ca="1" si="1"/>
        <v>21404.168308106957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7.1846285342999998</v>
      </c>
      <c r="K10" s="232">
        <f t="shared" si="1"/>
        <v>162947.37515792405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10.8578788248</v>
      </c>
      <c r="K11" s="232">
        <f t="shared" si="1"/>
        <v>70359.054784704029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28.46447303006298</v>
      </c>
      <c r="H12" s="232">
        <f t="shared" ca="1" si="0"/>
        <v>92224.892617404097</v>
      </c>
      <c r="I12" s="190"/>
      <c r="J12" s="232">
        <f ca="1">VLOOKUP($A12,'Resumo - Preços de Serviços'!$B$8:$L$57,10,0)</f>
        <v>28.43496425123109</v>
      </c>
      <c r="K12" s="232">
        <f t="shared" ca="1" si="1"/>
        <v>92129.284173988766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148889.28098918669</v>
      </c>
      <c r="I13" s="190"/>
      <c r="J13" s="232">
        <f ca="1">VLOOKUP($A13,'Resumo - Preços de Serviços'!$B$8:$L$57,10,0)</f>
        <v>6.5647831123979996</v>
      </c>
      <c r="K13" s="232">
        <f t="shared" ca="1" si="1"/>
        <v>148889.28098918669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29588.927612082309</v>
      </c>
      <c r="I14" s="190"/>
      <c r="J14" s="232">
        <f>VLOOKUP($A14,'Resumo - Preços de Serviços'!$B$8:$L$57,10,0)</f>
        <v>17.3950191723</v>
      </c>
      <c r="K14" s="232">
        <f t="shared" si="1"/>
        <v>29588.927612082309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140.25441896630514</v>
      </c>
      <c r="H17" s="232">
        <f t="shared" ca="1" si="4"/>
        <v>277703.74955328414</v>
      </c>
      <c r="I17" s="190"/>
      <c r="J17" s="232">
        <f ca="1">VLOOKUP($A17,'Resumo - Preços de Serviços'!$B$8:$L$57,10,0)</f>
        <v>128.85544606756676</v>
      </c>
      <c r="K17" s="232">
        <f t="shared" ca="1" si="5"/>
        <v>255133.78321378215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99.435196943137939</v>
      </c>
      <c r="H18" s="232">
        <f t="shared" ca="1" si="4"/>
        <v>196881.68994741311</v>
      </c>
      <c r="I18" s="190"/>
      <c r="J18" s="232">
        <f ca="1">VLOOKUP($A18,'Resumo - Preços de Serviços'!$B$8:$L$57,10,0)</f>
        <v>87.847823505583989</v>
      </c>
      <c r="K18" s="232">
        <f t="shared" ca="1" si="5"/>
        <v>173938.69054105628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39528.99488219215</v>
      </c>
      <c r="I19" s="190"/>
      <c r="J19" s="232">
        <f ca="1">VLOOKUP($A19,'Resumo - Preços de Serviços'!$B$8:$L$57,10,0)</f>
        <v>3.0103083836557993</v>
      </c>
      <c r="K19" s="232">
        <f t="shared" ca="1" si="5"/>
        <v>39736.070664256549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730</v>
      </c>
      <c r="F20" s="190"/>
      <c r="G20" s="232">
        <f ca="1">VLOOKUP($A20,'Resumo - Preços de Serviços'!$B$8:$L$57,9,0)</f>
        <v>391.73671765990417</v>
      </c>
      <c r="H20" s="232">
        <f t="shared" ca="1" si="4"/>
        <v>176281.52294695689</v>
      </c>
      <c r="I20" s="190"/>
      <c r="J20" s="232">
        <f ca="1">VLOOKUP($A20,'Resumo - Preços de Serviços'!$B$8:$L$57,10,0)</f>
        <v>382.6866272100757</v>
      </c>
      <c r="K20" s="232">
        <f t="shared" ca="1" si="5"/>
        <v>172208.98224453407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439.3424573096554</v>
      </c>
      <c r="H21" s="232">
        <f t="shared" ca="1" si="4"/>
        <v>362457.5272804657</v>
      </c>
      <c r="I21" s="190"/>
      <c r="J21" s="232">
        <f ca="1">VLOOKUP($A21,'Resumo - Preços de Serviços'!$B$8:$L$57,10,0)</f>
        <v>430.61958579309891</v>
      </c>
      <c r="K21" s="232">
        <f t="shared" ca="1" si="5"/>
        <v>355261.1582793066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7655.9154023837627</v>
      </c>
      <c r="I22" s="190"/>
      <c r="J22" s="232">
        <f ca="1">VLOOKUP($A22,'Resumo - Preços de Serviços'!$B$8:$L$57,10,0)</f>
        <v>0.58522277750544671</v>
      </c>
      <c r="K22" s="232">
        <f t="shared" ca="1" si="5"/>
        <v>7724.9406630718968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64277.005478042396</v>
      </c>
      <c r="I24" s="190"/>
      <c r="J24" s="232">
        <f ca="1">VLOOKUP($A24,'Resumo - Preços de Serviços'!$B$8:$L$57,10,0)</f>
        <v>12.306288670082703</v>
      </c>
      <c r="K24" s="232">
        <f t="shared" ca="1" si="5"/>
        <v>73837.732020496216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101.83428352899234</v>
      </c>
      <c r="H27" s="232">
        <f t="shared" ca="1" si="6"/>
        <v>152751.42529348852</v>
      </c>
      <c r="I27" s="190"/>
      <c r="J27" s="232">
        <f ca="1">VLOOKUP($A27,'Resumo - Preços de Serviços'!$B$8:$L$57,10,0)</f>
        <v>100.14211463645705</v>
      </c>
      <c r="K27" s="232">
        <f t="shared" ca="1" si="5"/>
        <v>150213.17195468559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52.943041019161882</v>
      </c>
      <c r="H28" s="232">
        <f t="shared" ca="1" si="6"/>
        <v>26471.52050958094</v>
      </c>
      <c r="I28" s="190"/>
      <c r="J28" s="232">
        <f ca="1">VLOOKUP($A28,'Resumo - Preços de Serviços'!$B$8:$L$57,10,0)</f>
        <v>52.919571592597059</v>
      </c>
      <c r="K28" s="232">
        <f t="shared" ca="1" si="5"/>
        <v>26459.785796298529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1968.128902730653</v>
      </c>
      <c r="H29" s="232">
        <f t="shared" ca="1" si="6"/>
        <v>19681.289027306528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272.73316572380145</v>
      </c>
      <c r="H30" s="232">
        <f t="shared" ca="1" si="6"/>
        <v>21818.653257904116</v>
      </c>
      <c r="I30" s="190"/>
      <c r="J30" s="232">
        <f ca="1">VLOOKUP($A30,'Resumo - Preços de Serviços'!$B$8:$L$57,10,0)</f>
        <v>272.70642805572675</v>
      </c>
      <c r="K30" s="232">
        <f t="shared" ca="1" si="5"/>
        <v>21816.51424445814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83.793968877092624</v>
      </c>
      <c r="H31" s="232">
        <f t="shared" ca="1" si="6"/>
        <v>167587.93775418526</v>
      </c>
      <c r="I31" s="190"/>
      <c r="J31" s="232">
        <f ca="1">VLOOKUP($A31,'Resumo - Preços de Serviços'!$B$8:$L$57,10,0)</f>
        <v>81.718085634913962</v>
      </c>
      <c r="K31" s="232">
        <f t="shared" ca="1" si="5"/>
        <v>163436.17126982793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698.67618088655672</v>
      </c>
      <c r="H32" s="232">
        <f t="shared" ca="1" si="6"/>
        <v>139735.23617731134</v>
      </c>
      <c r="I32" s="190"/>
      <c r="J32" s="232">
        <f ca="1">VLOOKUP($A32,'Resumo - Preços de Serviços'!$B$8:$L$57,10,0)</f>
        <v>693.35486086202718</v>
      </c>
      <c r="K32" s="232">
        <f t="shared" ca="1" si="5"/>
        <v>138670.97217240543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2085.4896749747454</v>
      </c>
      <c r="H33" s="232">
        <f t="shared" ca="1" si="6"/>
        <v>41709.79349949491</v>
      </c>
      <c r="I33" s="190"/>
      <c r="J33" s="232">
        <f ca="1">VLOOKUP($A33,'Resumo - Preços de Serviços'!$B$8:$L$57,10,0)</f>
        <v>2060.8130178816368</v>
      </c>
      <c r="K33" s="232">
        <f t="shared" ca="1" si="5"/>
        <v>41216.260357632738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86.869102544198753</v>
      </c>
      <c r="H34" s="232">
        <f t="shared" ca="1" si="6"/>
        <v>86869.102544198759</v>
      </c>
      <c r="I34" s="190"/>
      <c r="J34" s="232">
        <f ca="1">VLOOKUP($A34,'Resumo - Preços de Serviços'!$B$8:$L$57,10,0)</f>
        <v>83.234689384068659</v>
      </c>
      <c r="K34" s="232">
        <f t="shared" ca="1" si="5"/>
        <v>83234.689384068653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38.09804929380379</v>
      </c>
      <c r="H35" s="232">
        <f t="shared" ca="1" si="6"/>
        <v>38098.049293803793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25642.167418366906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16.889176985203662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283984.36133480113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211215.29101673068</v>
      </c>
      <c r="K44" s="232">
        <f t="shared" si="5"/>
        <v>211215.29101673068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31.337274697649882</v>
      </c>
      <c r="H53" s="232">
        <f t="shared" ca="1" si="6"/>
        <v>2350.2956023237412</v>
      </c>
      <c r="I53" s="190"/>
      <c r="J53" s="232">
        <f ca="1">VLOOKUP($A53,'Resumo - Preços de Serviços'!$B$8:$L$57,10,0)</f>
        <v>31.256423075043802</v>
      </c>
      <c r="K53" s="232">
        <f t="shared" ca="1" si="5"/>
        <v>2344.2317306282853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350.78917689479999</v>
      </c>
      <c r="K54" s="232">
        <f t="shared" si="5"/>
        <v>8418.9402454751998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2578931.9000317152</v>
      </c>
      <c r="K58" s="205">
        <f ca="1">SUM(K9:K56)</f>
        <v>2520892.3620993816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30.6</v>
      </c>
      <c r="G60" s="153"/>
      <c r="H60" s="208">
        <f ca="1">'OAE Convencional 13m'!G49*E60</f>
        <v>105056.69213965395</v>
      </c>
      <c r="I60" s="153"/>
      <c r="J60" s="153"/>
      <c r="K60" s="208">
        <f ca="1">'OAE Convencional 13m'!J49*E60</f>
        <v>105056.69213965395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2683988.5921713691</v>
      </c>
      <c r="I62" s="153"/>
      <c r="J62" s="153"/>
      <c r="K62" s="208">
        <f ca="1">SUM(K58,K60)</f>
        <v>2625949.0542390356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13419.942960856846</v>
      </c>
      <c r="K64" s="213">
        <f ca="1">$D64*K62</f>
        <v>13129.745271195177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40259.828882570539</v>
      </c>
      <c r="K65" s="213">
        <f ca="1">$D65*K62</f>
        <v>39389.235813585532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3220.7863106056425</v>
      </c>
      <c r="J66" s="300"/>
      <c r="K66" s="213">
        <f ca="1">$D66*K62</f>
        <v>3151.1388650868425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6307.3731916027173</v>
      </c>
      <c r="J67" s="299"/>
      <c r="K67" s="213">
        <f ca="1">$D67*K62</f>
        <v>6170.9802774617337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2747196.5235170047</v>
      </c>
      <c r="K69" s="208">
        <f ca="1">SUM(K62,K64,K65,K66,K67)</f>
        <v>2687790.154466365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3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6.25E-2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6.25E-2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6.25E-2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6.25E-2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453.00413491327953</v>
      </c>
      <c r="J12" s="274">
        <f ca="1">MMULT($F$12,I12)</f>
        <v>630581.75579928514</v>
      </c>
      <c r="K12" s="273"/>
      <c r="L12" s="264">
        <f ca="1">'Duplicacao - ondulado'!$J$9+'Duplicacao - ondulado'!$J$10+'Duplicacao - ondulado'!$J$16+'Duplicacao - ondulado'!$J$21+'Duplicacao - ondulado'!$J$19</f>
        <v>444.58423240255843</v>
      </c>
      <c r="M12" s="274">
        <f ca="1">MMULT($F$12,L12)</f>
        <v>618861.25150436128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3433.2252333220245</v>
      </c>
      <c r="J14" s="277">
        <f ca="1">MMULT($F$14,I14)</f>
        <v>848006.63263054006</v>
      </c>
      <c r="L14" s="271">
        <f ca="1">'OAE Convencional 13m'!$J$49</f>
        <v>3433.2252333220245</v>
      </c>
      <c r="M14" s="274">
        <f ca="1">MMULT($F$14,L14)</f>
        <v>848006.63263054006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296.67996613500003</v>
      </c>
      <c r="J16" s="264">
        <f>MMULT($F$16,I16)</f>
        <v>45688.714784790005</v>
      </c>
      <c r="L16" s="282">
        <f>'OAE Convencional 13m'!$I$12</f>
        <v>296.67996613500003</v>
      </c>
      <c r="M16" s="264">
        <f>MMULT($F$16,L16)</f>
        <v>45688.714784790005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7.0193383749999994</v>
      </c>
      <c r="J17" s="264">
        <f>MMULT($F$17,I17)</f>
        <v>129717.37316999999</v>
      </c>
      <c r="L17" s="282">
        <f>'OAE Convencional 13m'!$I$13</f>
        <v>7.0193383749999994</v>
      </c>
      <c r="M17" s="264">
        <f>MMULT($F$17,L17)</f>
        <v>129717.37316999999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39.833219335000003</v>
      </c>
      <c r="J18" s="264">
        <f>MMULT($F$18,I18)</f>
        <v>16358.175406906666</v>
      </c>
      <c r="L18" s="282">
        <f>'OAE Convencional 13m'!$I$14</f>
        <v>39.833219335000003</v>
      </c>
      <c r="M18" s="264">
        <f>MMULT($F$18,L18)</f>
        <v>16358.175406906666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9.8701482416155883</v>
      </c>
      <c r="J19" s="264">
        <f ca="1">MMULT($F$19,I19)</f>
        <v>20312.765081244881</v>
      </c>
      <c r="L19" s="286">
        <f ca="1">'Duplicacao - ondulado'!$J$9+'Duplicacao - ondulado'!$J$10</f>
        <v>10.157429688203745</v>
      </c>
      <c r="M19" s="264">
        <f ca="1">MMULT($F$19,L19)</f>
        <v>20903.990298323308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6.5647831123979996</v>
      </c>
      <c r="J20" s="271">
        <f ca="1">MMULT($F$20,I20)</f>
        <v>1351.0323645315084</v>
      </c>
      <c r="L20" s="289">
        <f ca="1">'Duplicacao - ondulado'!$J$13</f>
        <v>6.5647831123979996</v>
      </c>
      <c r="M20" s="271">
        <f ca="1">MMULT($F$20,L20)</f>
        <v>1351.0323645315084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1692016.4492372985</v>
      </c>
      <c r="L21" s="290"/>
      <c r="M21" s="214">
        <f ca="1">SUM(M8:M20)</f>
        <v>1680887.1701594528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8460.0822461864918</v>
      </c>
      <c r="K23" s="153"/>
      <c r="L23" s="243"/>
      <c r="M23" s="213">
        <f ca="1">$G23*M21</f>
        <v>8404.4358507972647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25380.246738559475</v>
      </c>
      <c r="K24" s="153"/>
      <c r="L24" s="243"/>
      <c r="M24" s="213">
        <f ca="1">$G24*M21</f>
        <v>25213.307552391791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1614.177589640278</v>
      </c>
      <c r="K25" s="153"/>
      <c r="L25" s="243"/>
      <c r="M25" s="213">
        <f ca="1">$G25*M21</f>
        <v>1603.5602975421968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3228.3551792805561</v>
      </c>
      <c r="K26" s="153"/>
      <c r="L26" s="243"/>
      <c r="M26" s="213">
        <f ca="1">$G26*M21</f>
        <v>3207.1205950843937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1730699.3109909652</v>
      </c>
      <c r="K28" s="153"/>
      <c r="L28" s="290"/>
      <c r="M28" s="214">
        <f ca="1">SUM(M21,M23,M24,M25,M26)</f>
        <v>1719315.5944552687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2.685519707315589</v>
      </c>
      <c r="H9" s="232">
        <f ca="1">IF(G9="","",G9*$D9)</f>
        <v>15038.910360967298</v>
      </c>
      <c r="I9" s="190"/>
      <c r="J9" s="232">
        <f ca="1">VLOOKUP($A9,'Resumo - Preços de Serviços'!$B$8:$L$57,10,0)</f>
        <v>2.9728011539037444</v>
      </c>
      <c r="K9" s="232">
        <f ca="1">IF(J9="","",J9*$D9)</f>
        <v>16647.686461860969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7.1846285342999998</v>
      </c>
      <c r="K10" s="232">
        <f t="shared" ref="K10:K55" si="2">IF(J10="","",J10*$D10)</f>
        <v>136875.79513265615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10.8578788248</v>
      </c>
      <c r="K11" s="232">
        <f t="shared" si="2"/>
        <v>88652.409028727037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28.46447303006298</v>
      </c>
      <c r="H12" s="232">
        <f t="shared" ca="1" si="1"/>
        <v>0</v>
      </c>
      <c r="I12" s="190"/>
      <c r="J12" s="232">
        <f ca="1">VLOOKUP($A12,'Resumo - Preços de Serviços'!$B$8:$L$57,10,0)</f>
        <v>28.43496425123109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6.5647831123979996</v>
      </c>
      <c r="K13" s="232">
        <f t="shared" ca="1" si="2"/>
        <v>125066.99603091675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17.3950191723</v>
      </c>
      <c r="K14" s="232">
        <f t="shared" si="2"/>
        <v>24854.699194149125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0.79690853760000002</v>
      </c>
      <c r="K16" s="232">
        <f t="shared" si="2"/>
        <v>560.86422876287997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140.25441896630514</v>
      </c>
      <c r="H17" s="232">
        <f t="shared" ca="1" si="1"/>
        <v>14806.659010272833</v>
      </c>
      <c r="I17" s="190"/>
      <c r="J17" s="232">
        <f ca="1">VLOOKUP($A17,'Resumo - Preços de Serviços'!$B$8:$L$57,10,0)</f>
        <v>128.85544606756676</v>
      </c>
      <c r="K17" s="232">
        <f t="shared" ca="1" si="2"/>
        <v>13603.269441353023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99.435196943137939</v>
      </c>
      <c r="H18" s="232">
        <f t="shared" ca="1" si="1"/>
        <v>10497.373741287072</v>
      </c>
      <c r="I18" s="190"/>
      <c r="J18" s="232">
        <f ca="1">VLOOKUP($A18,'Resumo - Preços de Serviços'!$B$8:$L$57,10,0)</f>
        <v>87.847823505583989</v>
      </c>
      <c r="K18" s="232">
        <f t="shared" ca="1" si="2"/>
        <v>9274.0947274845003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2.994620824408496</v>
      </c>
      <c r="H19" s="232">
        <f t="shared" ca="1" si="1"/>
        <v>2107.6141362186995</v>
      </c>
      <c r="I19" s="190"/>
      <c r="J19" s="232">
        <f ca="1">VLOOKUP($A19,'Resumo - Preços de Serviços'!$B$8:$L$57,10,0)</f>
        <v>3.0103083836557993</v>
      </c>
      <c r="K19" s="232">
        <f t="shared" ca="1" si="2"/>
        <v>2118.6550404169516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43.987499999999997</v>
      </c>
      <c r="E20" s="234" t="s">
        <v>802</v>
      </c>
      <c r="F20" s="190"/>
      <c r="G20" s="232">
        <f ca="1">VLOOKUP($A20,'Resumo - Preços de Serviços'!$B$8:$L$57,9,0)</f>
        <v>391.73671765990417</v>
      </c>
      <c r="H20" s="232">
        <f t="shared" ca="1" si="1"/>
        <v>17231.518868065035</v>
      </c>
      <c r="I20" s="190"/>
      <c r="J20" s="232">
        <f ca="1">VLOOKUP($A20,'Resumo - Preços de Serviços'!$B$8:$L$57,10,0)</f>
        <v>382.6866272100757</v>
      </c>
      <c r="K20" s="232">
        <f t="shared" ca="1" si="2"/>
        <v>16833.428014403205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43.987499999999997</v>
      </c>
      <c r="E21" s="234" t="s">
        <v>801</v>
      </c>
      <c r="F21" s="190"/>
      <c r="G21" s="232">
        <f ca="1">VLOOKUP($A21,'Resumo - Preços de Serviços'!$B$8:$L$57,9,0)</f>
        <v>439.3424573096554</v>
      </c>
      <c r="H21" s="232">
        <f t="shared" ca="1" si="1"/>
        <v>19325.576340908465</v>
      </c>
      <c r="I21" s="190"/>
      <c r="J21" s="232">
        <f ca="1">VLOOKUP($A21,'Resumo - Preços de Serviços'!$B$8:$L$57,10,0)</f>
        <v>430.61958579309891</v>
      </c>
      <c r="K21" s="232">
        <f t="shared" ca="1" si="2"/>
        <v>18941.879030073938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0.57999359108967896</v>
      </c>
      <c r="H22" s="232">
        <f t="shared" ca="1" si="1"/>
        <v>408.19948940891601</v>
      </c>
      <c r="I22" s="190"/>
      <c r="J22" s="232">
        <f ca="1">VLOOKUP($A22,'Resumo - Preços de Serviços'!$B$8:$L$57,10,0)</f>
        <v>0.58522277750544671</v>
      </c>
      <c r="K22" s="232">
        <f t="shared" ca="1" si="2"/>
        <v>411.87979080833338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10.7128342463404</v>
      </c>
      <c r="H24" s="232">
        <f t="shared" ca="1" si="1"/>
        <v>0</v>
      </c>
      <c r="I24" s="190"/>
      <c r="J24" s="232">
        <f ca="1">VLOOKUP($A24,'Resumo - Preços de Serviços'!$B$8:$L$57,10,0)</f>
        <v>12.306288670082703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146.00360855036945</v>
      </c>
      <c r="H25" s="232">
        <f t="shared" ca="1" si="1"/>
        <v>0</v>
      </c>
      <c r="I25" s="190"/>
      <c r="J25" s="232">
        <f ca="1">VLOOKUP($A25,'Resumo - Preços de Serviços'!$B$8:$L$57,10,0)</f>
        <v>150.60011169577993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101.83428352899234</v>
      </c>
      <c r="H27" s="232">
        <f t="shared" ca="1" si="1"/>
        <v>48880.456093916328</v>
      </c>
      <c r="I27" s="190"/>
      <c r="J27" s="232">
        <f ca="1">VLOOKUP($A27,'Resumo - Preços de Serviços'!$B$8:$L$57,10,0)</f>
        <v>100.14211463645705</v>
      </c>
      <c r="K27" s="232">
        <f t="shared" ca="1" si="2"/>
        <v>48068.215025499383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52.943041019161882</v>
      </c>
      <c r="H28" s="232">
        <f t="shared" ca="1" si="1"/>
        <v>0</v>
      </c>
      <c r="I28" s="190"/>
      <c r="J28" s="232">
        <f ca="1">VLOOKUP($A28,'Resumo - Preços de Serviços'!$B$8:$L$57,10,0)</f>
        <v>52.919571592597059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1968.128902730653</v>
      </c>
      <c r="H29" s="232">
        <f t="shared" ca="1" si="1"/>
        <v>15745.031221845224</v>
      </c>
      <c r="I29" s="190"/>
      <c r="J29" s="232">
        <f ca="1">VLOOKUP($A29,'Resumo - Preços de Serviços'!$B$8:$L$57,10,0)</f>
        <v>1967.4886059425485</v>
      </c>
      <c r="K29" s="232">
        <f t="shared" ca="1" si="2"/>
        <v>15739.908847540388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272.73316572380145</v>
      </c>
      <c r="H30" s="232">
        <f t="shared" ca="1" si="1"/>
        <v>9818.3939660568522</v>
      </c>
      <c r="I30" s="190"/>
      <c r="J30" s="232">
        <f ca="1">VLOOKUP($A30,'Resumo - Preços de Serviços'!$B$8:$L$57,10,0)</f>
        <v>272.70642805572675</v>
      </c>
      <c r="K30" s="232">
        <f t="shared" ca="1" si="2"/>
        <v>9817.4314100061638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83.793968877092624</v>
      </c>
      <c r="H31" s="232">
        <f t="shared" ca="1" si="1"/>
        <v>20110.552530502231</v>
      </c>
      <c r="I31" s="190"/>
      <c r="J31" s="232">
        <f ca="1">VLOOKUP($A31,'Resumo - Preços de Serviços'!$B$8:$L$57,10,0)</f>
        <v>81.718085634913962</v>
      </c>
      <c r="K31" s="232">
        <f t="shared" ca="1" si="2"/>
        <v>19612.340552379352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698.67618088655672</v>
      </c>
      <c r="H32" s="232">
        <f t="shared" ca="1" si="1"/>
        <v>0</v>
      </c>
      <c r="I32" s="190"/>
      <c r="J32" s="232">
        <f ca="1">VLOOKUP($A32,'Resumo - Preços de Serviços'!$B$8:$L$57,10,0)</f>
        <v>693.35486086202718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2085.4896749747454</v>
      </c>
      <c r="H33" s="232">
        <f t="shared" ca="1" si="1"/>
        <v>0</v>
      </c>
      <c r="I33" s="190"/>
      <c r="J33" s="232">
        <f ca="1">VLOOKUP($A33,'Resumo - Preços de Serviços'!$B$8:$L$57,10,0)</f>
        <v>2060.8130178816368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86.869102544198753</v>
      </c>
      <c r="H34" s="232">
        <f t="shared" ca="1" si="1"/>
        <v>0</v>
      </c>
      <c r="I34" s="190"/>
      <c r="J34" s="232">
        <f ca="1">VLOOKUP($A34,'Resumo - Preços de Serviços'!$B$8:$L$57,10,0)</f>
        <v>83.234689384068659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38.09804929380379</v>
      </c>
      <c r="H35" s="232">
        <f t="shared" ca="1" si="1"/>
        <v>0</v>
      </c>
      <c r="I35" s="190"/>
      <c r="J35" s="232">
        <f ca="1">VLOOKUP($A35,'Resumo - Preços de Serviços'!$B$8:$L$57,10,0)</f>
        <v>36.939311950048399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25642.167418366906</v>
      </c>
      <c r="H37" s="232">
        <f t="shared" ca="1" si="1"/>
        <v>0</v>
      </c>
      <c r="I37" s="190"/>
      <c r="J37" s="232">
        <f ca="1">VLOOKUP($A37,'Resumo - Preços de Serviços'!$B$8:$L$57,10,0)</f>
        <v>25568.828141410257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16.889176985203662</v>
      </c>
      <c r="H38" s="232">
        <f t="shared" ca="1" si="1"/>
        <v>9711.2767664921048</v>
      </c>
      <c r="I38" s="190"/>
      <c r="J38" s="232">
        <f ca="1">VLOOKUP($A38,'Resumo - Preços de Serviços'!$B$8:$L$57,10,0)</f>
        <v>16.441331174962805</v>
      </c>
      <c r="K38" s="232">
        <f t="shared" ca="1" si="2"/>
        <v>9453.765425603613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1.02543378</v>
      </c>
      <c r="K40" s="232">
        <f t="shared" si="2"/>
        <v>5549.6476173599995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8.3212440079339469</v>
      </c>
      <c r="H41" s="232">
        <f t="shared" ca="1" si="1"/>
        <v>0</v>
      </c>
      <c r="I41" s="190"/>
      <c r="J41" s="232">
        <f ca="1">VLOOKUP($A41,'Resumo - Preços de Serviços'!$B$8:$L$57,10,0)</f>
        <v>7.5569384503098211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283984.36133480113</v>
      </c>
      <c r="H43" s="232">
        <f t="shared" ca="1" si="1"/>
        <v>0</v>
      </c>
      <c r="I43" s="190"/>
      <c r="J43" s="232">
        <f ca="1">VLOOKUP($A43,'Resumo - Preços de Serviços'!$B$8:$L$57,10,0)</f>
        <v>280925.23783866892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211215.29101673068</v>
      </c>
      <c r="K44" s="232">
        <f t="shared" si="2"/>
        <v>101383.33968803073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20.125676083169999</v>
      </c>
      <c r="H47" s="232">
        <f t="shared" si="1"/>
        <v>346.16162863052398</v>
      </c>
      <c r="I47" s="190"/>
      <c r="J47" s="232">
        <f>VLOOKUP($A47,'Resumo - Preços de Serviços'!$B$8:$L$57,10,0)</f>
        <v>20.125676083169999</v>
      </c>
      <c r="K47" s="232">
        <f t="shared" si="2"/>
        <v>346.16162863052398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42.038170527989998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12.526406075400002</v>
      </c>
      <c r="K49" s="232">
        <f t="shared" si="2"/>
        <v>275.58093365880006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12.152855198399999</v>
      </c>
      <c r="K50" s="232">
        <f t="shared" si="2"/>
        <v>291.6685247616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29.871618464099996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31.337274697649882</v>
      </c>
      <c r="H53" s="232">
        <f t="shared" ca="1" si="1"/>
        <v>752.0945927435971</v>
      </c>
      <c r="I53" s="190"/>
      <c r="J53" s="232">
        <f ca="1">VLOOKUP($A53,'Resumo - Preços de Serviços'!$B$8:$L$57,10,0)</f>
        <v>31.256423075043802</v>
      </c>
      <c r="K53" s="232">
        <f t="shared" ca="1" si="2"/>
        <v>750.15415380105128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350.78917689479999</v>
      </c>
      <c r="K54" s="232">
        <f t="shared" si="2"/>
        <v>3507.8917689479999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248.59661443999204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671798.71089528594</v>
      </c>
      <c r="I58" s="190"/>
      <c r="K58" s="194">
        <f ca="1">SUM(K9:K56)</f>
        <v>668637.76169783226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3570554.2426549057</v>
      </c>
      <c r="I60" s="190"/>
      <c r="K60" s="194">
        <f ca="1">R70*R71*R72*'OAE Convencional 13m'!J49</f>
        <v>3570554.2426549057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4242352.9535501916</v>
      </c>
      <c r="I62" s="190"/>
      <c r="K62" s="194">
        <f ca="1">SUM(K58,K60)</f>
        <v>4239192.0043527381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2.685519707315589</v>
      </c>
      <c r="H9" s="232">
        <f ca="1">IF(G9="","",G9*$D9)</f>
        <v>15038.910360967298</v>
      </c>
      <c r="I9" s="190"/>
      <c r="J9" s="232">
        <f ca="1">VLOOKUP($A9,'Resumo - Preços de Serviços'!$B$8:$L$57,10,0)</f>
        <v>2.9728011539037444</v>
      </c>
      <c r="K9" s="232">
        <f ca="1">IF(J9="","",J9*$D9)</f>
        <v>16647.686461860969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7.1846285342999998</v>
      </c>
      <c r="K10" s="232">
        <f t="shared" ref="K10:K55" si="2">IF(J10="","",J10*$D10)</f>
        <v>136875.79513265615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10.8578788248</v>
      </c>
      <c r="K11" s="232">
        <f t="shared" si="2"/>
        <v>88652.409028727037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28.46447303006298</v>
      </c>
      <c r="H12" s="232">
        <f t="shared" ca="1" si="1"/>
        <v>0</v>
      </c>
      <c r="I12" s="190"/>
      <c r="J12" s="232">
        <f ca="1">VLOOKUP($A12,'Resumo - Preços de Serviços'!$B$8:$L$57,10,0)</f>
        <v>28.43496425123109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6.5647831123979996</v>
      </c>
      <c r="K13" s="232">
        <f t="shared" ca="1" si="2"/>
        <v>125066.99603091675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17.3950191723</v>
      </c>
      <c r="K14" s="232">
        <f t="shared" si="2"/>
        <v>24854.699194149125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0.79690853760000002</v>
      </c>
      <c r="K16" s="232">
        <f t="shared" si="2"/>
        <v>853.48904376960002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140.25441896630514</v>
      </c>
      <c r="H17" s="232">
        <f t="shared" ca="1" si="1"/>
        <v>22531.87240693692</v>
      </c>
      <c r="I17" s="190"/>
      <c r="J17" s="232">
        <f ca="1">VLOOKUP($A17,'Resumo - Preços de Serviços'!$B$8:$L$57,10,0)</f>
        <v>128.85544606756676</v>
      </c>
      <c r="K17" s="232">
        <f t="shared" ca="1" si="2"/>
        <v>20700.627410754601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99.435196943137939</v>
      </c>
      <c r="H18" s="232">
        <f t="shared" ca="1" si="1"/>
        <v>15974.26438891511</v>
      </c>
      <c r="I18" s="190"/>
      <c r="J18" s="232">
        <f ca="1">VLOOKUP($A18,'Resumo - Preços de Serviços'!$B$8:$L$57,10,0)</f>
        <v>87.847823505583989</v>
      </c>
      <c r="K18" s="232">
        <f t="shared" ca="1" si="2"/>
        <v>14112.752846172069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2.994620824408496</v>
      </c>
      <c r="H19" s="232">
        <f t="shared" ca="1" si="1"/>
        <v>3207.238902941499</v>
      </c>
      <c r="I19" s="190"/>
      <c r="J19" s="232">
        <f ca="1">VLOOKUP($A19,'Resumo - Preços de Serviços'!$B$8:$L$57,10,0)</f>
        <v>3.0103083836557993</v>
      </c>
      <c r="K19" s="232">
        <f t="shared" ca="1" si="2"/>
        <v>3224.0402788953611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66.9375</v>
      </c>
      <c r="E20" s="234" t="s">
        <v>802</v>
      </c>
      <c r="F20" s="190"/>
      <c r="G20" s="232">
        <f ca="1">VLOOKUP($A20,'Resumo - Preços de Serviços'!$B$8:$L$57,9,0)</f>
        <v>391.73671765990417</v>
      </c>
      <c r="H20" s="232">
        <f t="shared" ca="1" si="1"/>
        <v>26221.876538359837</v>
      </c>
      <c r="I20" s="190"/>
      <c r="J20" s="232">
        <f ca="1">VLOOKUP($A20,'Resumo - Preços de Serviços'!$B$8:$L$57,10,0)</f>
        <v>382.6866272100757</v>
      </c>
      <c r="K20" s="232">
        <f t="shared" ca="1" si="2"/>
        <v>25616.086108874442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66.9375</v>
      </c>
      <c r="E21" s="234" t="s">
        <v>801</v>
      </c>
      <c r="F21" s="190"/>
      <c r="G21" s="232">
        <f ca="1">VLOOKUP($A21,'Resumo - Preços de Serviços'!$B$8:$L$57,9,0)</f>
        <v>439.3424573096554</v>
      </c>
      <c r="H21" s="232">
        <f t="shared" ca="1" si="1"/>
        <v>29408.485736165057</v>
      </c>
      <c r="I21" s="190"/>
      <c r="J21" s="232">
        <f ca="1">VLOOKUP($A21,'Resumo - Preços de Serviços'!$B$8:$L$57,10,0)</f>
        <v>430.61958579309891</v>
      </c>
      <c r="K21" s="232">
        <f t="shared" ca="1" si="2"/>
        <v>28824.598524025558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0.57999359108967896</v>
      </c>
      <c r="H22" s="232">
        <f t="shared" ca="1" si="1"/>
        <v>621.17313605704612</v>
      </c>
      <c r="I22" s="190"/>
      <c r="J22" s="232">
        <f ca="1">VLOOKUP($A22,'Resumo - Preços de Serviços'!$B$8:$L$57,10,0)</f>
        <v>0.58522277750544671</v>
      </c>
      <c r="K22" s="232">
        <f t="shared" ca="1" si="2"/>
        <v>626.77359470833346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10.7128342463404</v>
      </c>
      <c r="H24" s="232">
        <f t="shared" ca="1" si="1"/>
        <v>0</v>
      </c>
      <c r="I24" s="190"/>
      <c r="J24" s="232">
        <f ca="1">VLOOKUP($A24,'Resumo - Preços de Serviços'!$B$8:$L$57,10,0)</f>
        <v>12.306288670082703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146.00360855036945</v>
      </c>
      <c r="H25" s="232">
        <f t="shared" ca="1" si="1"/>
        <v>0</v>
      </c>
      <c r="I25" s="190"/>
      <c r="J25" s="232">
        <f ca="1">VLOOKUP($A25,'Resumo - Preços de Serviços'!$B$8:$L$57,10,0)</f>
        <v>150.60011169577993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101.83428352899234</v>
      </c>
      <c r="H27" s="232">
        <f t="shared" ca="1" si="1"/>
        <v>48880.456093916328</v>
      </c>
      <c r="I27" s="190"/>
      <c r="J27" s="232">
        <f ca="1">VLOOKUP($A27,'Resumo - Preços de Serviços'!$B$8:$L$57,10,0)</f>
        <v>100.14211463645705</v>
      </c>
      <c r="K27" s="232">
        <f t="shared" ca="1" si="2"/>
        <v>48068.215025499383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52.943041019161882</v>
      </c>
      <c r="H28" s="232">
        <f t="shared" ca="1" si="1"/>
        <v>0</v>
      </c>
      <c r="I28" s="190"/>
      <c r="J28" s="232">
        <f ca="1">VLOOKUP($A28,'Resumo - Preços de Serviços'!$B$8:$L$57,10,0)</f>
        <v>52.919571592597059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1968.128902730653</v>
      </c>
      <c r="H29" s="232">
        <f t="shared" ca="1" si="1"/>
        <v>15745.031221845224</v>
      </c>
      <c r="I29" s="190"/>
      <c r="J29" s="232">
        <f ca="1">VLOOKUP($A29,'Resumo - Preços de Serviços'!$B$8:$L$57,10,0)</f>
        <v>1967.4886059425485</v>
      </c>
      <c r="K29" s="232">
        <f t="shared" ca="1" si="2"/>
        <v>15739.908847540388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272.73316572380145</v>
      </c>
      <c r="H30" s="232">
        <f t="shared" ca="1" si="1"/>
        <v>9818.3939660568522</v>
      </c>
      <c r="I30" s="190"/>
      <c r="J30" s="232">
        <f ca="1">VLOOKUP($A30,'Resumo - Preços de Serviços'!$B$8:$L$57,10,0)</f>
        <v>272.70642805572675</v>
      </c>
      <c r="K30" s="232">
        <f t="shared" ca="1" si="2"/>
        <v>9817.4314100061638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83.793968877092624</v>
      </c>
      <c r="H31" s="232">
        <f t="shared" ca="1" si="1"/>
        <v>20110.552530502231</v>
      </c>
      <c r="I31" s="190"/>
      <c r="J31" s="232">
        <f ca="1">VLOOKUP($A31,'Resumo - Preços de Serviços'!$B$8:$L$57,10,0)</f>
        <v>81.718085634913962</v>
      </c>
      <c r="K31" s="232">
        <f t="shared" ca="1" si="2"/>
        <v>19612.340552379352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698.67618088655672</v>
      </c>
      <c r="H32" s="232">
        <f t="shared" ca="1" si="1"/>
        <v>0</v>
      </c>
      <c r="I32" s="190"/>
      <c r="J32" s="232">
        <f ca="1">VLOOKUP($A32,'Resumo - Preços de Serviços'!$B$8:$L$57,10,0)</f>
        <v>693.35486086202718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2085.4896749747454</v>
      </c>
      <c r="H33" s="232">
        <f t="shared" ca="1" si="1"/>
        <v>0</v>
      </c>
      <c r="I33" s="190"/>
      <c r="J33" s="232">
        <f ca="1">VLOOKUP($A33,'Resumo - Preços de Serviços'!$B$8:$L$57,10,0)</f>
        <v>2060.8130178816368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86.869102544198753</v>
      </c>
      <c r="H34" s="232">
        <f t="shared" ca="1" si="1"/>
        <v>0</v>
      </c>
      <c r="I34" s="190"/>
      <c r="J34" s="232">
        <f ca="1">VLOOKUP($A34,'Resumo - Preços de Serviços'!$B$8:$L$57,10,0)</f>
        <v>83.234689384068659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38.09804929380379</v>
      </c>
      <c r="H35" s="232">
        <f t="shared" ca="1" si="1"/>
        <v>0</v>
      </c>
      <c r="I35" s="190"/>
      <c r="J35" s="232">
        <f ca="1">VLOOKUP($A35,'Resumo - Preços de Serviços'!$B$8:$L$57,10,0)</f>
        <v>36.939311950048399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25642.167418366906</v>
      </c>
      <c r="H37" s="232">
        <f t="shared" ca="1" si="1"/>
        <v>0</v>
      </c>
      <c r="I37" s="190"/>
      <c r="J37" s="232">
        <f ca="1">VLOOKUP($A37,'Resumo - Preços de Serviços'!$B$8:$L$57,10,0)</f>
        <v>25568.828141410257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16.889176985203662</v>
      </c>
      <c r="H38" s="232">
        <f t="shared" ca="1" si="1"/>
        <v>9711.2767664921048</v>
      </c>
      <c r="I38" s="190"/>
      <c r="J38" s="232">
        <f ca="1">VLOOKUP($A38,'Resumo - Preços de Serviços'!$B$8:$L$57,10,0)</f>
        <v>16.441331174962805</v>
      </c>
      <c r="K38" s="232">
        <f t="shared" ca="1" si="2"/>
        <v>9453.765425603613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1.02543378</v>
      </c>
      <c r="K40" s="232">
        <f t="shared" si="2"/>
        <v>5549.6476173599995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8.3212440079339469</v>
      </c>
      <c r="H41" s="232">
        <f t="shared" ca="1" si="1"/>
        <v>0</v>
      </c>
      <c r="I41" s="190"/>
      <c r="J41" s="232">
        <f ca="1">VLOOKUP($A41,'Resumo - Preços de Serviços'!$B$8:$L$57,10,0)</f>
        <v>7.5569384503098211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283984.36133480113</v>
      </c>
      <c r="H43" s="232">
        <f t="shared" ca="1" si="1"/>
        <v>0</v>
      </c>
      <c r="I43" s="190"/>
      <c r="J43" s="232">
        <f ca="1">VLOOKUP($A43,'Resumo - Preços de Serviços'!$B$8:$L$57,10,0)</f>
        <v>280925.23783866892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211215.29101673068</v>
      </c>
      <c r="K44" s="232">
        <f t="shared" si="2"/>
        <v>101383.33968803073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20.125676083169999</v>
      </c>
      <c r="H47" s="232">
        <f t="shared" si="1"/>
        <v>403.85523340227797</v>
      </c>
      <c r="I47" s="190"/>
      <c r="J47" s="232">
        <f>VLOOKUP($A47,'Resumo - Preços de Serviços'!$B$8:$L$57,10,0)</f>
        <v>20.125676083169999</v>
      </c>
      <c r="K47" s="232">
        <f t="shared" si="2"/>
        <v>403.85523340227797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42.038170527989998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12.526406075400002</v>
      </c>
      <c r="K49" s="232">
        <f t="shared" si="2"/>
        <v>275.58093365880006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12.152855198399999</v>
      </c>
      <c r="K50" s="232">
        <f t="shared" si="2"/>
        <v>291.6685247616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29.871618464099996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31.337274697649882</v>
      </c>
      <c r="H53" s="232">
        <f t="shared" ca="1" si="1"/>
        <v>752.0945927435971</v>
      </c>
      <c r="I53" s="190"/>
      <c r="J53" s="232">
        <f ca="1">VLOOKUP($A53,'Resumo - Preços de Serviços'!$B$8:$L$57,10,0)</f>
        <v>31.256423075043802</v>
      </c>
      <c r="K53" s="232">
        <f t="shared" ca="1" si="2"/>
        <v>750.15415380105128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350.78917689479999</v>
      </c>
      <c r="K54" s="232">
        <f t="shared" si="2"/>
        <v>3507.8917689479999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248.59661443999204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705736.99883827893</v>
      </c>
      <c r="K58" s="194">
        <f ca="1">SUM(K9:K56)</f>
        <v>700909.75283650123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3570554.2426549057</v>
      </c>
      <c r="K60" s="194">
        <f ca="1">R70*R71*R72*'OAE Convencional 13m'!J49</f>
        <v>3570554.2426549057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4276291.2414931841</v>
      </c>
      <c r="K62" s="194">
        <f ca="1">SUM(K58,K60)</f>
        <v>4271463.9954914069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2.685519707315589</v>
      </c>
      <c r="H9" s="232">
        <f ca="1">IF(G9="","",G9*$D9)</f>
        <v>15038.910360967298</v>
      </c>
      <c r="I9" s="190"/>
      <c r="J9" s="232">
        <f ca="1">VLOOKUP($A9,'Resumo - Preços de Serviços'!$B$8:$L$57,10,0)</f>
        <v>2.9728011539037444</v>
      </c>
      <c r="K9" s="232">
        <f ca="1">IF(J9="","",J9*$D9)</f>
        <v>16647.686461860969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7.1846285342999998</v>
      </c>
      <c r="K10" s="232">
        <f t="shared" ref="K10:K55" si="2">IF(J10="","",J10*$D10)</f>
        <v>136875.79513265615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10.8578788248</v>
      </c>
      <c r="K11" s="232">
        <f t="shared" si="2"/>
        <v>88652.409028727037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28.46447303006298</v>
      </c>
      <c r="H12" s="232">
        <f t="shared" ca="1" si="1"/>
        <v>0</v>
      </c>
      <c r="I12" s="190"/>
      <c r="J12" s="232">
        <f ca="1">VLOOKUP($A12,'Resumo - Preços de Serviços'!$B$8:$L$57,10,0)</f>
        <v>28.43496425123109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6.5647831123979996</v>
      </c>
      <c r="K13" s="232">
        <f t="shared" ca="1" si="2"/>
        <v>125066.99603091675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17.3950191723</v>
      </c>
      <c r="K14" s="232">
        <f t="shared" si="2"/>
        <v>24854.699194149125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0.79690853760000002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140.25441896630514</v>
      </c>
      <c r="H17" s="232">
        <f t="shared" ca="1" si="1"/>
        <v>0</v>
      </c>
      <c r="I17" s="190"/>
      <c r="J17" s="232">
        <f ca="1">VLOOKUP($A17,'Resumo - Preços de Serviços'!$B$8:$L$57,10,0)</f>
        <v>128.85544606756676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99.435196943137939</v>
      </c>
      <c r="H18" s="232">
        <f t="shared" ca="1" si="1"/>
        <v>0</v>
      </c>
      <c r="I18" s="190"/>
      <c r="J18" s="232">
        <f ca="1">VLOOKUP($A18,'Resumo - Preços de Serviços'!$B$8:$L$57,10,0)</f>
        <v>87.847823505583989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2.994620824408496</v>
      </c>
      <c r="H19" s="232">
        <f t="shared" ca="1" si="1"/>
        <v>0</v>
      </c>
      <c r="I19" s="190"/>
      <c r="J19" s="232">
        <f ca="1">VLOOKUP($A19,'Resumo - Preços de Serviços'!$B$8:$L$57,10,0)</f>
        <v>3.0103083836557993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391.73671765990417</v>
      </c>
      <c r="H20" s="232">
        <f t="shared" ca="1" si="1"/>
        <v>0</v>
      </c>
      <c r="I20" s="190"/>
      <c r="J20" s="232">
        <f ca="1">VLOOKUP($A20,'Resumo - Preços de Serviços'!$B$8:$L$57,10,0)</f>
        <v>382.6866272100757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439.3424573096554</v>
      </c>
      <c r="H21" s="232">
        <f t="shared" ca="1" si="1"/>
        <v>0</v>
      </c>
      <c r="I21" s="190"/>
      <c r="J21" s="232">
        <f ca="1">VLOOKUP($A21,'Resumo - Preços de Serviços'!$B$8:$L$57,10,0)</f>
        <v>430.61958579309891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0.57999359108967896</v>
      </c>
      <c r="H22" s="232">
        <f t="shared" ca="1" si="1"/>
        <v>0</v>
      </c>
      <c r="I22" s="190"/>
      <c r="J22" s="232">
        <f ca="1">VLOOKUP($A22,'Resumo - Preços de Serviços'!$B$8:$L$57,10,0)</f>
        <v>0.58522277750544671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10.7128342463404</v>
      </c>
      <c r="H24" s="232">
        <f t="shared" ca="1" si="1"/>
        <v>0</v>
      </c>
      <c r="I24" s="190"/>
      <c r="J24" s="232">
        <f ca="1">VLOOKUP($A24,'Resumo - Preços de Serviços'!$B$8:$L$57,10,0)</f>
        <v>12.306288670082703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146.00360855036945</v>
      </c>
      <c r="H25" s="232">
        <f t="shared" ca="1" si="1"/>
        <v>0</v>
      </c>
      <c r="I25" s="190"/>
      <c r="J25" s="232">
        <f ca="1">VLOOKUP($A25,'Resumo - Preços de Serviços'!$B$8:$L$57,10,0)</f>
        <v>150.60011169577993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101.83428352899234</v>
      </c>
      <c r="H27" s="232">
        <f t="shared" ca="1" si="1"/>
        <v>48880.456093916328</v>
      </c>
      <c r="I27" s="190"/>
      <c r="J27" s="232">
        <f ca="1">VLOOKUP($A27,'Resumo - Preços de Serviços'!$B$8:$L$57,10,0)</f>
        <v>100.14211463645705</v>
      </c>
      <c r="K27" s="232">
        <f t="shared" ca="1" si="2"/>
        <v>48068.215025499383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52.943041019161882</v>
      </c>
      <c r="H28" s="232">
        <f t="shared" ca="1" si="1"/>
        <v>0</v>
      </c>
      <c r="I28" s="190"/>
      <c r="J28" s="232">
        <f ca="1">VLOOKUP($A28,'Resumo - Preços de Serviços'!$B$8:$L$57,10,0)</f>
        <v>52.919571592597059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1968.128902730653</v>
      </c>
      <c r="H29" s="232">
        <f t="shared" ca="1" si="1"/>
        <v>15745.031221845224</v>
      </c>
      <c r="I29" s="190"/>
      <c r="J29" s="232">
        <f ca="1">VLOOKUP($A29,'Resumo - Preços de Serviços'!$B$8:$L$57,10,0)</f>
        <v>1967.4886059425485</v>
      </c>
      <c r="K29" s="232">
        <f t="shared" ca="1" si="2"/>
        <v>15739.908847540388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272.73316572380145</v>
      </c>
      <c r="H30" s="232">
        <f t="shared" ca="1" si="1"/>
        <v>9818.3939660568522</v>
      </c>
      <c r="I30" s="190"/>
      <c r="J30" s="232">
        <f ca="1">VLOOKUP($A30,'Resumo - Preços de Serviços'!$B$8:$L$57,10,0)</f>
        <v>272.70642805572675</v>
      </c>
      <c r="K30" s="232">
        <f t="shared" ca="1" si="2"/>
        <v>9817.4314100061638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83.793968877092624</v>
      </c>
      <c r="H31" s="232">
        <f t="shared" ca="1" si="1"/>
        <v>20110.552530502231</v>
      </c>
      <c r="I31" s="190"/>
      <c r="J31" s="232">
        <f ca="1">VLOOKUP($A31,'Resumo - Preços de Serviços'!$B$8:$L$57,10,0)</f>
        <v>81.718085634913962</v>
      </c>
      <c r="K31" s="232">
        <f t="shared" ca="1" si="2"/>
        <v>19612.340552379352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698.67618088655672</v>
      </c>
      <c r="H32" s="232">
        <f t="shared" ca="1" si="1"/>
        <v>0</v>
      </c>
      <c r="I32" s="190"/>
      <c r="J32" s="232">
        <f ca="1">VLOOKUP($A32,'Resumo - Preços de Serviços'!$B$8:$L$57,10,0)</f>
        <v>693.35486086202718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2085.4896749747454</v>
      </c>
      <c r="H33" s="232">
        <f t="shared" ca="1" si="1"/>
        <v>0</v>
      </c>
      <c r="I33" s="190"/>
      <c r="J33" s="232">
        <f ca="1">VLOOKUP($A33,'Resumo - Preços de Serviços'!$B$8:$L$57,10,0)</f>
        <v>2060.8130178816368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86.869102544198753</v>
      </c>
      <c r="H34" s="232">
        <f t="shared" ca="1" si="1"/>
        <v>0</v>
      </c>
      <c r="I34" s="190"/>
      <c r="J34" s="232">
        <f ca="1">VLOOKUP($A34,'Resumo - Preços de Serviços'!$B$8:$L$57,10,0)</f>
        <v>83.234689384068659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38.09804929380379</v>
      </c>
      <c r="H35" s="232">
        <f t="shared" ca="1" si="1"/>
        <v>0</v>
      </c>
      <c r="I35" s="190"/>
      <c r="J35" s="232">
        <f ca="1">VLOOKUP($A35,'Resumo - Preços de Serviços'!$B$8:$L$57,10,0)</f>
        <v>36.939311950048399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25642.167418366906</v>
      </c>
      <c r="H37" s="232">
        <f t="shared" ca="1" si="1"/>
        <v>0</v>
      </c>
      <c r="I37" s="190"/>
      <c r="J37" s="232">
        <f ca="1">VLOOKUP($A37,'Resumo - Preços de Serviços'!$B$8:$L$57,10,0)</f>
        <v>25568.828141410257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16.889176985203662</v>
      </c>
      <c r="H38" s="232">
        <f t="shared" ca="1" si="1"/>
        <v>9711.2767664921048</v>
      </c>
      <c r="I38" s="190"/>
      <c r="J38" s="232">
        <f ca="1">VLOOKUP($A38,'Resumo - Preços de Serviços'!$B$8:$L$57,10,0)</f>
        <v>16.441331174962805</v>
      </c>
      <c r="K38" s="232">
        <f t="shared" ca="1" si="2"/>
        <v>9453.765425603613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1.02543378</v>
      </c>
      <c r="K40" s="232">
        <f t="shared" si="2"/>
        <v>5549.6476173599995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8.3212440079339469</v>
      </c>
      <c r="H41" s="232">
        <f t="shared" ca="1" si="1"/>
        <v>0</v>
      </c>
      <c r="I41" s="190"/>
      <c r="J41" s="232">
        <f ca="1">VLOOKUP($A41,'Resumo - Preços de Serviços'!$B$8:$L$57,10,0)</f>
        <v>7.5569384503098211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283984.36133480113</v>
      </c>
      <c r="H43" s="232">
        <f t="shared" ca="1" si="1"/>
        <v>0</v>
      </c>
      <c r="I43" s="190"/>
      <c r="J43" s="232">
        <f ca="1">VLOOKUP($A43,'Resumo - Preços de Serviços'!$B$8:$L$57,10,0)</f>
        <v>280925.23783866892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211215.29101673068</v>
      </c>
      <c r="K44" s="232">
        <f t="shared" si="2"/>
        <v>101383.33968803073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20.125676083169999</v>
      </c>
      <c r="H47" s="232">
        <f t="shared" si="1"/>
        <v>0</v>
      </c>
      <c r="I47" s="190"/>
      <c r="J47" s="232">
        <f>VLOOKUP($A47,'Resumo - Preços de Serviços'!$B$8:$L$57,10,0)</f>
        <v>20.125676083169999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42.038170527989998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12.526406075400002</v>
      </c>
      <c r="H49" s="232">
        <f t="shared" si="1"/>
        <v>0</v>
      </c>
      <c r="I49" s="190"/>
      <c r="J49" s="232">
        <f>VLOOKUP($A49,'Resumo - Preços de Serviços'!$B$8:$L$57,10,0)</f>
        <v>12.526406075400002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12.152855198399999</v>
      </c>
      <c r="H50" s="232">
        <f t="shared" si="1"/>
        <v>0</v>
      </c>
      <c r="I50" s="190"/>
      <c r="J50" s="232">
        <f>VLOOKUP($A50,'Resumo - Preços de Serviços'!$B$8:$L$57,10,0)</f>
        <v>12.152855198399999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29.871618464099996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31.337274697649882</v>
      </c>
      <c r="H53" s="232">
        <f t="shared" ca="1" si="1"/>
        <v>752.0945927435971</v>
      </c>
      <c r="I53" s="190"/>
      <c r="J53" s="232">
        <f ca="1">VLOOKUP($A53,'Resumo - Preços de Serviços'!$B$8:$L$57,10,0)</f>
        <v>31.256423075043802</v>
      </c>
      <c r="K53" s="232">
        <f t="shared" ca="1" si="2"/>
        <v>750.15415380105128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350.78917689479999</v>
      </c>
      <c r="K54" s="232">
        <f t="shared" si="2"/>
        <v>3507.8917689479999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248.59661443999204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605947.49399331131</v>
      </c>
      <c r="I58" s="190"/>
      <c r="K58" s="194">
        <f ca="1">SUM(K9:K56)</f>
        <v>605980.28033747873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1785277.1213274528</v>
      </c>
      <c r="I60" s="190"/>
      <c r="K60" s="194">
        <f ca="1">R70*R71*R72*'OAE Convencional 13m'!J49</f>
        <v>1785277.1213274528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2391224.615320764</v>
      </c>
      <c r="I62" s="190"/>
      <c r="K62" s="194">
        <f ca="1">SUM(K58,K60)</f>
        <v>2391257.4016649313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9.7684921928089988E-2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0.10261952628066021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2.685519707315589</v>
      </c>
      <c r="H9" s="232">
        <f ca="1">IF(G9="","",G9*$D9)</f>
        <v>40551.347580465394</v>
      </c>
      <c r="I9" s="190"/>
      <c r="J9" s="232">
        <f ca="1">VLOOKUP($A9,'Resumo - Preços de Serviços'!$B$8:$L$57,10,0)</f>
        <v>2.9728011539037444</v>
      </c>
      <c r="K9" s="232">
        <f ca="1">IF(J9="","",J9*$D9)</f>
        <v>44889.29742394654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7.1846285342999998</v>
      </c>
      <c r="K10" s="232">
        <f t="shared" si="1"/>
        <v>16522.898992891634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10.8578788248</v>
      </c>
      <c r="K11" s="232">
        <f t="shared" si="1"/>
        <v>10701.635000100156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28.46447303006298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15097.405211494503</v>
      </c>
      <c r="J13" s="232">
        <f ca="1">VLOOKUP($A13,'Resumo - Preços de Serviços'!$B$8:$L$57,10,0)</f>
        <v>6.5647831123979996</v>
      </c>
      <c r="K13" s="232">
        <f t="shared" ca="1" si="1"/>
        <v>15097.405211494503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3000.3236429466569</v>
      </c>
      <c r="J14" s="232">
        <f>VLOOKUP($A14,'Resumo - Preços de Serviços'!$B$8:$L$57,10,0)</f>
        <v>17.3950191723</v>
      </c>
      <c r="K14" s="232">
        <f t="shared" si="1"/>
        <v>3000.3236429466569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0.78369553332413888</v>
      </c>
      <c r="J15" s="232"/>
      <c r="K15" s="232"/>
      <c r="L15" s="209">
        <f ca="1">SUM(K16:K22)/$H$58</f>
        <v>0.74515224952855719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0.79690853760000002</v>
      </c>
      <c r="K16" s="232">
        <f t="shared" ref="K16:K55" si="5">IF(J16="","",J16*$D16)</f>
        <v>5950.3113706422882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140.25441896630514</v>
      </c>
      <c r="H17" s="232">
        <f t="shared" ca="1" si="4"/>
        <v>157086.55847848317</v>
      </c>
      <c r="J17" s="232">
        <f ca="1">VLOOKUP($A17,'Resumo - Preços de Serviços'!$B$8:$L$57,10,0)</f>
        <v>128.85544606756676</v>
      </c>
      <c r="K17" s="232">
        <f t="shared" ca="1" si="5"/>
        <v>144319.57804357444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99.435196943137939</v>
      </c>
      <c r="H18" s="232">
        <f t="shared" ca="1" si="4"/>
        <v>111368.56146529171</v>
      </c>
      <c r="J18" s="232">
        <f ca="1">VLOOKUP($A18,'Resumo - Preços de Serviços'!$B$8:$L$57,10,0)</f>
        <v>87.847823505583989</v>
      </c>
      <c r="K18" s="232">
        <f t="shared" ca="1" si="5"/>
        <v>98390.570265259492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2.994620824408496</v>
      </c>
      <c r="H19" s="234">
        <f t="shared" ca="1" si="4"/>
        <v>22360.06455132757</v>
      </c>
      <c r="J19" s="232">
        <f ca="1">VLOOKUP($A19,'Resumo - Preços de Serviços'!$B$8:$L$57,10,0)</f>
        <v>3.0103083836557993</v>
      </c>
      <c r="K19" s="234">
        <f t="shared" ca="1" si="5"/>
        <v>22477.19952700242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466.67144737231007</v>
      </c>
      <c r="E20" s="234" t="s">
        <v>802</v>
      </c>
      <c r="G20" s="232">
        <f ca="1">VLOOKUP($A20,'Resumo - Preços de Serviços'!$B$8:$L$57,9,0)</f>
        <v>391.73671765990417</v>
      </c>
      <c r="H20" s="234">
        <f t="shared" ca="1" si="4"/>
        <v>182812.34101922545</v>
      </c>
      <c r="J20" s="232">
        <f ca="1">VLOOKUP($A20,'Resumo - Preços de Serviços'!$B$8:$L$57,10,0)</f>
        <v>382.6866272100757</v>
      </c>
      <c r="K20" s="234">
        <f t="shared" ca="1" si="5"/>
        <v>178588.92221015369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466.67144737231007</v>
      </c>
      <c r="E21" s="234" t="s">
        <v>801</v>
      </c>
      <c r="G21" s="232">
        <f ca="1">VLOOKUP($A21,'Resumo - Preços de Serviços'!$B$8:$L$57,9,0)</f>
        <v>439.3424573096554</v>
      </c>
      <c r="H21" s="234">
        <f t="shared" ca="1" si="4"/>
        <v>205028.58044480425</v>
      </c>
      <c r="J21" s="232">
        <f ca="1">VLOOKUP($A21,'Resumo - Preços de Serviços'!$B$8:$L$57,10,0)</f>
        <v>430.61958579309891</v>
      </c>
      <c r="K21" s="234">
        <f t="shared" ca="1" si="5"/>
        <v>200957.86536893013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0.57999359108967896</v>
      </c>
      <c r="H22" s="232">
        <f t="shared" ca="1" si="4"/>
        <v>4330.6631779277477</v>
      </c>
      <c r="J22" s="232">
        <f ca="1">VLOOKUP($A22,'Resumo - Preços de Serviços'!$B$8:$L$57,10,0)</f>
        <v>0.58522277750544671</v>
      </c>
      <c r="K22" s="232">
        <f t="shared" ca="1" si="5"/>
        <v>4369.7081698193633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146.00360855036945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5.4900667654965096E-2</v>
      </c>
      <c r="J26" s="232"/>
      <c r="K26" s="232"/>
      <c r="L26" s="209">
        <f ca="1">SUM(K27:K35)/$H$58</f>
        <v>5.4876330420777483E-2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101.83428352899234</v>
      </c>
      <c r="H27" s="232">
        <f t="shared" ca="1" si="6"/>
        <v>0</v>
      </c>
      <c r="J27" s="232">
        <f ca="1">VLOOKUP($A27,'Resumo - Preços de Serviços'!$B$8:$L$57,10,0)</f>
        <v>100.14211463645705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52.943041019161882</v>
      </c>
      <c r="H28" s="232">
        <f t="shared" ca="1" si="6"/>
        <v>48262.500019240942</v>
      </c>
      <c r="J28" s="232">
        <f ca="1">VLOOKUP($A28,'Resumo - Preços de Serviços'!$B$8:$L$57,10,0)</f>
        <v>52.919571592597059</v>
      </c>
      <c r="K28" s="232">
        <f t="shared" ca="1" si="5"/>
        <v>48241.105456740719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1968.128902730653</v>
      </c>
      <c r="H29" s="232">
        <f t="shared" ca="1" si="6"/>
        <v>0</v>
      </c>
      <c r="J29" s="232">
        <f ca="1">VLOOKUP($A29,'Resumo - Preços de Serviços'!$B$8:$L$57,10,0)</f>
        <v>1967.4886059425485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272.73316572380145</v>
      </c>
      <c r="H30" s="232">
        <f t="shared" ca="1" si="6"/>
        <v>0</v>
      </c>
      <c r="J30" s="232">
        <f ca="1">VLOOKUP($A30,'Resumo - Preços de Serviços'!$B$8:$L$57,10,0)</f>
        <v>272.70642805572675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83.793968877092624</v>
      </c>
      <c r="H31" s="232">
        <f t="shared" ca="1" si="6"/>
        <v>0</v>
      </c>
      <c r="J31" s="232">
        <f ca="1">VLOOKUP($A31,'Resumo - Preços de Serviços'!$B$8:$L$57,10,0)</f>
        <v>81.718085634913962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698.67618088655672</v>
      </c>
      <c r="H32" s="232">
        <f t="shared" ca="1" si="6"/>
        <v>0</v>
      </c>
      <c r="J32" s="232">
        <f ca="1">VLOOKUP($A32,'Resumo - Preços de Serviços'!$B$8:$L$57,10,0)</f>
        <v>693.35486086202718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2085.4896749747454</v>
      </c>
      <c r="H33" s="232">
        <f t="shared" ca="1" si="6"/>
        <v>0</v>
      </c>
      <c r="J33" s="232">
        <f ca="1">VLOOKUP($A33,'Resumo - Preços de Serviços'!$B$8:$L$57,10,0)</f>
        <v>2060.8130178816368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86.869102544198753</v>
      </c>
      <c r="H34" s="232">
        <f t="shared" ca="1" si="6"/>
        <v>0</v>
      </c>
      <c r="J34" s="232">
        <f ca="1">VLOOKUP($A34,'Resumo - Preços de Serviços'!$B$8:$L$57,10,0)</f>
        <v>83.234689384068659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38.09804929380379</v>
      </c>
      <c r="H35" s="232">
        <f t="shared" ca="1" si="6"/>
        <v>0</v>
      </c>
      <c r="J35" s="232">
        <f ca="1">VLOOKUP($A35,'Resumo - Preços de Serviços'!$B$8:$L$57,10,0)</f>
        <v>36.939311950048399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2.4015205704762791E-2</v>
      </c>
      <c r="J36" s="232"/>
      <c r="K36" s="232"/>
      <c r="L36" s="209">
        <f ca="1">SUM(K37:K38)/$H$58</f>
        <v>2.3378400887904476E-2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25642.167418366906</v>
      </c>
      <c r="H37" s="232">
        <f t="shared" ca="1" si="6"/>
        <v>0</v>
      </c>
      <c r="J37" s="232">
        <f ca="1">VLOOKUP($A37,'Resumo - Preços de Serviços'!$B$8:$L$57,10,0)</f>
        <v>25568.828141410257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16.889176985203662</v>
      </c>
      <c r="H38" s="232">
        <f t="shared" ca="1" si="6"/>
        <v>21111.471231504576</v>
      </c>
      <c r="J38" s="232">
        <f ca="1">VLOOKUP($A38,'Resumo - Preços de Serviços'!$B$8:$L$57,10,0)</f>
        <v>16.441331174962805</v>
      </c>
      <c r="K38" s="232">
        <f t="shared" ca="1" si="5"/>
        <v>20551.663968703506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2.9316714037320203E-3</v>
      </c>
      <c r="J39" s="232"/>
      <c r="K39" s="232"/>
      <c r="L39" s="209">
        <f ca="1">SUM(K40:K41)/$H$58</f>
        <v>2.9316714037320203E-3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1.02543378</v>
      </c>
      <c r="K40" s="232">
        <f t="shared" si="5"/>
        <v>2577.1961839926498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8.3212440079339469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283984.36133480113</v>
      </c>
      <c r="H43" s="232">
        <f t="shared" ca="1" si="6"/>
        <v>0</v>
      </c>
      <c r="J43" s="232">
        <f ca="1">VLOOKUP($A43,'Resumo - Preços de Serviços'!$B$8:$L$57,10,0)</f>
        <v>280925.23783866892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3.6771999984311306E-2</v>
      </c>
      <c r="J45" s="232"/>
      <c r="K45" s="232"/>
      <c r="L45" s="209">
        <f ca="1">SUM(K46:K55)/$H$58</f>
        <v>3.6771999984311306E-2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20.125676083169999</v>
      </c>
      <c r="K47" s="232">
        <f t="shared" si="5"/>
        <v>4586.6058298373773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12.152855198399999</v>
      </c>
      <c r="K50" s="232">
        <f t="shared" si="5"/>
        <v>5541.7019704703998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31.337274697649882</v>
      </c>
      <c r="H53" s="232">
        <f t="shared" ca="1" si="6"/>
        <v>0</v>
      </c>
      <c r="I53" s="165"/>
      <c r="J53" s="232">
        <f ca="1">VLOOKUP($A53,'Resumo - Preços de Serviços'!$B$8:$L$57,10,0)</f>
        <v>31.256423075043802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350.78917689479999</v>
      </c>
      <c r="K54" s="232">
        <f t="shared" si="5"/>
        <v>22197.503993164126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879087.6701638106</v>
      </c>
      <c r="I58" s="210">
        <f ca="1">SUM(I8,I15,I23,I26,I36,I39,I42,I45,I56)</f>
        <v>1</v>
      </c>
      <c r="K58" s="208">
        <f ca="1">SUM(K9:K56)</f>
        <v>848961.49262967007</v>
      </c>
      <c r="L58" s="210">
        <f ca="1">SUM(L8,L15,L23,L26,L36,L39,L42,L45,L56)</f>
        <v>0.96573017850594267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4242352.9535501916</v>
      </c>
      <c r="K60" s="208">
        <f ca="1">'Passagem Inf. - PS'!K62</f>
        <v>4239192.0043527381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5121440.6237140018</v>
      </c>
      <c r="K62" s="208">
        <f ca="1">SUM(K58,K60)</f>
        <v>5088153.4969824087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25607.203118570011</v>
      </c>
      <c r="K64" s="194">
        <f ca="1">$D64*K62</f>
        <v>25440.767484912045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76821.609355710025</v>
      </c>
      <c r="K65" s="194">
        <f ca="1">$D65*K62</f>
        <v>76322.302454736127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3380.1508116512414</v>
      </c>
      <c r="J66" s="300"/>
      <c r="K66" s="213">
        <f ca="1">$D66*K62</f>
        <v>3358.1813080083898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7477.303310622442</v>
      </c>
      <c r="J67" s="300"/>
      <c r="K67" s="213">
        <f ca="1">$D67*K62</f>
        <v>7428.7041055943164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5234726.8903105557</v>
      </c>
      <c r="K69" s="208">
        <f ca="1">SUM(K62,K64,K65,K66,K67)</f>
        <v>5200703.4523356594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9.57225489079261E-2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0.10038786533128155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2.685519707315589</v>
      </c>
      <c r="H9" s="232">
        <f ca="1">IF(G9="","",G9*$D9)</f>
        <v>40551.347580465394</v>
      </c>
      <c r="I9" s="190"/>
      <c r="J9" s="232">
        <f ca="1">VLOOKUP($A9,'Resumo - Preços de Serviços'!$B$8:$L$57,10,0)</f>
        <v>2.9728011539037444</v>
      </c>
      <c r="K9" s="232">
        <f ca="1">IF(J9="","",J9*$D9)</f>
        <v>44889.29742394654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7.1846285342999998</v>
      </c>
      <c r="K10" s="232">
        <f t="shared" si="1"/>
        <v>17664.737636590868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10.8578788248</v>
      </c>
      <c r="K11" s="232">
        <f t="shared" si="1"/>
        <v>11441.186842614932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28.46447303006298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16140.733061981693</v>
      </c>
      <c r="J13" s="232">
        <f ca="1">VLOOKUP($A13,'Resumo - Preços de Serviços'!$B$8:$L$57,10,0)</f>
        <v>6.5647831123979996</v>
      </c>
      <c r="K13" s="232">
        <f t="shared" ca="1" si="1"/>
        <v>16140.733061981693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3207.6653134728044</v>
      </c>
      <c r="J14" s="232">
        <f>VLOOKUP($A14,'Resumo - Preços de Serviços'!$B$8:$L$57,10,0)</f>
        <v>17.3950191723</v>
      </c>
      <c r="K14" s="232">
        <f t="shared" si="1"/>
        <v>3207.6653134728044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0.79213113282554792</v>
      </c>
      <c r="J15" s="232"/>
      <c r="K15" s="232"/>
      <c r="L15" s="209">
        <f ca="1">SUM(K16:K22)/$H$58</f>
        <v>0.75317297400293948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0.79690853760000002</v>
      </c>
      <c r="K16" s="232">
        <f t="shared" ref="K16:K55" si="5">IF(J16="","",J16*$D16)</f>
        <v>6361.5161760438878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140.25441896630514</v>
      </c>
      <c r="H17" s="232">
        <f t="shared" ca="1" si="4"/>
        <v>167942.25050647522</v>
      </c>
      <c r="J17" s="232">
        <f ca="1">VLOOKUP($A17,'Resumo - Preços de Serviços'!$B$8:$L$57,10,0)</f>
        <v>128.85544606756676</v>
      </c>
      <c r="K17" s="232">
        <f t="shared" ca="1" si="5"/>
        <v>154292.9895692041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99.435196943137939</v>
      </c>
      <c r="H18" s="232">
        <f t="shared" ca="1" si="4"/>
        <v>119064.8457086906</v>
      </c>
      <c r="J18" s="232">
        <f ca="1">VLOOKUP($A18,'Resumo - Preços de Serviços'!$B$8:$L$57,10,0)</f>
        <v>87.847823505583989</v>
      </c>
      <c r="K18" s="232">
        <f t="shared" ca="1" si="5"/>
        <v>105189.9918045917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2.994620824408496</v>
      </c>
      <c r="H19" s="234">
        <f t="shared" ca="1" si="4"/>
        <v>23905.288896722355</v>
      </c>
      <c r="J19" s="232">
        <f ca="1">VLOOKUP($A19,'Resumo - Preços de Serviços'!$B$8:$L$57,10,0)</f>
        <v>3.0103083836557993</v>
      </c>
      <c r="K19" s="234">
        <f t="shared" ca="1" si="5"/>
        <v>24030.518652968811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498.92144737231007</v>
      </c>
      <c r="E20" s="234" t="s">
        <v>802</v>
      </c>
      <c r="G20" s="232">
        <f ca="1">VLOOKUP($A20,'Resumo - Preços de Serviços'!$B$8:$L$57,9,0)</f>
        <v>391.73671765990417</v>
      </c>
      <c r="H20" s="234">
        <f t="shared" ca="1" si="4"/>
        <v>195445.85016375736</v>
      </c>
      <c r="J20" s="232">
        <f ca="1">VLOOKUP($A20,'Resumo - Preços de Serviços'!$B$8:$L$57,10,0)</f>
        <v>382.6866272100757</v>
      </c>
      <c r="K20" s="234">
        <f t="shared" ca="1" si="5"/>
        <v>190930.56593767862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498.92144737231007</v>
      </c>
      <c r="E21" s="234" t="s">
        <v>801</v>
      </c>
      <c r="G21" s="232">
        <f ca="1">VLOOKUP($A21,'Resumo - Preços de Serviços'!$B$8:$L$57,9,0)</f>
        <v>439.3424573096554</v>
      </c>
      <c r="H21" s="234">
        <f t="shared" ca="1" si="4"/>
        <v>219197.37469304062</v>
      </c>
      <c r="J21" s="232">
        <f ca="1">VLOOKUP($A21,'Resumo - Preços de Serviços'!$B$8:$L$57,10,0)</f>
        <v>430.61958579309891</v>
      </c>
      <c r="K21" s="234">
        <f t="shared" ca="1" si="5"/>
        <v>214845.34701075757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0.57999359108967896</v>
      </c>
      <c r="H22" s="232">
        <f t="shared" ca="1" si="4"/>
        <v>4629.9398709300222</v>
      </c>
      <c r="J22" s="232">
        <f ca="1">VLOOKUP($A22,'Resumo - Preços de Serviços'!$B$8:$L$57,10,0)</f>
        <v>0.58522277750544671</v>
      </c>
      <c r="K22" s="232">
        <f t="shared" ca="1" si="5"/>
        <v>4671.6831230121734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146.00360855036945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5.1904665128924055E-2</v>
      </c>
      <c r="J26" s="232"/>
      <c r="K26" s="232"/>
      <c r="L26" s="209">
        <f ca="1">SUM(K27:K35)/$H$58</f>
        <v>5.1881656010007479E-2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101.83428352899234</v>
      </c>
      <c r="H27" s="232">
        <f t="shared" ca="1" si="6"/>
        <v>0</v>
      </c>
      <c r="J27" s="232">
        <f ca="1">VLOOKUP($A27,'Resumo - Preços de Serviços'!$B$8:$L$57,10,0)</f>
        <v>100.14211463645705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52.943041019161882</v>
      </c>
      <c r="H28" s="232">
        <f t="shared" ca="1" si="6"/>
        <v>48262.500019240942</v>
      </c>
      <c r="J28" s="232">
        <f ca="1">VLOOKUP($A28,'Resumo - Preços de Serviços'!$B$8:$L$57,10,0)</f>
        <v>52.919571592597059</v>
      </c>
      <c r="K28" s="232">
        <f t="shared" ca="1" si="5"/>
        <v>48241.105456740719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1968.128902730653</v>
      </c>
      <c r="H29" s="232">
        <f t="shared" ca="1" si="6"/>
        <v>0</v>
      </c>
      <c r="J29" s="232">
        <f ca="1">VLOOKUP($A29,'Resumo - Preços de Serviços'!$B$8:$L$57,10,0)</f>
        <v>1967.4886059425485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272.73316572380145</v>
      </c>
      <c r="H30" s="232">
        <f t="shared" ca="1" si="6"/>
        <v>0</v>
      </c>
      <c r="J30" s="232">
        <f ca="1">VLOOKUP($A30,'Resumo - Preços de Serviços'!$B$8:$L$57,10,0)</f>
        <v>272.70642805572675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83.793968877092624</v>
      </c>
      <c r="H31" s="232">
        <f t="shared" ca="1" si="6"/>
        <v>0</v>
      </c>
      <c r="J31" s="232">
        <f ca="1">VLOOKUP($A31,'Resumo - Preços de Serviços'!$B$8:$L$57,10,0)</f>
        <v>81.718085634913962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698.67618088655672</v>
      </c>
      <c r="H32" s="232">
        <f t="shared" ca="1" si="6"/>
        <v>0</v>
      </c>
      <c r="J32" s="232">
        <f ca="1">VLOOKUP($A32,'Resumo - Preços de Serviços'!$B$8:$L$57,10,0)</f>
        <v>693.35486086202718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2085.4896749747454</v>
      </c>
      <c r="H33" s="232">
        <f t="shared" ca="1" si="6"/>
        <v>0</v>
      </c>
      <c r="J33" s="232">
        <f ca="1">VLOOKUP($A33,'Resumo - Preços de Serviços'!$B$8:$L$57,10,0)</f>
        <v>2060.8130178816368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86.869102544198753</v>
      </c>
      <c r="H34" s="232">
        <f t="shared" ca="1" si="6"/>
        <v>0</v>
      </c>
      <c r="J34" s="232">
        <f ca="1">VLOOKUP($A34,'Resumo - Preços de Serviços'!$B$8:$L$57,10,0)</f>
        <v>83.234689384068659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38.09804929380379</v>
      </c>
      <c r="H35" s="232">
        <f t="shared" ca="1" si="6"/>
        <v>0</v>
      </c>
      <c r="J35" s="232">
        <f ca="1">VLOOKUP($A35,'Resumo - Preços de Serviços'!$B$8:$L$57,10,0)</f>
        <v>36.939311950048399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2.2704663956763529E-2</v>
      </c>
      <c r="J36" s="232"/>
      <c r="K36" s="232"/>
      <c r="L36" s="209">
        <f ca="1">SUM(K37:K38)/$H$58</f>
        <v>2.2102610426572487E-2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25642.167418366906</v>
      </c>
      <c r="H37" s="232">
        <f t="shared" ca="1" si="6"/>
        <v>0</v>
      </c>
      <c r="J37" s="232">
        <f ca="1">VLOOKUP($A37,'Resumo - Preços de Serviços'!$B$8:$L$57,10,0)</f>
        <v>25568.828141410257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16.889176985203662</v>
      </c>
      <c r="H38" s="232">
        <f t="shared" ca="1" si="6"/>
        <v>21111.471231504576</v>
      </c>
      <c r="J38" s="232">
        <f ca="1">VLOOKUP($A38,'Resumo - Preços de Serviços'!$B$8:$L$57,10,0)</f>
        <v>16.441331174962805</v>
      </c>
      <c r="K38" s="232">
        <f t="shared" ca="1" si="5"/>
        <v>20551.663968703506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2.7716861921439954E-3</v>
      </c>
      <c r="J39" s="232"/>
      <c r="K39" s="232"/>
      <c r="L39" s="209">
        <f ca="1">SUM(K40:K41)/$H$58</f>
        <v>2.7716861921439954E-3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1.02543378</v>
      </c>
      <c r="K40" s="232">
        <f t="shared" si="5"/>
        <v>2577.1961839926498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8.3212440079339469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283984.36133480113</v>
      </c>
      <c r="H43" s="232">
        <f t="shared" ca="1" si="6"/>
        <v>0</v>
      </c>
      <c r="J43" s="232">
        <f ca="1">VLOOKUP($A43,'Resumo - Preços de Serviços'!$B$8:$L$57,10,0)</f>
        <v>280925.23783866892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3.4765302988694451E-2</v>
      </c>
      <c r="J45" s="232"/>
      <c r="K45" s="232"/>
      <c r="L45" s="209">
        <f ca="1">SUM(K46:K55)/$H$58</f>
        <v>3.4765302988694451E-2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20.125676083169999</v>
      </c>
      <c r="K47" s="232">
        <f t="shared" si="5"/>
        <v>4586.6058298373773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12.152855198399999</v>
      </c>
      <c r="K50" s="232">
        <f t="shared" si="5"/>
        <v>5541.7019704703998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31.337274697649882</v>
      </c>
      <c r="H53" s="232">
        <f t="shared" ca="1" si="6"/>
        <v>0</v>
      </c>
      <c r="I53" s="165"/>
      <c r="J53" s="232">
        <f ca="1">VLOOKUP($A53,'Resumo - Preços de Serviços'!$B$8:$L$57,10,0)</f>
        <v>31.256423075043802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350.78917689479999</v>
      </c>
      <c r="K54" s="232">
        <f t="shared" si="5"/>
        <v>22197.503993164126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929829.71567899582</v>
      </c>
      <c r="I58" s="210">
        <f ca="1">SUM(I8,I15,I23,I26,I36,I39,I42,I45,I56)</f>
        <v>0.99999999999999989</v>
      </c>
      <c r="K58" s="208">
        <f ca="1">SUM(K9:K56)</f>
        <v>897362.00995577255</v>
      </c>
      <c r="L58" s="210">
        <f ca="1">SUM(L8,L15,L23,L26,L36,L39,L42,L45,L56)</f>
        <v>0.96508209495163932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4276291.2414931841</v>
      </c>
      <c r="K60" s="208">
        <f ca="1">'Passagem Inf. - PD'!K62</f>
        <v>4271463.9954914069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5206120.9571721796</v>
      </c>
      <c r="K62" s="208">
        <f ca="1">SUM(K58,K60)</f>
        <v>5168826.0054471791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26030.604785860898</v>
      </c>
      <c r="K64" s="194">
        <f ca="1">$D64*K62</f>
        <v>25844.130027235897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78091.814357582698</v>
      </c>
      <c r="K65" s="194">
        <f ca="1">$D65*K62</f>
        <v>77532.390081707679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3436.0398317336385</v>
      </c>
      <c r="J66" s="300"/>
      <c r="K66" s="213">
        <f ca="1">$D66*K62</f>
        <v>3411.4251635951382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7600.9365974713819</v>
      </c>
      <c r="J67" s="300"/>
      <c r="K67" s="213">
        <f ca="1">$D67*K62</f>
        <v>7546.4859679528809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5321280.352744827</v>
      </c>
      <c r="K69" s="208">
        <f ca="1">SUM(K62,K64,K65,K66,K67)</f>
        <v>5283160.4366876697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0.10170417521803998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0.10720840569971057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2.685519707315589</v>
      </c>
      <c r="H9" s="232">
        <f ca="1">IF(G9="","",G9*$D9)</f>
        <v>30413.510685349047</v>
      </c>
      <c r="I9" s="190"/>
      <c r="J9" s="232">
        <f ca="1">VLOOKUP($A9,'Resumo - Preços de Serviços'!$B$8:$L$57,10,0)</f>
        <v>2.9728011539037444</v>
      </c>
      <c r="K9" s="232">
        <f ca="1">IF(J9="","",J9*$D9)</f>
        <v>33666.973067959909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7.1846285342999998</v>
      </c>
      <c r="K10" s="232">
        <f t="shared" si="1"/>
        <v>10828.373579180521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10.8578788248</v>
      </c>
      <c r="K11" s="232">
        <f t="shared" si="1"/>
        <v>7013.3759057034531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28.46447303006298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9894.1683161448091</v>
      </c>
      <c r="J13" s="232">
        <f ca="1">VLOOKUP($A13,'Resumo - Preços de Serviços'!$B$8:$L$57,10,0)</f>
        <v>6.5647831123979996</v>
      </c>
      <c r="K13" s="232">
        <f t="shared" ca="1" si="1"/>
        <v>9894.1683161448091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1966.2787552142793</v>
      </c>
      <c r="J14" s="232">
        <f>VLOOKUP($A14,'Resumo - Preços de Serviços'!$B$8:$L$57,10,0)</f>
        <v>17.3950191723</v>
      </c>
      <c r="K14" s="232">
        <f t="shared" si="1"/>
        <v>1966.2787552142793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0.76384873595247926</v>
      </c>
      <c r="J15" s="232"/>
      <c r="K15" s="232"/>
      <c r="L15" s="209">
        <f ca="1">SUM(K16:K22)/$H$58</f>
        <v>0.72628154645755627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0.79690853760000002</v>
      </c>
      <c r="K16" s="232">
        <f t="shared" ref="K16:K55" si="5">IF(J16="","",J16*$D16)</f>
        <v>3899.5695889371436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140.25441896630514</v>
      </c>
      <c r="H17" s="232">
        <f t="shared" ca="1" si="4"/>
        <v>102947.54813937868</v>
      </c>
      <c r="J17" s="232">
        <f ca="1">VLOOKUP($A17,'Resumo - Preços de Serviços'!$B$8:$L$57,10,0)</f>
        <v>128.85544606756676</v>
      </c>
      <c r="K17" s="232">
        <f t="shared" ca="1" si="5"/>
        <v>94580.636637543837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99.435196943137939</v>
      </c>
      <c r="H18" s="232">
        <f t="shared" ca="1" si="4"/>
        <v>72986.005000751858</v>
      </c>
      <c r="J18" s="232">
        <f ca="1">VLOOKUP($A18,'Resumo - Preços de Serviços'!$B$8:$L$57,10,0)</f>
        <v>87.847823505583989</v>
      </c>
      <c r="K18" s="232">
        <f t="shared" ca="1" si="5"/>
        <v>64480.806422601359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2.994620824408496</v>
      </c>
      <c r="H19" s="234">
        <f t="shared" ca="1" si="4"/>
        <v>14653.792431977639</v>
      </c>
      <c r="J19" s="232">
        <f ca="1">VLOOKUP($A19,'Resumo - Preços de Serviços'!$B$8:$L$57,10,0)</f>
        <v>3.0103083836557993</v>
      </c>
      <c r="K19" s="234">
        <f t="shared" ca="1" si="5"/>
        <v>14730.557488541936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305.83572368615501</v>
      </c>
      <c r="E20" s="234" t="s">
        <v>802</v>
      </c>
      <c r="G20" s="232">
        <f ca="1">VLOOKUP($A20,'Resumo - Preços de Serviços'!$B$8:$L$57,9,0)</f>
        <v>391.73671765990417</v>
      </c>
      <c r="H20" s="234">
        <f t="shared" ca="1" si="4"/>
        <v>119807.08253995577</v>
      </c>
      <c r="J20" s="232">
        <f ca="1">VLOOKUP($A20,'Resumo - Preços de Serviços'!$B$8:$L$57,10,0)</f>
        <v>382.6866272100757</v>
      </c>
      <c r="K20" s="234">
        <f t="shared" ca="1" si="5"/>
        <v>117039.24157780732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305.83572368615501</v>
      </c>
      <c r="E21" s="234" t="s">
        <v>801</v>
      </c>
      <c r="G21" s="232">
        <f ca="1">VLOOKUP($A21,'Resumo - Preços de Serviços'!$B$8:$L$57,9,0)</f>
        <v>439.3424573096554</v>
      </c>
      <c r="H21" s="234">
        <f t="shared" ca="1" si="4"/>
        <v>134366.61837735213</v>
      </c>
      <c r="J21" s="232">
        <f ca="1">VLOOKUP($A21,'Resumo - Preços de Serviços'!$B$8:$L$57,10,0)</f>
        <v>430.61958579309891</v>
      </c>
      <c r="K21" s="234">
        <f t="shared" ca="1" si="5"/>
        <v>131698.85265446472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0.57999359108967896</v>
      </c>
      <c r="H22" s="232">
        <f t="shared" ca="1" si="4"/>
        <v>2838.1241546279011</v>
      </c>
      <c r="J22" s="232">
        <f ca="1">VLOOKUP($A22,'Resumo - Preços de Serviços'!$B$8:$L$57,10,0)</f>
        <v>0.58522277750544671</v>
      </c>
      <c r="K22" s="232">
        <f t="shared" ca="1" si="5"/>
        <v>2863.7125068159994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146.00360855036945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6.6800546419307896E-2</v>
      </c>
      <c r="J26" s="232"/>
      <c r="K26" s="232"/>
      <c r="L26" s="209">
        <f ca="1">SUM(K27:K35)/$H$58</f>
        <v>6.6770934019103861E-2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101.83428352899234</v>
      </c>
      <c r="H27" s="232">
        <f t="shared" ca="1" si="6"/>
        <v>0</v>
      </c>
      <c r="J27" s="232">
        <f ca="1">VLOOKUP($A27,'Resumo - Preços de Serviços'!$B$8:$L$57,10,0)</f>
        <v>100.14211463645705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52.943041019161882</v>
      </c>
      <c r="H28" s="232">
        <f t="shared" ca="1" si="6"/>
        <v>39484.731905177418</v>
      </c>
      <c r="J28" s="232">
        <f ca="1">VLOOKUP($A28,'Resumo - Preços de Serviços'!$B$8:$L$57,10,0)</f>
        <v>52.919571592597059</v>
      </c>
      <c r="K28" s="232">
        <f t="shared" ca="1" si="5"/>
        <v>39467.228490223504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1968.128902730653</v>
      </c>
      <c r="H29" s="232">
        <f t="shared" ca="1" si="6"/>
        <v>0</v>
      </c>
      <c r="J29" s="232">
        <f ca="1">VLOOKUP($A29,'Resumo - Preços de Serviços'!$B$8:$L$57,10,0)</f>
        <v>1967.4886059425485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272.73316572380145</v>
      </c>
      <c r="H30" s="232">
        <f t="shared" ca="1" si="6"/>
        <v>0</v>
      </c>
      <c r="J30" s="232">
        <f ca="1">VLOOKUP($A30,'Resumo - Preços de Serviços'!$B$8:$L$57,10,0)</f>
        <v>272.70642805572675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83.793968877092624</v>
      </c>
      <c r="H31" s="232">
        <f t="shared" ca="1" si="6"/>
        <v>0</v>
      </c>
      <c r="J31" s="232">
        <f ca="1">VLOOKUP($A31,'Resumo - Preços de Serviços'!$B$8:$L$57,10,0)</f>
        <v>81.718085634913962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698.67618088655672</v>
      </c>
      <c r="H32" s="232">
        <f t="shared" ca="1" si="6"/>
        <v>0</v>
      </c>
      <c r="J32" s="232">
        <f ca="1">VLOOKUP($A32,'Resumo - Preços de Serviços'!$B$8:$L$57,10,0)</f>
        <v>693.35486086202718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2085.4896749747454</v>
      </c>
      <c r="H33" s="232">
        <f t="shared" ca="1" si="6"/>
        <v>0</v>
      </c>
      <c r="J33" s="232">
        <f ca="1">VLOOKUP($A33,'Resumo - Preços de Serviços'!$B$8:$L$57,10,0)</f>
        <v>2060.8130178816368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86.869102544198753</v>
      </c>
      <c r="H34" s="232">
        <f t="shared" ca="1" si="6"/>
        <v>0</v>
      </c>
      <c r="J34" s="232">
        <f ca="1">VLOOKUP($A34,'Resumo - Preços de Serviços'!$B$8:$L$57,10,0)</f>
        <v>83.234689384068659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38.09804929380379</v>
      </c>
      <c r="H35" s="232">
        <f t="shared" ca="1" si="6"/>
        <v>0</v>
      </c>
      <c r="J35" s="232">
        <f ca="1">VLOOKUP($A35,'Resumo - Preços de Serviços'!$B$8:$L$57,10,0)</f>
        <v>36.939311950048399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1.7858267562342059E-2</v>
      </c>
      <c r="J36" s="232"/>
      <c r="K36" s="232"/>
      <c r="L36" s="209">
        <f ca="1">SUM(K37:K38)/$H$58</f>
        <v>1.7384724635237808E-2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25642.167418366906</v>
      </c>
      <c r="H37" s="232">
        <f t="shared" ca="1" si="6"/>
        <v>0</v>
      </c>
      <c r="J37" s="232">
        <f ca="1">VLOOKUP($A37,'Resumo - Preços de Serviços'!$B$8:$L$57,10,0)</f>
        <v>25568.828141410257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16.889176985203662</v>
      </c>
      <c r="H38" s="232">
        <f t="shared" ca="1" si="6"/>
        <v>10555.735615752288</v>
      </c>
      <c r="J38" s="232">
        <f ca="1">VLOOKUP($A38,'Resumo - Preços de Serviços'!$B$8:$L$57,10,0)</f>
        <v>16.441331174962805</v>
      </c>
      <c r="K38" s="232">
        <f t="shared" ca="1" si="5"/>
        <v>10275.831984351753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2.1800592914484247E-3</v>
      </c>
      <c r="J39" s="232"/>
      <c r="K39" s="232"/>
      <c r="L39" s="209">
        <f ca="1">SUM(K40:K41)/$H$58</f>
        <v>2.1800592914484247E-3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1.02543378</v>
      </c>
      <c r="K40" s="232">
        <f t="shared" si="5"/>
        <v>1288.5980919963249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8.3212440079339469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283984.36133480113</v>
      </c>
      <c r="H43" s="232">
        <f t="shared" ca="1" si="6"/>
        <v>0</v>
      </c>
      <c r="J43" s="232">
        <f ca="1">VLOOKUP($A43,'Resumo - Preços de Serviços'!$B$8:$L$57,10,0)</f>
        <v>280925.23783866892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4.7608215556382331E-2</v>
      </c>
      <c r="J45" s="232"/>
      <c r="K45" s="232"/>
      <c r="L45" s="209">
        <f ca="1">SUM(K46:K55)/$H$58</f>
        <v>4.7608215556382331E-2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20.125676083169999</v>
      </c>
      <c r="K47" s="232">
        <f t="shared" si="5"/>
        <v>3752.4144309485132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12.152855198399999</v>
      </c>
      <c r="K50" s="232">
        <f t="shared" si="5"/>
        <v>4545.1678442016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31.337274697649882</v>
      </c>
      <c r="H53" s="232">
        <f t="shared" ca="1" si="6"/>
        <v>0</v>
      </c>
      <c r="I53" s="165"/>
      <c r="J53" s="232">
        <f ca="1">VLOOKUP($A53,'Resumo - Preços de Serviços'!$B$8:$L$57,10,0)</f>
        <v>31.256423075043802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350.78917689479999</v>
      </c>
      <c r="K54" s="232">
        <f t="shared" si="5"/>
        <v>19842.870587737256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591083.96595038672</v>
      </c>
      <c r="I58" s="210">
        <f ca="1">SUM(I8,I15,I23,I26,I36,I39,I42,I45,I56)</f>
        <v>0.99999999999999989</v>
      </c>
      <c r="K58" s="208">
        <f ca="1">SUM(K9:K56)</f>
        <v>571834.65793037426</v>
      </c>
      <c r="L58" s="210">
        <f ca="1">SUM(L8,L15,L23,L26,L36,L39,L42,L45,L56)</f>
        <v>0.96743388565943911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4242352.9535501916</v>
      </c>
      <c r="K60" s="208">
        <f ca="1">'Passagem Inf. - PS'!K62</f>
        <v>4239192.0043527381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4833436.9195005782</v>
      </c>
      <c r="K62" s="208">
        <f ca="1">SUM(K58,K60)</f>
        <v>4811026.6622831123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24167.184597502892</v>
      </c>
      <c r="K64" s="194">
        <f ca="1">$D64*K62</f>
        <v>24055.13331141556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72501.553792508668</v>
      </c>
      <c r="K65" s="194">
        <f ca="1">$D65*K62</f>
        <v>72165.399934246685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3190.0683668703814</v>
      </c>
      <c r="J66" s="300"/>
      <c r="K66" s="213">
        <f ca="1">$D66*K62</f>
        <v>3175.277597106854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7056.8179024708434</v>
      </c>
      <c r="J67" s="300"/>
      <c r="K67" s="213">
        <f ca="1">$D67*K62</f>
        <v>7024.098926933344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4940352.5441599302</v>
      </c>
      <c r="K69" s="208">
        <f ca="1">SUM(K62,K64,K65,K66,K67)</f>
        <v>4917446.5720528159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9.4073008353098495E-2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9.852659556587802E-2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2.685519707315589</v>
      </c>
      <c r="H9" s="232">
        <f ca="1">IF(G9="","",G9*$D9)</f>
        <v>30413.510685349047</v>
      </c>
      <c r="I9" s="190"/>
      <c r="J9" s="232">
        <f ca="1">VLOOKUP($A9,'Resumo - Preços de Serviços'!$B$8:$L$57,10,0)</f>
        <v>2.9728011539037444</v>
      </c>
      <c r="K9" s="232">
        <f ca="1">IF(J9="","",J9*$D9)</f>
        <v>33666.973067959909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7.1846285342999998</v>
      </c>
      <c r="K10" s="232">
        <f t="shared" si="1"/>
        <v>13966.21698376484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10.8578788248</v>
      </c>
      <c r="K11" s="232">
        <f t="shared" si="1"/>
        <v>9045.7102326142176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28.46447303006298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12761.297951785959</v>
      </c>
      <c r="J13" s="232">
        <f ca="1">VLOOKUP($A13,'Resumo - Preços de Serviços'!$B$8:$L$57,10,0)</f>
        <v>6.5647831123979996</v>
      </c>
      <c r="K13" s="232">
        <f t="shared" ca="1" si="1"/>
        <v>12761.297951785959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2536.0665242183027</v>
      </c>
      <c r="J14" s="232">
        <f>VLOOKUP($A14,'Resumo - Preços de Serviços'!$B$8:$L$57,10,0)</f>
        <v>17.3950191723</v>
      </c>
      <c r="K14" s="232">
        <f t="shared" si="1"/>
        <v>2536.0665242183027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0.7971430594332426</v>
      </c>
      <c r="J15" s="232"/>
      <c r="K15" s="232"/>
      <c r="L15" s="209">
        <f ca="1">SUM(K16:K22)/$H$58</f>
        <v>0.75793840678568714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0.79690853760000002</v>
      </c>
      <c r="K16" s="232">
        <f t="shared" ref="K16:K55" si="5">IF(J16="","",J16*$D16)</f>
        <v>5029.5858952539438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140.25441896630514</v>
      </c>
      <c r="H17" s="232">
        <f t="shared" ca="1" si="4"/>
        <v>132779.66305351179</v>
      </c>
      <c r="J17" s="232">
        <f ca="1">VLOOKUP($A17,'Resumo - Preços de Serviços'!$B$8:$L$57,10,0)</f>
        <v>128.85544606756676</v>
      </c>
      <c r="K17" s="232">
        <f t="shared" ca="1" si="5"/>
        <v>121988.19001611527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99.435196943137939</v>
      </c>
      <c r="H18" s="232">
        <f t="shared" ca="1" si="4"/>
        <v>94135.871390557295</v>
      </c>
      <c r="J18" s="232">
        <f ca="1">VLOOKUP($A18,'Resumo - Preços de Serviços'!$B$8:$L$57,10,0)</f>
        <v>87.847823505583989</v>
      </c>
      <c r="K18" s="232">
        <f t="shared" ca="1" si="5"/>
        <v>83166.038482239062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2.994620824408496</v>
      </c>
      <c r="H19" s="234">
        <f t="shared" ca="1" si="4"/>
        <v>18900.164760988886</v>
      </c>
      <c r="J19" s="232">
        <f ca="1">VLOOKUP($A19,'Resumo - Preços de Serviços'!$B$8:$L$57,10,0)</f>
        <v>3.0103083836557993</v>
      </c>
      <c r="K19" s="234">
        <f t="shared" ca="1" si="5"/>
        <v>18999.174776565858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394.46072368615501</v>
      </c>
      <c r="E20" s="234" t="s">
        <v>802</v>
      </c>
      <c r="G20" s="232">
        <f ca="1">VLOOKUP($A20,'Resumo - Preços de Serviços'!$B$8:$L$57,9,0)</f>
        <v>391.73671765990417</v>
      </c>
      <c r="H20" s="234">
        <f t="shared" ca="1" si="4"/>
        <v>154524.74914256477</v>
      </c>
      <c r="J20" s="232">
        <f ca="1">VLOOKUP($A20,'Resumo - Preços de Serviços'!$B$8:$L$57,10,0)</f>
        <v>382.6866272100757</v>
      </c>
      <c r="K20" s="234">
        <f t="shared" ca="1" si="5"/>
        <v>150954.84391430029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394.46072368615501</v>
      </c>
      <c r="E21" s="234" t="s">
        <v>801</v>
      </c>
      <c r="G21" s="232">
        <f ca="1">VLOOKUP($A21,'Resumo - Preços de Serviços'!$B$8:$L$57,9,0)</f>
        <v>439.3424573096554</v>
      </c>
      <c r="H21" s="234">
        <f t="shared" ca="1" si="4"/>
        <v>173303.34365642033</v>
      </c>
      <c r="J21" s="232">
        <f ca="1">VLOOKUP($A21,'Resumo - Preços de Serviços'!$B$8:$L$57,10,0)</f>
        <v>430.61958579309891</v>
      </c>
      <c r="K21" s="234">
        <f t="shared" ca="1" si="5"/>
        <v>169862.51344537811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0.57999359108967896</v>
      </c>
      <c r="H22" s="232">
        <f t="shared" ca="1" si="4"/>
        <v>3660.5550667930661</v>
      </c>
      <c r="J22" s="232">
        <f ca="1">VLOOKUP($A22,'Resumo - Preços de Serviços'!$B$8:$L$57,10,0)</f>
        <v>0.58522277750544671</v>
      </c>
      <c r="K22" s="232">
        <f t="shared" ca="1" si="5"/>
        <v>3693.5584053187231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146.00360855036945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5.4049709642503885E-2</v>
      </c>
      <c r="J26" s="232"/>
      <c r="K26" s="232"/>
      <c r="L26" s="209">
        <f ca="1">SUM(K27:K35)/$H$58</f>
        <v>5.402574963441055E-2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101.83428352899234</v>
      </c>
      <c r="H27" s="232">
        <f t="shared" ca="1" si="6"/>
        <v>0</v>
      </c>
      <c r="J27" s="232">
        <f ca="1">VLOOKUP($A27,'Resumo - Preços de Serviços'!$B$8:$L$57,10,0)</f>
        <v>100.14211463645705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52.943041019161882</v>
      </c>
      <c r="H28" s="232">
        <f t="shared" ca="1" si="6"/>
        <v>39484.731905177418</v>
      </c>
      <c r="J28" s="232">
        <f ca="1">VLOOKUP($A28,'Resumo - Preços de Serviços'!$B$8:$L$57,10,0)</f>
        <v>52.919571592597059</v>
      </c>
      <c r="K28" s="232">
        <f t="shared" ca="1" si="5"/>
        <v>39467.228490223504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1968.128902730653</v>
      </c>
      <c r="H29" s="232">
        <f t="shared" ca="1" si="6"/>
        <v>0</v>
      </c>
      <c r="J29" s="232">
        <f ca="1">VLOOKUP($A29,'Resumo - Preços de Serviços'!$B$8:$L$57,10,0)</f>
        <v>1967.4886059425485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272.73316572380145</v>
      </c>
      <c r="H30" s="232">
        <f t="shared" ca="1" si="6"/>
        <v>0</v>
      </c>
      <c r="J30" s="232">
        <f ca="1">VLOOKUP($A30,'Resumo - Preços de Serviços'!$B$8:$L$57,10,0)</f>
        <v>272.70642805572675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83.793968877092624</v>
      </c>
      <c r="H31" s="232">
        <f t="shared" ca="1" si="6"/>
        <v>0</v>
      </c>
      <c r="J31" s="232">
        <f ca="1">VLOOKUP($A31,'Resumo - Preços de Serviços'!$B$8:$L$57,10,0)</f>
        <v>81.718085634913962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698.67618088655672</v>
      </c>
      <c r="H32" s="232">
        <f t="shared" ca="1" si="6"/>
        <v>0</v>
      </c>
      <c r="J32" s="232">
        <f ca="1">VLOOKUP($A32,'Resumo - Preços de Serviços'!$B$8:$L$57,10,0)</f>
        <v>693.35486086202718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2085.4896749747454</v>
      </c>
      <c r="H33" s="232">
        <f t="shared" ca="1" si="6"/>
        <v>0</v>
      </c>
      <c r="J33" s="232">
        <f ca="1">VLOOKUP($A33,'Resumo - Preços de Serviços'!$B$8:$L$57,10,0)</f>
        <v>2060.8130178816368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86.869102544198753</v>
      </c>
      <c r="H34" s="232">
        <f t="shared" ca="1" si="6"/>
        <v>0</v>
      </c>
      <c r="J34" s="232">
        <f ca="1">VLOOKUP($A34,'Resumo - Preços de Serviços'!$B$8:$L$57,10,0)</f>
        <v>83.234689384068659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38.09804929380379</v>
      </c>
      <c r="H35" s="232">
        <f t="shared" ca="1" si="6"/>
        <v>0</v>
      </c>
      <c r="J35" s="232">
        <f ca="1">VLOOKUP($A35,'Resumo - Preços de Serviços'!$B$8:$L$57,10,0)</f>
        <v>36.939311950048399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1.4449495224244819E-2</v>
      </c>
      <c r="J36" s="232"/>
      <c r="K36" s="232"/>
      <c r="L36" s="209">
        <f ca="1">SUM(K37:K38)/$H$58</f>
        <v>1.4066341805819364E-2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25642.167418366906</v>
      </c>
      <c r="H37" s="232">
        <f t="shared" ca="1" si="6"/>
        <v>0</v>
      </c>
      <c r="J37" s="232">
        <f ca="1">VLOOKUP($A37,'Resumo - Preços de Serviços'!$B$8:$L$57,10,0)</f>
        <v>25568.828141410257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16.889176985203662</v>
      </c>
      <c r="H38" s="232">
        <f t="shared" ca="1" si="6"/>
        <v>10555.735615752288</v>
      </c>
      <c r="J38" s="232">
        <f ca="1">VLOOKUP($A38,'Resumo - Preços de Serviços'!$B$8:$L$57,10,0)</f>
        <v>16.441331174962805</v>
      </c>
      <c r="K38" s="232">
        <f t="shared" ca="1" si="5"/>
        <v>10275.831984351753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1.763931255391233E-3</v>
      </c>
      <c r="J39" s="232"/>
      <c r="K39" s="232"/>
      <c r="L39" s="209">
        <f ca="1">SUM(K40:K41)/$H$58</f>
        <v>1.763931255391233E-3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1.02543378</v>
      </c>
      <c r="K40" s="232">
        <f t="shared" si="5"/>
        <v>1288.5980919963249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8.3212440079339469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283984.36133480113</v>
      </c>
      <c r="H43" s="232">
        <f t="shared" ca="1" si="6"/>
        <v>0</v>
      </c>
      <c r="J43" s="232">
        <f ca="1">VLOOKUP($A43,'Resumo - Preços de Serviços'!$B$8:$L$57,10,0)</f>
        <v>280925.23783866892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3.8520796091518886E-2</v>
      </c>
      <c r="J45" s="232"/>
      <c r="K45" s="232"/>
      <c r="L45" s="209">
        <f ca="1">SUM(K46:K55)/$H$58</f>
        <v>3.8520796091518886E-2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20.125676083169999</v>
      </c>
      <c r="K47" s="232">
        <f t="shared" si="5"/>
        <v>3752.4144309485132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12.152855198399999</v>
      </c>
      <c r="K50" s="232">
        <f t="shared" si="5"/>
        <v>4545.1678442016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31.337274697649882</v>
      </c>
      <c r="H53" s="232">
        <f t="shared" ca="1" si="6"/>
        <v>0</v>
      </c>
      <c r="I53" s="165"/>
      <c r="J53" s="232">
        <f ca="1">VLOOKUP($A53,'Resumo - Preços de Serviços'!$B$8:$L$57,10,0)</f>
        <v>31.256423075043802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350.78917689479999</v>
      </c>
      <c r="K54" s="232">
        <f t="shared" si="5"/>
        <v>19842.870587737256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730526.25381963595</v>
      </c>
      <c r="I58" s="210">
        <f ca="1">SUM(I8,I15,I23,I26,I36,I39,I42,I45,I56)</f>
        <v>0.99999999999999989</v>
      </c>
      <c r="K58" s="208">
        <f ca="1">SUM(K9:K56)</f>
        <v>704842.28112497344</v>
      </c>
      <c r="L58" s="210">
        <f ca="1">SUM(L8,L15,L23,L26,L36,L39,L42,L45,L56)</f>
        <v>0.9648418211387052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4276291.2414931841</v>
      </c>
      <c r="K60" s="208">
        <f ca="1">'Passagem Inf. - PD'!K62</f>
        <v>4271463.9954914069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5006817.4953128202</v>
      </c>
      <c r="K62" s="208">
        <f ca="1">SUM(K58,K60)</f>
        <v>4976306.2766163805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25034.087476564102</v>
      </c>
      <c r="K64" s="194">
        <f ca="1">$D64*K62</f>
        <v>24881.531383081903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75102.262429692302</v>
      </c>
      <c r="K65" s="194">
        <f ca="1">$D65*K62</f>
        <v>74644.594149245706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3304.4995469064611</v>
      </c>
      <c r="J66" s="300"/>
      <c r="K66" s="213">
        <f ca="1">$D66*K62</f>
        <v>3284.3621425668111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7309.9535431567174</v>
      </c>
      <c r="J67" s="300"/>
      <c r="K67" s="213">
        <f ca="1">$D67*K62</f>
        <v>7265.4071638599153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5117568.298309139</v>
      </c>
      <c r="K69" s="208">
        <f ca="1">SUM(K62,K64,K65,K66,K67)</f>
        <v>5086382.1714551356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0.12269476488850525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0.1297680718578102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2.685519707315589</v>
      </c>
      <c r="H9" s="232">
        <f ca="1">IF(G9="","",G9*$D9)</f>
        <v>60827.021370698094</v>
      </c>
      <c r="I9" s="190"/>
      <c r="J9" s="232">
        <f ca="1">VLOOKUP($A9,'Resumo - Preços de Serviços'!$B$8:$L$57,10,0)</f>
        <v>2.9728011539037444</v>
      </c>
      <c r="K9" s="232">
        <f ca="1">IF(J9="","",J9*$D9)</f>
        <v>67333.946135919818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7.1846285342999998</v>
      </c>
      <c r="K10" s="232">
        <f t="shared" si="1"/>
        <v>18973.109556351166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10.8578788248</v>
      </c>
      <c r="K11" s="232">
        <f t="shared" si="1"/>
        <v>12288.599801786248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28.46447303006298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17336.226724955737</v>
      </c>
      <c r="J13" s="232">
        <f ca="1">VLOOKUP($A13,'Resumo - Preços de Serviços'!$B$8:$L$57,10,0)</f>
        <v>6.5647831123979996</v>
      </c>
      <c r="K13" s="232">
        <f t="shared" ca="1" si="1"/>
        <v>17336.226724955737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3445.2470602542344</v>
      </c>
      <c r="J14" s="232">
        <f>VLOOKUP($A14,'Resumo - Preços de Serviços'!$B$8:$L$57,10,0)</f>
        <v>17.3950191723</v>
      </c>
      <c r="K14" s="232">
        <f t="shared" si="1"/>
        <v>3445.2470602542344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0.57912437962554619</v>
      </c>
      <c r="J15" s="232"/>
      <c r="K15" s="232"/>
      <c r="L15" s="209">
        <f ca="1">SUM(K16:K22)/$H$58</f>
        <v>0.5506422020863061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0.79690853760000002</v>
      </c>
      <c r="K16" s="232">
        <f t="shared" ref="K16:K55" si="5">IF(J16="","",J16*$D16)</f>
        <v>4601.3498961023997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140.25441896630514</v>
      </c>
      <c r="H17" s="232">
        <f t="shared" ca="1" si="4"/>
        <v>121474.35226671689</v>
      </c>
      <c r="J17" s="232">
        <f ca="1">VLOOKUP($A17,'Resumo - Preços de Serviços'!$B$8:$L$57,10,0)</f>
        <v>128.85544606756676</v>
      </c>
      <c r="K17" s="232">
        <f t="shared" ca="1" si="5"/>
        <v>111601.70183911957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99.435196943137939</v>
      </c>
      <c r="H18" s="232">
        <f t="shared" ca="1" si="4"/>
        <v>86120.824072451767</v>
      </c>
      <c r="J18" s="232">
        <f ca="1">VLOOKUP($A18,'Resumo - Preços de Serviços'!$B$8:$L$57,10,0)</f>
        <v>87.847823505583989</v>
      </c>
      <c r="K18" s="232">
        <f t="shared" ca="1" si="5"/>
        <v>76084.999938186302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2.994620824408496</v>
      </c>
      <c r="H19" s="234">
        <f t="shared" ca="1" si="4"/>
        <v>17290.940640134657</v>
      </c>
      <c r="J19" s="232">
        <f ca="1">VLOOKUP($A19,'Resumo - Preços de Serviços'!$B$8:$L$57,10,0)</f>
        <v>3.0103083836557993</v>
      </c>
      <c r="K19" s="234">
        <f t="shared" ca="1" si="5"/>
        <v>17381.520607228584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360.875</v>
      </c>
      <c r="E20" s="234" t="s">
        <v>802</v>
      </c>
      <c r="G20" s="232">
        <f ca="1">VLOOKUP($A20,'Resumo - Preços de Serviços'!$B$8:$L$57,9,0)</f>
        <v>391.73671765990417</v>
      </c>
      <c r="H20" s="234">
        <f t="shared" ca="1" si="4"/>
        <v>141367.98798551792</v>
      </c>
      <c r="J20" s="232">
        <f ca="1">VLOOKUP($A20,'Resumo - Preços de Serviços'!$B$8:$L$57,10,0)</f>
        <v>382.6866272100757</v>
      </c>
      <c r="K20" s="234">
        <f t="shared" ca="1" si="5"/>
        <v>138102.03659443607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360.875</v>
      </c>
      <c r="E21" s="234" t="s">
        <v>801</v>
      </c>
      <c r="G21" s="232">
        <f ca="1">VLOOKUP($A21,'Resumo - Preços de Serviços'!$B$8:$L$57,9,0)</f>
        <v>439.3424573096554</v>
      </c>
      <c r="H21" s="234">
        <f t="shared" ca="1" si="4"/>
        <v>158547.70928162188</v>
      </c>
      <c r="J21" s="232">
        <f ca="1">VLOOKUP($A21,'Resumo - Preços de Serviços'!$B$8:$L$57,10,0)</f>
        <v>430.61958579309891</v>
      </c>
      <c r="K21" s="234">
        <f t="shared" ca="1" si="5"/>
        <v>155399.84302308457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0.57999359108967896</v>
      </c>
      <c r="H22" s="232">
        <f t="shared" ca="1" si="4"/>
        <v>3348.8829949518063</v>
      </c>
      <c r="J22" s="232">
        <f ca="1">VLOOKUP($A22,'Resumo - Preços de Serviços'!$B$8:$L$57,10,0)</f>
        <v>0.58522277750544671</v>
      </c>
      <c r="K22" s="232">
        <f t="shared" ca="1" si="5"/>
        <v>3379.0763173164491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146.00360855036945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7.5392283887210365E-2</v>
      </c>
      <c r="J26" s="232"/>
      <c r="K26" s="232"/>
      <c r="L26" s="209">
        <f ca="1">SUM(K27:K35)/$H$58</f>
        <v>7.5358862806060078E-2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101.83428352899234</v>
      </c>
      <c r="H27" s="232">
        <f t="shared" ca="1" si="6"/>
        <v>0</v>
      </c>
      <c r="J27" s="232">
        <f ca="1">VLOOKUP($A27,'Resumo - Preços de Serviços'!$B$8:$L$57,10,0)</f>
        <v>100.14211463645705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52.943041019161882</v>
      </c>
      <c r="H28" s="232">
        <f t="shared" ca="1" si="6"/>
        <v>69355.383735102063</v>
      </c>
      <c r="J28" s="232">
        <f ca="1">VLOOKUP($A28,'Resumo - Preços de Serviços'!$B$8:$L$57,10,0)</f>
        <v>52.919571592597059</v>
      </c>
      <c r="K28" s="232">
        <f t="shared" ca="1" si="5"/>
        <v>69324.638786302152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1968.128902730653</v>
      </c>
      <c r="H29" s="232">
        <f t="shared" ca="1" si="6"/>
        <v>0</v>
      </c>
      <c r="J29" s="232">
        <f ca="1">VLOOKUP($A29,'Resumo - Preços de Serviços'!$B$8:$L$57,10,0)</f>
        <v>1967.4886059425485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272.73316572380145</v>
      </c>
      <c r="H30" s="232">
        <f t="shared" ca="1" si="6"/>
        <v>0</v>
      </c>
      <c r="J30" s="232">
        <f ca="1">VLOOKUP($A30,'Resumo - Preços de Serviços'!$B$8:$L$57,10,0)</f>
        <v>272.70642805572675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83.793968877092624</v>
      </c>
      <c r="H31" s="232">
        <f t="shared" ca="1" si="6"/>
        <v>0</v>
      </c>
      <c r="J31" s="232">
        <f ca="1">VLOOKUP($A31,'Resumo - Preços de Serviços'!$B$8:$L$57,10,0)</f>
        <v>81.718085634913962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698.67618088655672</v>
      </c>
      <c r="H32" s="232">
        <f t="shared" ca="1" si="6"/>
        <v>0</v>
      </c>
      <c r="J32" s="232">
        <f ca="1">VLOOKUP($A32,'Resumo - Preços de Serviços'!$B$8:$L$57,10,0)</f>
        <v>693.35486086202718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2085.4896749747454</v>
      </c>
      <c r="H33" s="232">
        <f t="shared" ca="1" si="6"/>
        <v>0</v>
      </c>
      <c r="J33" s="232">
        <f ca="1">VLOOKUP($A33,'Resumo - Preços de Serviços'!$B$8:$L$57,10,0)</f>
        <v>2060.8130178816368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86.869102544198753</v>
      </c>
      <c r="H34" s="232">
        <f t="shared" ca="1" si="6"/>
        <v>0</v>
      </c>
      <c r="J34" s="232">
        <f ca="1">VLOOKUP($A34,'Resumo - Preços de Serviços'!$B$8:$L$57,10,0)</f>
        <v>83.234689384068659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38.09804929380379</v>
      </c>
      <c r="H35" s="232">
        <f t="shared" ca="1" si="6"/>
        <v>0</v>
      </c>
      <c r="J35" s="232">
        <f ca="1">VLOOKUP($A35,'Resumo - Preços de Serviços'!$B$8:$L$57,10,0)</f>
        <v>36.939311950048399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2.753889223841248E-2</v>
      </c>
      <c r="J36" s="232"/>
      <c r="K36" s="232"/>
      <c r="L36" s="209">
        <f ca="1">SUM(K37:K38)/$H$58</f>
        <v>2.6808650763741903E-2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25642.167418366906</v>
      </c>
      <c r="H37" s="232">
        <f t="shared" ca="1" si="6"/>
        <v>0</v>
      </c>
      <c r="J37" s="232">
        <f ca="1">VLOOKUP($A37,'Resumo - Preços de Serviços'!$B$8:$L$57,10,0)</f>
        <v>25568.828141410257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16.889176985203662</v>
      </c>
      <c r="H38" s="232">
        <f t="shared" ca="1" si="6"/>
        <v>25333.765477805493</v>
      </c>
      <c r="J38" s="232">
        <f ca="1">VLOOKUP($A38,'Resumo - Preços de Serviços'!$B$8:$L$57,10,0)</f>
        <v>16.441331174962805</v>
      </c>
      <c r="K38" s="232">
        <f t="shared" ca="1" si="5"/>
        <v>24661.996762444207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1.7509519077019923E-2</v>
      </c>
      <c r="J39" s="232"/>
      <c r="K39" s="232"/>
      <c r="L39" s="209">
        <f ca="1">SUM(K40:K41)/$H$58</f>
        <v>1.7509519077019923E-2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1.02543378</v>
      </c>
      <c r="K40" s="232">
        <f t="shared" si="5"/>
        <v>16107.47614995406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8.3212440079339469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0.13464453217400515</v>
      </c>
      <c r="J42" s="232"/>
      <c r="K42" s="232"/>
      <c r="L42" s="209">
        <f ca="1">SUM(K43:K44)/$H$58</f>
        <v>0.13464453217400515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283984.36133480113</v>
      </c>
      <c r="H43" s="232">
        <f t="shared" ca="1" si="6"/>
        <v>0</v>
      </c>
      <c r="J43" s="232">
        <f ca="1">VLOOKUP($A43,'Resumo - Preços de Serviços'!$B$8:$L$57,10,0)</f>
        <v>280925.23783866892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211215.29101673068</v>
      </c>
      <c r="K44" s="232">
        <f t="shared" si="5"/>
        <v>123863.11589567838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4.3095628109300829E-2</v>
      </c>
      <c r="J45" s="232"/>
      <c r="K45" s="232"/>
      <c r="L45" s="209">
        <f ca="1">SUM(K46:K55)/$H$58</f>
        <v>4.3095628109300829E-2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20.125676083169999</v>
      </c>
      <c r="H47" s="232">
        <f t="shared" si="6"/>
        <v>5602.4850796524488</v>
      </c>
      <c r="I47" s="165"/>
      <c r="J47" s="232">
        <f>VLOOKUP($A47,'Resumo - Preços de Serviços'!$B$8:$L$57,10,0)</f>
        <v>20.125676083169999</v>
      </c>
      <c r="K47" s="232">
        <f t="shared" si="5"/>
        <v>5602.4850796524488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5979.2047576127998</v>
      </c>
      <c r="I50" s="165"/>
      <c r="J50" s="232">
        <f>VLOOKUP($A50,'Resumo - Preços de Serviços'!$B$8:$L$57,10,0)</f>
        <v>12.152855198399999</v>
      </c>
      <c r="K50" s="232">
        <f t="shared" si="5"/>
        <v>5979.2047576127998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31.337274697649882</v>
      </c>
      <c r="H53" s="232">
        <f t="shared" ca="1" si="6"/>
        <v>0</v>
      </c>
      <c r="I53" s="165"/>
      <c r="J53" s="232">
        <f ca="1">VLOOKUP($A53,'Resumo - Preços de Serviços'!$B$8:$L$57,10,0)</f>
        <v>31.256423075043802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350.78917689479999</v>
      </c>
      <c r="K54" s="232">
        <f t="shared" si="5"/>
        <v>28063.134151583999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919926.81689893187</v>
      </c>
      <c r="I58" s="210">
        <f ca="1">SUM(I8,I15,I23,I26,I36,I39,I42,I45,I56)</f>
        <v>1.0000000000000002</v>
      </c>
      <c r="K58" s="208">
        <f ca="1">SUM(K9:K56)</f>
        <v>899529.70907796908</v>
      </c>
      <c r="L58" s="210">
        <f ca="1">SUM(L8,L15,L23,L26,L36,L39,L42,L45,L56)</f>
        <v>0.97782746687424416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4242352.9535501916</v>
      </c>
      <c r="K60" s="208">
        <f ca="1">'Passagem Inf. - PS'!K62</f>
        <v>4239192.0043527381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5162279.7704491233</v>
      </c>
      <c r="K62" s="208">
        <f ca="1">SUM(K58,K60)</f>
        <v>5138721.7134307073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25811.398852245617</v>
      </c>
      <c r="K64" s="194">
        <f ca="1">$D64*K62</f>
        <v>25693.608567153537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77434.196556736846</v>
      </c>
      <c r="K65" s="194">
        <f ca="1">$D65*K62</f>
        <v>77080.825701460606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3407.1046484964213</v>
      </c>
      <c r="J66" s="300"/>
      <c r="K66" s="213">
        <f ca="1">$D66*K62</f>
        <v>3391.5563308642668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7536.9284648557195</v>
      </c>
      <c r="J67" s="300"/>
      <c r="K67" s="213">
        <f ca="1">$D67*K62</f>
        <v>7502.5337016088324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5276469.398971458</v>
      </c>
      <c r="K69" s="208">
        <f ca="1">SUM(K62,K64,K65,K66,K67)</f>
        <v>5252390.2377317939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8.7862493313568463E-2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9.2114591504127485E-2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2.685519707315589</v>
      </c>
      <c r="H9" s="232">
        <f ca="1">IF(G9="","",G9*$D9)</f>
        <v>60827.021370698094</v>
      </c>
      <c r="I9" s="190"/>
      <c r="J9" s="232">
        <f ca="1">VLOOKUP($A9,'Resumo - Preços de Serviços'!$B$8:$L$57,10,0)</f>
        <v>2.9728011539037444</v>
      </c>
      <c r="K9" s="232">
        <f ca="1">IF(J9="","",J9*$D9)</f>
        <v>67333.946135919818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7.1846285342999998</v>
      </c>
      <c r="K10" s="232">
        <f t="shared" si="1"/>
        <v>26842.059589286167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10.8578788248</v>
      </c>
      <c r="K11" s="232">
        <f t="shared" si="1"/>
        <v>17385.201259116766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28.46447303006298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24526.292299243418</v>
      </c>
      <c r="J13" s="232">
        <f ca="1">VLOOKUP($A13,'Resumo - Preços de Serviços'!$B$8:$L$57,10,0)</f>
        <v>6.5647831123979996</v>
      </c>
      <c r="K13" s="232">
        <f t="shared" ca="1" si="1"/>
        <v>24526.292299243418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4874.1365571359756</v>
      </c>
      <c r="J14" s="232">
        <f>VLOOKUP($A14,'Resumo - Preços de Serviços'!$B$8:$L$57,10,0)</f>
        <v>17.3950191723</v>
      </c>
      <c r="K14" s="232">
        <f t="shared" si="1"/>
        <v>4874.1365571359756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0.73136916793248208</v>
      </c>
      <c r="J15" s="232"/>
      <c r="K15" s="232"/>
      <c r="L15" s="209">
        <f ca="1">SUM(K16:K22)/$H$58</f>
        <v>0.69539937073408353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0.79690853760000002</v>
      </c>
      <c r="K16" s="232">
        <f t="shared" ref="K16:K55" si="5">IF(J16="","",J16*$D16)</f>
        <v>9666.5005610879998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140.25441896630514</v>
      </c>
      <c r="H17" s="232">
        <f t="shared" ca="1" si="4"/>
        <v>255192.91530919221</v>
      </c>
      <c r="J17" s="232">
        <f ca="1">VLOOKUP($A17,'Resumo - Preços de Serviços'!$B$8:$L$57,10,0)</f>
        <v>128.85544606756676</v>
      </c>
      <c r="K17" s="232">
        <f t="shared" ca="1" si="5"/>
        <v>234452.48411993773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99.435196943137939</v>
      </c>
      <c r="H18" s="232">
        <f t="shared" ca="1" si="4"/>
        <v>180922.34083803947</v>
      </c>
      <c r="J18" s="232">
        <f ca="1">VLOOKUP($A18,'Resumo - Preços de Serviços'!$B$8:$L$57,10,0)</f>
        <v>87.847823505583989</v>
      </c>
      <c r="K18" s="232">
        <f t="shared" ca="1" si="5"/>
        <v>159839.11486841008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2.994620824408496</v>
      </c>
      <c r="H19" s="234">
        <f t="shared" ca="1" si="4"/>
        <v>36324.750600075058</v>
      </c>
      <c r="J19" s="232">
        <f ca="1">VLOOKUP($A19,'Resumo - Preços de Serviços'!$B$8:$L$57,10,0)</f>
        <v>3.0103083836557993</v>
      </c>
      <c r="K19" s="234">
        <f t="shared" ca="1" si="5"/>
        <v>36515.040693744842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758.125</v>
      </c>
      <c r="E20" s="234" t="s">
        <v>802</v>
      </c>
      <c r="G20" s="232">
        <f ca="1">VLOOKUP($A20,'Resumo - Preços de Serviços'!$B$8:$L$57,9,0)</f>
        <v>391.73671765990417</v>
      </c>
      <c r="H20" s="234">
        <f t="shared" ca="1" si="4"/>
        <v>296985.39907591487</v>
      </c>
      <c r="J20" s="232">
        <f ca="1">VLOOKUP($A20,'Resumo - Preços de Serviços'!$B$8:$L$57,10,0)</f>
        <v>382.6866272100757</v>
      </c>
      <c r="K20" s="234">
        <f t="shared" ca="1" si="5"/>
        <v>290124.29925363866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758.125</v>
      </c>
      <c r="E21" s="234" t="s">
        <v>801</v>
      </c>
      <c r="G21" s="232">
        <f ca="1">VLOOKUP($A21,'Resumo - Preços de Serviços'!$B$8:$L$57,9,0)</f>
        <v>439.3424573096554</v>
      </c>
      <c r="H21" s="234">
        <f t="shared" ca="1" si="4"/>
        <v>333076.50044788251</v>
      </c>
      <c r="J21" s="232">
        <f ca="1">VLOOKUP($A21,'Resumo - Preços de Serviços'!$B$8:$L$57,10,0)</f>
        <v>430.61958579309891</v>
      </c>
      <c r="K21" s="234">
        <f t="shared" ca="1" si="5"/>
        <v>326463.47347939311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0.57999359108967896</v>
      </c>
      <c r="H22" s="232">
        <f t="shared" ca="1" si="4"/>
        <v>7035.3222599178062</v>
      </c>
      <c r="J22" s="232">
        <f ca="1">VLOOKUP($A22,'Resumo - Preços de Serviços'!$B$8:$L$57,10,0)</f>
        <v>0.58522277750544671</v>
      </c>
      <c r="K22" s="232">
        <f t="shared" ca="1" si="5"/>
        <v>7098.7522911410688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146.00360855036945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4.5321855150649702E-2</v>
      </c>
      <c r="J26" s="232"/>
      <c r="K26" s="232"/>
      <c r="L26" s="209">
        <f ca="1">SUM(K27:K35)/$H$58</f>
        <v>4.5301764163604694E-2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101.83428352899234</v>
      </c>
      <c r="H27" s="232">
        <f t="shared" ca="1" si="6"/>
        <v>0</v>
      </c>
      <c r="J27" s="232">
        <f ca="1">VLOOKUP($A27,'Resumo - Preços de Serviços'!$B$8:$L$57,10,0)</f>
        <v>100.14211463645705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52.943041019161882</v>
      </c>
      <c r="H28" s="232">
        <f t="shared" ca="1" si="6"/>
        <v>69355.383735102063</v>
      </c>
      <c r="J28" s="232">
        <f ca="1">VLOOKUP($A28,'Resumo - Preços de Serviços'!$B$8:$L$57,10,0)</f>
        <v>52.919571592597059</v>
      </c>
      <c r="K28" s="232">
        <f t="shared" ca="1" si="5"/>
        <v>69324.638786302152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1968.128902730653</v>
      </c>
      <c r="H29" s="232">
        <f t="shared" ca="1" si="6"/>
        <v>0</v>
      </c>
      <c r="J29" s="232">
        <f ca="1">VLOOKUP($A29,'Resumo - Preços de Serviços'!$B$8:$L$57,10,0)</f>
        <v>1967.4886059425485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272.73316572380145</v>
      </c>
      <c r="H30" s="232">
        <f t="shared" ca="1" si="6"/>
        <v>0</v>
      </c>
      <c r="J30" s="232">
        <f ca="1">VLOOKUP($A30,'Resumo - Preços de Serviços'!$B$8:$L$57,10,0)</f>
        <v>272.70642805572675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83.793968877092624</v>
      </c>
      <c r="H31" s="232">
        <f t="shared" ca="1" si="6"/>
        <v>0</v>
      </c>
      <c r="J31" s="232">
        <f ca="1">VLOOKUP($A31,'Resumo - Preços de Serviços'!$B$8:$L$57,10,0)</f>
        <v>81.718085634913962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698.67618088655672</v>
      </c>
      <c r="H32" s="232">
        <f t="shared" ca="1" si="6"/>
        <v>0</v>
      </c>
      <c r="J32" s="232">
        <f ca="1">VLOOKUP($A32,'Resumo - Preços de Serviços'!$B$8:$L$57,10,0)</f>
        <v>693.35486086202718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2085.4896749747454</v>
      </c>
      <c r="H33" s="232">
        <f t="shared" ca="1" si="6"/>
        <v>0</v>
      </c>
      <c r="J33" s="232">
        <f ca="1">VLOOKUP($A33,'Resumo - Preços de Serviços'!$B$8:$L$57,10,0)</f>
        <v>2060.8130178816368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86.869102544198753</v>
      </c>
      <c r="H34" s="232">
        <f t="shared" ca="1" si="6"/>
        <v>0</v>
      </c>
      <c r="J34" s="232">
        <f ca="1">VLOOKUP($A34,'Resumo - Preços de Serviços'!$B$8:$L$57,10,0)</f>
        <v>83.234689384068659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38.09804929380379</v>
      </c>
      <c r="H35" s="232">
        <f t="shared" ca="1" si="6"/>
        <v>0</v>
      </c>
      <c r="J35" s="232">
        <f ca="1">VLOOKUP($A35,'Resumo - Preços de Serviços'!$B$8:$L$57,10,0)</f>
        <v>36.939311950048399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1.6554926057232938E-2</v>
      </c>
      <c r="J36" s="232"/>
      <c r="K36" s="232"/>
      <c r="L36" s="209">
        <f ca="1">SUM(K37:K38)/$H$58</f>
        <v>1.6115943489871939E-2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25642.167418366906</v>
      </c>
      <c r="H37" s="232">
        <f t="shared" ca="1" si="6"/>
        <v>0</v>
      </c>
      <c r="J37" s="232">
        <f ca="1">VLOOKUP($A37,'Resumo - Preços de Serviços'!$B$8:$L$57,10,0)</f>
        <v>25568.828141410257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16.889176985203662</v>
      </c>
      <c r="H38" s="232">
        <f t="shared" ca="1" si="6"/>
        <v>25333.765477805493</v>
      </c>
      <c r="J38" s="232">
        <f ca="1">VLOOKUP($A38,'Resumo - Preços de Serviços'!$B$8:$L$57,10,0)</f>
        <v>16.441331174962805</v>
      </c>
      <c r="K38" s="232">
        <f t="shared" ca="1" si="5"/>
        <v>24661.996762444207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1.0525797156555642E-2</v>
      </c>
      <c r="J39" s="232"/>
      <c r="K39" s="232"/>
      <c r="L39" s="209">
        <f ca="1">SUM(K40:K41)/$H$58</f>
        <v>1.0525797156555642E-2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1.02543378</v>
      </c>
      <c r="K40" s="232">
        <f t="shared" si="5"/>
        <v>16107.47614995406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8.3212440079339469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8.0941174207516786E-2</v>
      </c>
      <c r="J42" s="232"/>
      <c r="K42" s="232"/>
      <c r="L42" s="209">
        <f ca="1">SUM(K43:K44)/$H$58</f>
        <v>8.0941174207516786E-2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283984.36133480113</v>
      </c>
      <c r="H43" s="232">
        <f t="shared" ca="1" si="6"/>
        <v>0</v>
      </c>
      <c r="J43" s="232">
        <f ca="1">VLOOKUP($A43,'Resumo - Preços de Serviços'!$B$8:$L$57,10,0)</f>
        <v>280925.23783866892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211215.29101673068</v>
      </c>
      <c r="K44" s="232">
        <f t="shared" si="5"/>
        <v>123863.11589567838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2.7424586181994341E-2</v>
      </c>
      <c r="J45" s="232"/>
      <c r="K45" s="232"/>
      <c r="L45" s="209">
        <f ca="1">SUM(K46:K55)/$H$58</f>
        <v>2.7424586181994341E-2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20.125676083169999</v>
      </c>
      <c r="H47" s="232">
        <f t="shared" si="6"/>
        <v>5932.0430255143574</v>
      </c>
      <c r="I47" s="165"/>
      <c r="J47" s="232">
        <f>VLOOKUP($A47,'Resumo - Preços de Serviços'!$B$8:$L$57,10,0)</f>
        <v>20.125676083169999</v>
      </c>
      <c r="K47" s="232">
        <f t="shared" si="5"/>
        <v>5932.0430255143574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7972.2730101503994</v>
      </c>
      <c r="I50" s="165"/>
      <c r="J50" s="232">
        <f>VLOOKUP($A50,'Resumo - Preços de Serviços'!$B$8:$L$57,10,0)</f>
        <v>12.152855198399999</v>
      </c>
      <c r="K50" s="232">
        <f t="shared" si="5"/>
        <v>7972.2730101503994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31.337274697649882</v>
      </c>
      <c r="H53" s="232">
        <f t="shared" ca="1" si="6"/>
        <v>0</v>
      </c>
      <c r="I53" s="165"/>
      <c r="J53" s="232">
        <f ca="1">VLOOKUP($A53,'Resumo - Preços de Serviços'!$B$8:$L$57,10,0)</f>
        <v>31.256423075043802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350.78917689479999</v>
      </c>
      <c r="K54" s="232">
        <f t="shared" si="5"/>
        <v>28063.134151583999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1530285.6316133791</v>
      </c>
      <c r="I58" s="210">
        <f ca="1">SUM(I8,I15,I23,I26,I36,I39,I42,I45,I56)</f>
        <v>1</v>
      </c>
      <c r="K58" s="208">
        <f ca="1">SUM(K9:K56)</f>
        <v>1481045.978889683</v>
      </c>
      <c r="L58" s="210">
        <f ca="1">SUM(L8,L15,L23,L26,L36,L39,L42,L45,L56)</f>
        <v>0.9678232274377544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4276291.2414931841</v>
      </c>
      <c r="K60" s="208">
        <f ca="1">'Passagem Inf. - PD'!K62</f>
        <v>4271463.9954914069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5806576.8731065635</v>
      </c>
      <c r="K62" s="208">
        <f ca="1">SUM(K58,K60)</f>
        <v>5752509.9743810901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29032.884365532816</v>
      </c>
      <c r="K64" s="194">
        <f ca="1">$D64*K62</f>
        <v>28762.549871905452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87098.653096598442</v>
      </c>
      <c r="K65" s="194">
        <f ca="1">$D65*K62</f>
        <v>86287.649615716349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3832.3407362503317</v>
      </c>
      <c r="J66" s="300"/>
      <c r="K66" s="213">
        <f ca="1">$D66*K62</f>
        <v>3796.6565830915197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8477.6022347355829</v>
      </c>
      <c r="J67" s="300"/>
      <c r="K67" s="213">
        <f ca="1">$D67*K62</f>
        <v>8398.664562596392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5935018.3535396801</v>
      </c>
      <c r="K69" s="208">
        <f ca="1">SUM(K62,K64,K65,K66,K67)</f>
        <v>5879755.4950143993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TO</v>
      </c>
      <c r="K6" s="235" t="str">
        <f>RESUMO!F5</f>
        <v>GO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2.685519707315589</v>
      </c>
      <c r="K9" s="597">
        <f ca="1">(INDEX('1-mov. de terra'!$B$8:$AK$489,MATCH('Resumo - Preços de Serviços'!$B9,'1-mov. de terra'!$B$8:$B$489,0)+31,MATCH('Resumo - Preços de Serviços'!K$6,'1-mov. de terra'!$B$8:$AK$8,0)+5))</f>
        <v>2.9728011539037444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7.1846285342999998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10.8578788248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28.46447303006298</v>
      </c>
      <c r="K12" s="597">
        <f ca="1">(INDEX('1-mov. de terra'!$B$8:$AK$489,MATCH('Resumo - Preços de Serviços'!$B12,'1-mov. de terra'!$B$8:$B$489,0)+31,MATCH('Resumo - Preços de Serviços'!K$6,'1-mov. de terra'!$B$8:$AK$8,0)+5))</f>
        <v>28.43496425123109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6.5647831123979996</v>
      </c>
      <c r="K13" s="597">
        <f ca="1">(INDEX('1-mov. de terra'!$B$8:$AK$489,MATCH('Resumo - Preços de Serviços'!$B13,'1-mov. de terra'!$B$8:$B$489,0)+31,MATCH('Resumo - Preços de Serviços'!K$6,'1-mov. de terra'!$B$8:$AK$8,0)+5))</f>
        <v>6.5647831123979996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17.3950191723</v>
      </c>
      <c r="K14" s="597">
        <f>(INDEX('1-mov. de terra'!$B$8:$AK$489,MATCH('Resumo - Preços de Serviços'!$B14,'1-mov. de terra'!$B$8:$B$489,0)+31,MATCH('Resumo - Preços de Serviços'!K$6,'1-mov. de terra'!$B$8:$AK$8,0)+5))</f>
        <v>17.3950191723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0.79690853760000002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140.25441896630514</v>
      </c>
      <c r="K17" s="597">
        <f ca="1">(INDEX('2-pavimentação'!$B$8:$AK$492,MATCH('Resumo - Preços de Serviços'!$B17,'2-pavimentação'!$B$8:$B$492,0)+31,MATCH('Resumo - Preços de Serviços'!K$6,'2-pavimentação'!$B$8:$AK$8,0)+5))</f>
        <v>128.85544606756676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99.435196943137939</v>
      </c>
      <c r="K18" s="597">
        <f ca="1">(INDEX('2-pavimentação'!$B$8:$AK$492,MATCH('Resumo - Preços de Serviços'!$B18,'2-pavimentação'!$B$8:$B$492,0)+31,MATCH('Resumo - Preços de Serviços'!K$6,'2-pavimentação'!$B$8:$AK$8,0)+5))</f>
        <v>87.847823505583989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2.994620824408496</v>
      </c>
      <c r="K19" s="597">
        <f ca="1">(INDEX('2-pavimentação'!$B$8:$AK$492,MATCH('Resumo - Preços de Serviços'!$B19,'2-pavimentação'!$B$8:$B$492,0)+31,MATCH('Resumo - Preços de Serviços'!K$6,'2-pavimentação'!$B$8:$AK$8,0)+5))</f>
        <v>3.0103083836557993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391.73671765990417</v>
      </c>
      <c r="K20" s="597">
        <f ca="1">(INDEX('2-pavimentação'!$B$8:$AK$492,MATCH('Resumo - Preços de Serviços'!$B20,'2-pavimentação'!$B$8:$B$492,0)+31,MATCH('Resumo - Preços de Serviços'!K$6,'2-pavimentação'!$B$8:$AK$8,0)+5))</f>
        <v>382.6866272100757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439.3424573096554</v>
      </c>
      <c r="K21" s="597">
        <f ca="1">(INDEX('2-pavimentação'!$B$8:$AK$492,MATCH('Resumo - Preços de Serviços'!$B21,'2-pavimentação'!$B$8:$B$492,0)+31,MATCH('Resumo - Preços de Serviços'!K$6,'2-pavimentação'!$B$8:$AK$8,0)+5))</f>
        <v>430.61958579309891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0.57999359108967896</v>
      </c>
      <c r="K22" s="597">
        <f ca="1">(INDEX('2-pavimentação'!$B$8:$AK$492,MATCH('Resumo - Preços de Serviços'!$B22,'2-pavimentação'!$B$8:$B$492,0)+31,MATCH('Resumo - Preços de Serviços'!K$6,'2-pavimentação'!$B$8:$AK$8,0)+5))</f>
        <v>0.58522277750544671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6.9764252261128794</v>
      </c>
      <c r="K23" s="597">
        <f ca="1">(INDEX('2-pavimentação'!$B$8:$AK$492,MATCH('Resumo - Preços de Serviços'!$B23,'2-pavimentação'!$B$8:$B$492,0)+31,MATCH('Resumo - Preços de Serviços'!K$6,'2-pavimentação'!$B$8:$AK$8,0)+5))</f>
        <v>6.7294360003235552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10.7128342463404</v>
      </c>
      <c r="K25" s="597">
        <f ca="1">(INDEX('3-demolições'!$B$8:$AK$500,MATCH('Resumo - Preços de Serviços'!$B25,'3-demolições'!$B$8:$B$500,0)+31,MATCH('Resumo - Preços de Serviços'!K$6,'3-demolições'!$B$8:$AK$8,0)+5))</f>
        <v>12.306288670082703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146.00360855036945</v>
      </c>
      <c r="K26" s="597">
        <f ca="1">(INDEX('3-demolições'!$B$8:$AK$500,MATCH('Resumo - Preços de Serviços'!$B26,'3-demolições'!$B$8:$B$500,0)+31,MATCH('Resumo - Preços de Serviços'!K$6,'3-demolições'!$B$8:$AK$8,0)+5))</f>
        <v>150.60011169577993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101.83428352899234</v>
      </c>
      <c r="K28" s="597">
        <f ca="1">(INDEX('4-drenagem'!$B$8:$AK$489,MATCH('Resumo - Preços de Serviços'!$B28,'4-drenagem'!$B$8:$B$489,0)+31,MATCH('Resumo - Preços de Serviços'!K$6,'4-drenagem'!$B$8:$AK$8,0)+5))</f>
        <v>100.14211463645705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52.943041019161882</v>
      </c>
      <c r="K29" s="597">
        <f ca="1">(INDEX('4-drenagem'!$B$8:$AK$489,MATCH('Resumo - Preços de Serviços'!$B29,'4-drenagem'!$B$8:$B$489,0)+31,MATCH('Resumo - Preços de Serviços'!K$6,'4-drenagem'!$B$8:$AK$8,0)+5))</f>
        <v>52.919571592597059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1968.128902730653</v>
      </c>
      <c r="K30" s="597">
        <f ca="1">(INDEX('4-drenagem'!$B$8:$AK$489,MATCH('Resumo - Preços de Serviços'!$B30,'4-drenagem'!$B$8:$B$489,0)+31,MATCH('Resumo - Preços de Serviços'!K$6,'4-drenagem'!$B$8:$AK$8,0)+5))</f>
        <v>1967.4886059425485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272.73316572380145</v>
      </c>
      <c r="K31" s="597">
        <f ca="1">(INDEX('4-drenagem'!$B$8:$AK$489,MATCH('Resumo - Preços de Serviços'!$B31,'4-drenagem'!$B$8:$B$489,0)+31,MATCH('Resumo - Preços de Serviços'!K$6,'4-drenagem'!$B$8:$AK$8,0)+5))</f>
        <v>272.70642805572675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83.793968877092624</v>
      </c>
      <c r="K32" s="597">
        <f ca="1">(INDEX('4-drenagem'!$B$8:$AK$489,MATCH('Resumo - Preços de Serviços'!$B32,'4-drenagem'!$B$8:$B$489,0)+31,MATCH('Resumo - Preços de Serviços'!K$6,'4-drenagem'!$B$8:$AK$8,0)+5))</f>
        <v>81.718085634913962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698.67618088655672</v>
      </c>
      <c r="K33" s="597">
        <f ca="1">(INDEX('4-drenagem'!$B$8:$AK$489,MATCH('Resumo - Preços de Serviços'!$B33,'4-drenagem'!$B$8:$B$489,0)+31,MATCH('Resumo - Preços de Serviços'!K$6,'4-drenagem'!$B$8:$AK$8,0)+5))</f>
        <v>693.35486086202718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2085.4896749747454</v>
      </c>
      <c r="K34" s="597">
        <f ca="1">(INDEX('4-drenagem'!$B$8:$AK$489,MATCH('Resumo - Preços de Serviços'!$B34,'4-drenagem'!$B$8:$B$489,0)+31,MATCH('Resumo - Preços de Serviços'!K$6,'4-drenagem'!$B$8:$AK$8,0)+5))</f>
        <v>2060.8130178816368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86.869102544198753</v>
      </c>
      <c r="K35" s="597">
        <f ca="1">(INDEX('4-drenagem'!$B$8:$AK$489,MATCH('Resumo - Preços de Serviços'!$B35,'4-drenagem'!$B$8:$B$489,0)+31,MATCH('Resumo - Preços de Serviços'!K$6,'4-drenagem'!$B$8:$AK$8,0)+5))</f>
        <v>83.234689384068659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38.09804929380379</v>
      </c>
      <c r="K36" s="597">
        <f ca="1">(INDEX('4-drenagem'!$B$8:$AK$489,MATCH('Resumo - Preços de Serviços'!$B36,'4-drenagem'!$B$8:$B$489,0)+31,MATCH('Resumo - Preços de Serviços'!K$6,'4-drenagem'!$B$8:$AK$8,0)+5))</f>
        <v>36.939311950048399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25642.167418366906</v>
      </c>
      <c r="K38" s="597">
        <f ca="1">(INDEX('5-obras compl'!$B$8:$AK$500,MATCH('Resumo - Preços de Serviços'!$B38,'5-obras compl'!$B$8:$B$500,0)+31,MATCH('Resumo - Preços de Serviços'!K$6,'5-obras compl'!$B$8:$AK$8,0)+5))</f>
        <v>25568.828141410257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16.889176985203662</v>
      </c>
      <c r="K39" s="597">
        <f ca="1">(INDEX('5-obras compl'!$B$8:$AK$500,MATCH('Resumo - Preços de Serviços'!$B39,'5-obras compl'!$B$8:$B$500,0)+31,MATCH('Resumo - Preços de Serviços'!K$6,'5-obras compl'!$B$8:$AK$8,0)+5))</f>
        <v>16.441331174962805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1.02543378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8.3212440079339469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7.5569384503098211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283984.36133480113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280925.23783866892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211215.29101673068</v>
      </c>
      <c r="K45" s="597">
        <f>(INDEX('7-Disp. Segurança'!$B$8:$AK$500,MATCH('Resumo - Preços de Serviços'!$B45,'7-Disp. Segurança'!$B$8:$B$500,0)+31,MATCH('Resumo - Preços de Serviços'!K$6,'7-Disp. Segurança'!$B$8:$AK$8,0)+5))</f>
        <v>211215.29101673068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20.125676083169999</v>
      </c>
      <c r="K48" s="597">
        <f>(INDEX('8-Sinalização'!$B$8:$AK$500,MATCH('Resumo - Preços de Serviços'!$B48,'8-Sinalização'!$B$8:$B$500,0)+31,MATCH('Resumo - Preços de Serviços'!K$6,'8-Sinalização'!$B$8:$AK$8,0)+5))</f>
        <v>20.125676083169999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42.038170527989998</v>
      </c>
      <c r="K49" s="597">
        <f>(INDEX('8-Sinalização'!$B$8:$AK$500,MATCH('Resumo - Preços de Serviços'!$B49,'8-Sinalização'!$B$8:$B$500,0)+31,MATCH('Resumo - Preços de Serviços'!K$6,'8-Sinalização'!$B$8:$AK$8,0)+5))</f>
        <v>42.038170527989998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12.526406075400002</v>
      </c>
      <c r="K50" s="597">
        <f>(INDEX('8-Sinalização'!$B$8:$AK$500,MATCH('Resumo - Preços de Serviços'!$B50,'8-Sinalização'!$B$8:$B$500,0)+31,MATCH('Resumo - Preços de Serviços'!K$6,'8-Sinalização'!$B$8:$AK$8,0)+5))</f>
        <v>12.526406075400002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12.152855198399999</v>
      </c>
      <c r="K51" s="597">
        <f>(INDEX('8-Sinalização'!$B$8:$AK$500,MATCH('Resumo - Preços de Serviços'!$B51,'8-Sinalização'!$B$8:$B$500,0)+31,MATCH('Resumo - Preços de Serviços'!K$6,'8-Sinalização'!$B$8:$AK$8,0)+5))</f>
        <v>12.152855198399999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29.871618464099996</v>
      </c>
      <c r="K52" s="597">
        <f>(INDEX('8-Sinalização'!$B$8:$AK$500,MATCH('Resumo - Preços de Serviços'!$B52,'8-Sinalização'!$B$8:$B$500,0)+31,MATCH('Resumo - Preços de Serviços'!K$6,'8-Sinalização'!$B$8:$AK$8,0)+5))</f>
        <v>29.871618464099996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31.337274697649882</v>
      </c>
      <c r="K54" s="597">
        <f ca="1">(INDEX('8-Sinalização'!$B$8:$AK$500,MATCH('Resumo - Preços de Serviços'!$B54,'8-Sinalização'!$B$8:$B$500,0)+31,MATCH('Resumo - Preços de Serviços'!K$6,'8-Sinalização'!$B$8:$AK$8,0)+5))</f>
        <v>31.256423075043802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350.78917689479999</v>
      </c>
      <c r="K55" s="597">
        <f>(INDEX('8-Sinalização'!$B$8:$AK$500,MATCH('Resumo - Preços de Serviços'!$B55,'8-Sinalização'!$B$8:$B$500,0)+31,MATCH('Resumo - Preços de Serviços'!K$6,'8-Sinalização'!$B$8:$AK$8,0)+5))</f>
        <v>350.78917689479999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248.59661443999204</v>
      </c>
      <c r="K56" s="597">
        <f>(INDEX('8-Sinalização'!$B$8:$AK$500,MATCH('Resumo - Preços de Serviços'!$B56,'8-Sinalização'!$B$8:$B$500,0)+31,MATCH('Resumo - Preços de Serviços'!K$6,'8-Sinalização'!$B$8:$AK$8,0)+5))</f>
        <v>248.59661443999204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0.30518862499999999</v>
      </c>
      <c r="AC13" s="419"/>
      <c r="AD13" s="420">
        <f t="shared" ref="AD13:AD34" si="1">IFERROR(AB13*$P13,"")</f>
        <v>0.30518862499999999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29.200447640000004</v>
      </c>
      <c r="V14" s="419"/>
      <c r="W14" s="420">
        <f t="shared" si="0"/>
        <v>0.29200447640000005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29.200447640000004</v>
      </c>
      <c r="AC14" s="419"/>
      <c r="AD14" s="420">
        <f t="shared" si="1"/>
        <v>0.29200447640000005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73.013326644999992</v>
      </c>
      <c r="V15" s="419"/>
      <c r="W15" s="420">
        <f t="shared" si="0"/>
        <v>0.36506663322499999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73.013326644999992</v>
      </c>
      <c r="AC15" s="419"/>
      <c r="AD15" s="420">
        <f t="shared" si="1"/>
        <v>0.36506663322499999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419"/>
      <c r="AD16" s="420">
        <f t="shared" si="1"/>
        <v>0.43947162000000001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11.591955814583901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8.2075406901835883</v>
      </c>
      <c r="V17" s="419"/>
      <c r="W17" s="420">
        <f t="shared" ca="1" si="0"/>
        <v>1.2311311035275383</v>
      </c>
      <c r="X17" s="397"/>
      <c r="Y17" s="421">
        <f>IF($F17&lt;&gt;"",INDEX(DTM!$C$3:$F$100,MATCH($F17,DTM!$C$3:$C$100,0),MATCH(Y$8,DTM!$C$3:$F$3,0)),"")</f>
        <v>14.243872163558747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0.73485999999999996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10.085197203831664</v>
      </c>
      <c r="AC17" s="419"/>
      <c r="AD17" s="420">
        <f t="shared" ca="1" si="1"/>
        <v>1.5127795805747495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2.6328624581525384</v>
      </c>
      <c r="X36" s="422"/>
      <c r="Y36" s="424"/>
      <c r="Z36" s="425"/>
      <c r="AA36" s="425"/>
      <c r="AB36" s="425"/>
      <c r="AC36" s="425"/>
      <c r="AD36" s="426">
        <f ca="1">SUM(AD13:AD34)</f>
        <v>2.9145109351997496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5.2657249163050771E-2</v>
      </c>
      <c r="X37" s="422"/>
      <c r="Y37" s="427"/>
      <c r="Z37" s="428"/>
      <c r="AA37" s="428"/>
      <c r="AB37" s="429"/>
      <c r="AC37" s="429"/>
      <c r="AD37" s="430">
        <f ca="1">$P37*AD36</f>
        <v>5.8290218703994992E-2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2.685519707315589</v>
      </c>
      <c r="X39" s="422"/>
      <c r="Y39" s="436"/>
      <c r="Z39" s="394"/>
      <c r="AA39" s="394"/>
      <c r="AB39" s="394"/>
      <c r="AC39" s="394"/>
      <c r="AD39" s="437">
        <f ca="1">SUM(AD36:AD37)</f>
        <v>2.9728011539037444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7.043753465</v>
      </c>
      <c r="AC57" s="419"/>
      <c r="AD57" s="420">
        <f t="shared" ref="AD57:AD78" si="6">IFERROR(AB57*$P57,"")</f>
        <v>7.043753465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7.043753465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0.14087506930000002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7.1846285342999998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10.64497924</v>
      </c>
      <c r="AC101" s="419"/>
      <c r="AD101" s="420">
        <f t="shared" ref="AD101:AD122" si="11">IFERROR(AB101*$P101,"")</f>
        <v>10.64497924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10.64497924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0.21289958479999999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10.8578788248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27.8332026</v>
      </c>
      <c r="AC145" s="419"/>
      <c r="AD145" s="420">
        <f t="shared" ref="AD145:AD166" si="16">IFERROR(AB145*$P145,"")</f>
        <v>27.8332026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306.95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228.57346220274999</v>
      </c>
      <c r="V146" s="419"/>
      <c r="W146" s="420">
        <f t="shared" ca="1" si="15"/>
        <v>7.3143507904880001E-2</v>
      </c>
      <c r="X146" s="397"/>
      <c r="Y146" s="421">
        <f>IF($F146&lt;&gt;"",INDEX(DTM!$C$3:$F$100,MATCH($F146,DTM!$C$3:$C$100,0),MATCH(Y$8,DTM!$C$3:$F$3,0)),"")</f>
        <v>185.54322624129406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0.77286999999999995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138.16666431093248</v>
      </c>
      <c r="AC146" s="419"/>
      <c r="AD146" s="420">
        <f t="shared" ca="1" si="16"/>
        <v>4.4213332579498395E-2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27.906346107904881</v>
      </c>
      <c r="X168" s="422"/>
      <c r="Y168" s="424"/>
      <c r="Z168" s="425"/>
      <c r="AA168" s="425"/>
      <c r="AB168" s="425"/>
      <c r="AC168" s="425"/>
      <c r="AD168" s="426">
        <f ca="1">SUM(AD145:AD166)</f>
        <v>27.877415932579499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0.55812692215809767</v>
      </c>
      <c r="X169" s="422"/>
      <c r="Y169" s="427"/>
      <c r="Z169" s="428"/>
      <c r="AA169" s="428"/>
      <c r="AB169" s="429"/>
      <c r="AC169" s="429"/>
      <c r="AD169" s="430">
        <f ca="1">$P169*AD168</f>
        <v>0.55754831865159005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28.46447303006298</v>
      </c>
      <c r="X171" s="422"/>
      <c r="Y171" s="436"/>
      <c r="Z171" s="394"/>
      <c r="AA171" s="394"/>
      <c r="AB171" s="394"/>
      <c r="AC171" s="394"/>
      <c r="AD171" s="437">
        <f ca="1">SUM(AD168:AD169)</f>
        <v>28.43496425123109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2.9786409799999998</v>
      </c>
      <c r="AC189" s="419"/>
      <c r="AD189" s="420">
        <f t="shared" ref="AD189:AD210" si="21">IFERROR(AB189*$P189,"")</f>
        <v>2.5616312427999999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10.681601875</v>
      </c>
      <c r="V190" s="419"/>
      <c r="W190" s="420">
        <f t="shared" si="20"/>
        <v>1.4954242625000003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10.681601875</v>
      </c>
      <c r="AC190" s="419"/>
      <c r="AD190" s="420">
        <f t="shared" si="21"/>
        <v>1.4954242625000003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0.73485999999999996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10.62056415</v>
      </c>
      <c r="AC191" s="419"/>
      <c r="AD191" s="420">
        <f t="shared" ca="1" si="21"/>
        <v>2.3790063696000003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6.4360618749</v>
      </c>
      <c r="X212" s="422"/>
      <c r="Y212" s="424"/>
      <c r="Z212" s="425"/>
      <c r="AA212" s="425"/>
      <c r="AB212" s="425"/>
      <c r="AC212" s="425"/>
      <c r="AD212" s="426">
        <f ca="1">SUM(AD189:AD210)</f>
        <v>6.4360618749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0.12872123749799999</v>
      </c>
      <c r="X213" s="422"/>
      <c r="Y213" s="427"/>
      <c r="Z213" s="428"/>
      <c r="AA213" s="428"/>
      <c r="AB213" s="429"/>
      <c r="AC213" s="429"/>
      <c r="AD213" s="430">
        <f ca="1">$P213*AD212</f>
        <v>0.12872123749799999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6.5647831123979996</v>
      </c>
      <c r="X215" s="422"/>
      <c r="Y215" s="436"/>
      <c r="Z215" s="394"/>
      <c r="AA215" s="394"/>
      <c r="AB215" s="394"/>
      <c r="AC215" s="394"/>
      <c r="AD215" s="437">
        <f ca="1">SUM(AD212:AD213)</f>
        <v>6.5647831123979996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17.053940364999999</v>
      </c>
      <c r="V233" s="419"/>
      <c r="W233" s="420">
        <f t="shared" ref="W233:W254" si="25">IFERROR(U233*$P233,"")</f>
        <v>17.053940364999999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17.053940364999999</v>
      </c>
      <c r="AC233" s="419"/>
      <c r="AD233" s="420">
        <f t="shared" ref="AD233:AD254" si="26">IFERROR(AB233*$P233,"")</f>
        <v>17.053940364999999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17.053940364999999</v>
      </c>
      <c r="X256" s="422"/>
      <c r="Y256" s="424"/>
      <c r="Z256" s="425"/>
      <c r="AA256" s="425"/>
      <c r="AB256" s="425"/>
      <c r="AC256" s="425"/>
      <c r="AD256" s="426">
        <f>SUM(AD233:AD254)</f>
        <v>17.053940364999999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0.34107880730000001</v>
      </c>
      <c r="X257" s="422"/>
      <c r="Y257" s="427"/>
      <c r="Z257" s="428"/>
      <c r="AA257" s="428"/>
      <c r="AB257" s="429"/>
      <c r="AC257" s="429"/>
      <c r="AD257" s="430">
        <f>$P257*AD256</f>
        <v>0.34107880730000001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17.3950191723</v>
      </c>
      <c r="X259" s="422"/>
      <c r="Y259" s="436"/>
      <c r="Z259" s="394"/>
      <c r="AA259" s="394"/>
      <c r="AB259" s="394"/>
      <c r="AC259" s="394"/>
      <c r="AD259" s="437">
        <f>SUM(AD256:AD257)</f>
        <v>17.3950191723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0.78128288000000001</v>
      </c>
      <c r="AC13" s="419"/>
      <c r="AD13" s="420">
        <f t="shared" ref="AD13:AD34" si="1">IFERROR(AB13*$P13,"")</f>
        <v>0.78128288000000001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0.78128288000000001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1.5625657600000002E-2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0.79690853760000002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105.753962335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105.753962335</v>
      </c>
      <c r="AC58" s="419"/>
      <c r="AD58" s="420">
        <f t="shared" ref="AD58:AD79" si="6">IFERROR(AB58*$P58,"")</f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66.88513905500001</v>
      </c>
      <c r="V59" s="419"/>
      <c r="W59" s="420">
        <f t="shared" si="5"/>
        <v>66.88513905500001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66.88513905500001</v>
      </c>
      <c r="AC59" s="419"/>
      <c r="AD59" s="420">
        <f t="shared" si="6"/>
        <v>66.88513905500001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30.719056654920031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12.750145060064517</v>
      </c>
      <c r="V60" s="419"/>
      <c r="W60" s="420">
        <f t="shared" ca="1" si="5"/>
        <v>30.60034814415484</v>
      </c>
      <c r="X60" s="397"/>
      <c r="Y60" s="421">
        <f>IF($F60&lt;&gt;"",INDEX(DTM!$C$3:$F$100,MATCH($F60,DTM!$C$3:$C$100,0),MATCH(Y$8,DTM!$C$3:$F$3,0)),"")</f>
        <v>19.314816895079755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8.0167408780571794</v>
      </c>
      <c r="AC60" s="419"/>
      <c r="AD60" s="420">
        <f t="shared" ca="1" si="6"/>
        <v>19.240178107337229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0.41383577550000006</v>
      </c>
      <c r="V61" s="419"/>
      <c r="W61" s="420">
        <f t="shared" si="5"/>
        <v>31.037683162500006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0.41383577550000006</v>
      </c>
      <c r="AC61" s="419"/>
      <c r="AD61" s="420">
        <f t="shared" si="6"/>
        <v>31.037683162500006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160.81001626457032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119.74882611002892</v>
      </c>
      <c r="V62" s="419"/>
      <c r="W62" s="420">
        <f t="shared" ca="1" si="5"/>
        <v>8.9811619582521676</v>
      </c>
      <c r="X62" s="397"/>
      <c r="Y62" s="421">
        <f>IF($F62&lt;&gt;"",INDEX(DTM!$C$3:$F$100,MATCH($F62,DTM!$C$3:$C$100,0),MATCH(Y$8,DTM!$C$3:$F$3,0)),"")</f>
        <v>164.11723208267802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0.77286999999999995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122.21157825140887</v>
      </c>
      <c r="AC62" s="419"/>
      <c r="AD62" s="420">
        <f t="shared" ca="1" si="6"/>
        <v>9.1658683688556639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137.50433231990701</v>
      </c>
      <c r="X81" s="422"/>
      <c r="Y81" s="424"/>
      <c r="Z81" s="425"/>
      <c r="AA81" s="425"/>
      <c r="AB81" s="425"/>
      <c r="AC81" s="425"/>
      <c r="AD81" s="426">
        <f ca="1">SUM(AD58:AD79)</f>
        <v>126.32886869369291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2.7500866463981404</v>
      </c>
      <c r="X82" s="422"/>
      <c r="Y82" s="427"/>
      <c r="Z82" s="428"/>
      <c r="AA82" s="428"/>
      <c r="AB82" s="429"/>
      <c r="AC82" s="429"/>
      <c r="AD82" s="430">
        <f ca="1">$P82*AD81</f>
        <v>2.5265773738738582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140.25441896630514</v>
      </c>
      <c r="X84" s="422"/>
      <c r="Y84" s="436"/>
      <c r="Z84" s="394"/>
      <c r="AA84" s="394"/>
      <c r="AB84" s="394"/>
      <c r="AC84" s="394"/>
      <c r="AD84" s="437">
        <f ca="1">SUM(AD81:AD82)</f>
        <v>128.85544606756676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105.753962335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105.753962335</v>
      </c>
      <c r="AC102" s="419"/>
      <c r="AD102" s="420">
        <f t="shared" ref="AD102:AD123" si="11">IFERROR(AB102*$P102,"")</f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66.88513905500001</v>
      </c>
      <c r="V103" s="419"/>
      <c r="W103" s="420">
        <f t="shared" si="10"/>
        <v>66.88513905500001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66.88513905500001</v>
      </c>
      <c r="AC103" s="419"/>
      <c r="AD103" s="420">
        <f t="shared" si="11"/>
        <v>66.88513905500001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30.719056654920031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12.750145060064517</v>
      </c>
      <c r="V104" s="419"/>
      <c r="W104" s="420">
        <f t="shared" ca="1" si="10"/>
        <v>30.60034814415484</v>
      </c>
      <c r="X104" s="397"/>
      <c r="Y104" s="421">
        <f>IF($F104&lt;&gt;"",INDEX(DTM!$C$3:$F$100,MATCH($F104,DTM!$C$3:$C$100,0),MATCH(Y$8,DTM!$C$3:$F$3,0)),"")</f>
        <v>19.314816895079755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419"/>
      <c r="AD104" s="420">
        <f t="shared" ca="1" si="11"/>
        <v>19.240178107337229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97.485487199154846</v>
      </c>
      <c r="X125" s="422"/>
      <c r="Y125" s="424"/>
      <c r="Z125" s="425"/>
      <c r="AA125" s="425"/>
      <c r="AB125" s="425"/>
      <c r="AC125" s="425"/>
      <c r="AD125" s="426">
        <f ca="1">SUM(AD102:AD123)</f>
        <v>86.12531716233724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1.949709743983097</v>
      </c>
      <c r="X126" s="422"/>
      <c r="Y126" s="427"/>
      <c r="Z126" s="428"/>
      <c r="AA126" s="428"/>
      <c r="AB126" s="429"/>
      <c r="AC126" s="429"/>
      <c r="AD126" s="430">
        <f ca="1">$P126*AD125</f>
        <v>1.7225063432467449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99.435196943137939</v>
      </c>
      <c r="X128" s="422"/>
      <c r="Y128" s="436"/>
      <c r="Z128" s="394"/>
      <c r="AA128" s="394"/>
      <c r="AB128" s="394"/>
      <c r="AC128" s="394"/>
      <c r="AD128" s="437">
        <f ca="1">SUM(AD125:AD126)</f>
        <v>87.847823505583989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0.23194335500000002</v>
      </c>
      <c r="AC146" s="419"/>
      <c r="AD146" s="420">
        <f t="shared" ref="AD146:AD167" si="16">IFERROR(AB146*$P146,"")</f>
        <v>0.23194335500000002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5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2219.4961793549996</v>
      </c>
      <c r="AC147" s="419"/>
      <c r="AD147" s="420">
        <f t="shared" si="16"/>
        <v>2.6633954152259993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57.578002168609366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33.803332334948493</v>
      </c>
      <c r="V148" s="419"/>
      <c r="W148" s="420">
        <f t="shared" ca="1" si="15"/>
        <v>4.0563998801938186E-2</v>
      </c>
      <c r="X148" s="397"/>
      <c r="Y148" s="421">
        <f>IF($F148&lt;&gt;"",INDEX(DTM!$C$3:$F$100,MATCH($F148,DTM!$C$3:$C$100,0),MATCH(Y$8,DTM!$C$3:$F$3,0)),"")</f>
        <v>117.22895416760279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46.61996570692822</v>
      </c>
      <c r="AC148" s="419"/>
      <c r="AD148" s="420">
        <f t="shared" ca="1" si="16"/>
        <v>5.5943958848313859E-2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2.9359027690279373</v>
      </c>
      <c r="X169" s="422"/>
      <c r="Y169" s="424"/>
      <c r="Z169" s="425"/>
      <c r="AA169" s="425"/>
      <c r="AB169" s="425"/>
      <c r="AC169" s="425"/>
      <c r="AD169" s="426">
        <f ca="1">SUM(AD146:AD167)</f>
        <v>2.9512827290743129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5.8718055380558749E-2</v>
      </c>
      <c r="X170" s="422"/>
      <c r="Y170" s="427"/>
      <c r="Z170" s="428"/>
      <c r="AA170" s="428"/>
      <c r="AB170" s="429"/>
      <c r="AC170" s="429"/>
      <c r="AD170" s="430">
        <f ca="1">$P170*AD169</f>
        <v>5.9025654581486259E-2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2.994620824408496</v>
      </c>
      <c r="X172" s="422"/>
      <c r="Y172" s="436"/>
      <c r="Z172" s="394"/>
      <c r="AA172" s="394"/>
      <c r="AB172" s="394"/>
      <c r="AC172" s="394"/>
      <c r="AD172" s="437">
        <f ca="1">SUM(AD169:AD170)</f>
        <v>3.0103083836557993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73.501628444999994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73.501628444999994</v>
      </c>
      <c r="AC190" s="419"/>
      <c r="AD190" s="420">
        <f t="shared" ref="AD190:AD211" si="21">IFERROR(AB190*$P190,"")</f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56.398857900000003</v>
      </c>
      <c r="V191" s="419"/>
      <c r="W191" s="420">
        <f t="shared" si="20"/>
        <v>135.35725896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56.398857900000003</v>
      </c>
      <c r="AC191" s="419"/>
      <c r="AD191" s="420">
        <f t="shared" si="21"/>
        <v>135.35725896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0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1396.9631280149999</v>
      </c>
      <c r="AC192" s="419"/>
      <c r="AD192" s="420">
        <f t="shared" si="21"/>
        <v>184.39913289798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20.176416373000809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8.3743533676129012</v>
      </c>
      <c r="V193" s="419"/>
      <c r="W193" s="420">
        <f t="shared" ca="1" si="20"/>
        <v>1.6078758465816771</v>
      </c>
      <c r="X193" s="397"/>
      <c r="Y193" s="421">
        <f>IF($F193&lt;&gt;"",INDEX(DTM!$C$3:$F$100,MATCH($F193,DTM!$C$3:$C$100,0),MATCH(Y$8,DTM!$C$3:$F$3,0)),"")</f>
        <v>14.162390474050772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5.8781926466645693</v>
      </c>
      <c r="AC193" s="419"/>
      <c r="AD193" s="420">
        <f t="shared" ca="1" si="21"/>
        <v>1.1286129881595974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30.719056654920031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12.750145060064517</v>
      </c>
      <c r="V194" s="419"/>
      <c r="W194" s="420">
        <f t="shared" ca="1" si="20"/>
        <v>26.714103929847173</v>
      </c>
      <c r="X194" s="397"/>
      <c r="Y194" s="421">
        <f>IF($F194&lt;&gt;"",INDEX(DTM!$C$3:$F$100,MATCH($F194,DTM!$C$3:$C$100,0),MATCH(Y$8,DTM!$C$3:$F$3,0)),"")</f>
        <v>19.314816895079755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8.0167408780571794</v>
      </c>
      <c r="AC194" s="419"/>
      <c r="AD194" s="420">
        <f t="shared" ca="1" si="21"/>
        <v>16.7966754877054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57.578002168609366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33.803332334948493</v>
      </c>
      <c r="V195" s="419"/>
      <c r="W195" s="420">
        <f t="shared" ca="1" si="20"/>
        <v>4.4620398682132016</v>
      </c>
      <c r="X195" s="397"/>
      <c r="Y195" s="421">
        <f>IF($F195&lt;&gt;"",INDEX(DTM!$C$3:$F$100,MATCH($F195,DTM!$C$3:$C$100,0),MATCH(Y$8,DTM!$C$3:$F$3,0)),"")</f>
        <v>117.22895416760279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46.61996570692822</v>
      </c>
      <c r="AC195" s="419"/>
      <c r="AD195" s="420">
        <f t="shared" ca="1" si="21"/>
        <v>6.1538354733145253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20.176416373000809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8.3743533676129012</v>
      </c>
      <c r="V196" s="419"/>
      <c r="W196" s="420">
        <f t="shared" ca="1" si="20"/>
        <v>0.56275654630358696</v>
      </c>
      <c r="X196" s="397"/>
      <c r="Y196" s="421">
        <f>IF($F196&lt;&gt;"",INDEX(DTM!$C$3:$F$100,MATCH($F196,DTM!$C$3:$C$100,0),MATCH(Y$8,DTM!$C$3:$F$3,0)),"")</f>
        <v>14.162390474050772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5.8781926466645693</v>
      </c>
      <c r="AC196" s="419"/>
      <c r="AD196" s="420">
        <f t="shared" ca="1" si="21"/>
        <v>0.39501454585585904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30.952437500000002</v>
      </c>
      <c r="AC197" s="419"/>
      <c r="AD197" s="420">
        <f t="shared" ca="1" si="21"/>
        <v>30.952437500000002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384.05560554892566</v>
      </c>
      <c r="X213" s="422"/>
      <c r="Y213" s="424"/>
      <c r="Z213" s="425"/>
      <c r="AA213" s="425"/>
      <c r="AB213" s="425"/>
      <c r="AC213" s="425"/>
      <c r="AD213" s="426">
        <f ca="1">SUM(AD190:AD211)</f>
        <v>375.18296785301538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7.6811121109785132</v>
      </c>
      <c r="X214" s="422"/>
      <c r="Y214" s="427"/>
      <c r="Z214" s="428"/>
      <c r="AA214" s="428"/>
      <c r="AB214" s="429"/>
      <c r="AC214" s="429"/>
      <c r="AD214" s="430">
        <f ca="1">$P214*AD213</f>
        <v>7.5036593570603074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391.73671765990417</v>
      </c>
      <c r="X216" s="422"/>
      <c r="Y216" s="436"/>
      <c r="Z216" s="394"/>
      <c r="AA216" s="394"/>
      <c r="AB216" s="394"/>
      <c r="AC216" s="394"/>
      <c r="AD216" s="437">
        <f ca="1">SUM(AD213:AD214)</f>
        <v>382.6866272100757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73.501628444999994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73.501628444999994</v>
      </c>
      <c r="AC234" s="419"/>
      <c r="AD234" s="420">
        <f t="shared" ref="AD234:AD255" si="26">IFERROR(AB234*$P234,"")</f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56.398857900000003</v>
      </c>
      <c r="V235" s="419"/>
      <c r="W235" s="420">
        <f t="shared" si="25"/>
        <v>136.76723040749999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56.398857900000003</v>
      </c>
      <c r="AC235" s="419"/>
      <c r="AD235" s="420">
        <f t="shared" si="26"/>
        <v>136.76723040749999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5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1396.9631280149999</v>
      </c>
      <c r="AC236" s="419"/>
      <c r="AD236" s="420">
        <f t="shared" si="26"/>
        <v>186.31995719900061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30.719056654920031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12.750145060064517</v>
      </c>
      <c r="V237" s="419"/>
      <c r="W237" s="420">
        <f t="shared" ca="1" si="25"/>
        <v>25.879288182039446</v>
      </c>
      <c r="X237" s="397"/>
      <c r="Y237" s="421">
        <f>IF($F237&lt;&gt;"",INDEX(DTM!$C$3:$F$100,MATCH($F237,DTM!$C$3:$C$100,0),MATCH(Y$8,DTM!$C$3:$F$3,0)),"")</f>
        <v>19.314816895079755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8.0167408780571794</v>
      </c>
      <c r="AC237" s="419"/>
      <c r="AD237" s="420">
        <f t="shared" ca="1" si="26"/>
        <v>16.271779378714605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20.176416373000809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8.3743533676129012</v>
      </c>
      <c r="V238" s="419"/>
      <c r="W238" s="420">
        <f t="shared" ca="1" si="25"/>
        <v>1.6246245533169026</v>
      </c>
      <c r="X238" s="397"/>
      <c r="Y238" s="421">
        <f>IF($F238&lt;&gt;"",INDEX(DTM!$C$3:$F$100,MATCH($F238,DTM!$C$3:$C$100,0),MATCH(Y$8,DTM!$C$3:$F$3,0)),"")</f>
        <v>14.162390474050772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5.8781926466645693</v>
      </c>
      <c r="AC238" s="419"/>
      <c r="AD238" s="420">
        <f t="shared" ca="1" si="26"/>
        <v>1.1403693734529263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20.176416373000809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8.3743533676129012</v>
      </c>
      <c r="V239" s="419"/>
      <c r="W239" s="420">
        <f t="shared" ca="1" si="25"/>
        <v>0.56861859366091605</v>
      </c>
      <c r="X239" s="397"/>
      <c r="Y239" s="421">
        <f>IF($F239&lt;&gt;"",INDEX(DTM!$C$3:$F$100,MATCH($F239,DTM!$C$3:$C$100,0),MATCH(Y$8,DTM!$C$3:$F$3,0)),"")</f>
        <v>14.162390474050772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5.8781926466645693</v>
      </c>
      <c r="AC239" s="419"/>
      <c r="AD239" s="420">
        <f t="shared" ca="1" si="26"/>
        <v>0.39912928070852427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57.578002168609366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33.803332334948493</v>
      </c>
      <c r="V240" s="419"/>
      <c r="W240" s="420">
        <f t="shared" ca="1" si="25"/>
        <v>4.5085194501737549</v>
      </c>
      <c r="X240" s="397"/>
      <c r="Y240" s="421">
        <f>IF($F240&lt;&gt;"",INDEX(DTM!$C$3:$F$100,MATCH($F240,DTM!$C$3:$C$100,0),MATCH(Y$8,DTM!$C$3:$F$3,0)),"")</f>
        <v>117.22895416760279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46.61996570692822</v>
      </c>
      <c r="AC240" s="419"/>
      <c r="AD240" s="420">
        <f t="shared" ca="1" si="26"/>
        <v>6.2179379261615511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30.952437500000002</v>
      </c>
      <c r="AC241" s="419"/>
      <c r="AD241" s="420">
        <f t="shared" ca="1" si="26"/>
        <v>75.059660937499999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430.72789932319159</v>
      </c>
      <c r="X257" s="422"/>
      <c r="Y257" s="424"/>
      <c r="Z257" s="425"/>
      <c r="AA257" s="425"/>
      <c r="AB257" s="425"/>
      <c r="AC257" s="425"/>
      <c r="AD257" s="426">
        <f ca="1">SUM(AD234:AD255)</f>
        <v>422.17606450303816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8.6145579864638329</v>
      </c>
      <c r="X258" s="422"/>
      <c r="Y258" s="427"/>
      <c r="Z258" s="428"/>
      <c r="AA258" s="428"/>
      <c r="AB258" s="429"/>
      <c r="AC258" s="429"/>
      <c r="AD258" s="430">
        <f ca="1">$P258*AD257</f>
        <v>8.4435212900607635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439.3424573096554</v>
      </c>
      <c r="X260" s="422"/>
      <c r="Y260" s="436"/>
      <c r="Z260" s="394"/>
      <c r="AA260" s="394"/>
      <c r="AB260" s="394"/>
      <c r="AC260" s="394"/>
      <c r="AD260" s="437">
        <f ca="1">SUM(AD257:AD258)</f>
        <v>430.61958579309891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0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0.15869808500000002</v>
      </c>
      <c r="AC278" s="419"/>
      <c r="AD278" s="420">
        <f t="shared" ref="AD278:AD299" si="31">IFERROR(AB278*$P278,"")</f>
        <v>0.15869808500000002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0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963.12646550249985</v>
      </c>
      <c r="AC279" s="419"/>
      <c r="AD279" s="420">
        <f t="shared" si="31"/>
        <v>0.38525058620099994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57.578002168609366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33.803332334948493</v>
      </c>
      <c r="V280" s="419"/>
      <c r="W280" s="420">
        <f t="shared" ca="1" si="30"/>
        <v>1.3521332933979398E-2</v>
      </c>
      <c r="X280" s="397"/>
      <c r="Y280" s="421">
        <f>IF($F280&lt;&gt;"",INDEX(DTM!$C$3:$F$100,MATCH($F280,DTM!$C$3:$C$100,0),MATCH(Y$8,DTM!$C$3:$F$3,0)),"")</f>
        <v>117.22895416760279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46.61996570692822</v>
      </c>
      <c r="AC280" s="419"/>
      <c r="AD280" s="420">
        <f t="shared" ca="1" si="31"/>
        <v>1.8647986282771287E-2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27.877909000000002</v>
      </c>
      <c r="AC281" s="419"/>
      <c r="AD281" s="420">
        <f t="shared" ca="1" si="31"/>
        <v>1.1151163600000001E-2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0.56862116773497939</v>
      </c>
      <c r="X301" s="422"/>
      <c r="Y301" s="424"/>
      <c r="Z301" s="425"/>
      <c r="AA301" s="425"/>
      <c r="AB301" s="425"/>
      <c r="AC301" s="425"/>
      <c r="AD301" s="426">
        <f ca="1">SUM(AD278:AD299)</f>
        <v>0.57374782108377131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1.1372423354699589E-2</v>
      </c>
      <c r="X302" s="422"/>
      <c r="Y302" s="427"/>
      <c r="Z302" s="428"/>
      <c r="AA302" s="428"/>
      <c r="AB302" s="429"/>
      <c r="AC302" s="429"/>
      <c r="AD302" s="430">
        <f ca="1">$P302*AD301</f>
        <v>1.1474956421675427E-2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0.57999359108967896</v>
      </c>
      <c r="X304" s="422"/>
      <c r="Y304" s="436"/>
      <c r="Z304" s="394"/>
      <c r="AA304" s="394"/>
      <c r="AB304" s="394"/>
      <c r="AC304" s="394"/>
      <c r="AD304" s="437">
        <f ca="1">SUM(AD301:AD302)</f>
        <v>0.58522277750544671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2.95422589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2.95422589</v>
      </c>
      <c r="AC322" s="419"/>
      <c r="AD322" s="420">
        <f t="shared" ref="AD322:AD343" si="36">IFERROR(AB322*$P322,"")</f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2.3560561850000004</v>
      </c>
      <c r="V323" s="419"/>
      <c r="W323" s="420">
        <f t="shared" si="35"/>
        <v>2.3560561850000004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2.3560561850000004</v>
      </c>
      <c r="AC323" s="419"/>
      <c r="AD323" s="420">
        <f t="shared" si="36"/>
        <v>2.3560561850000004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5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1208.7792644849999</v>
      </c>
      <c r="AC324" s="419"/>
      <c r="AD324" s="420">
        <f t="shared" si="36"/>
        <v>3.6263377934549998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30.719056654920031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12.750145060064517</v>
      </c>
      <c r="V325" s="419"/>
      <c r="W325" s="420">
        <f t="shared" ca="1" si="35"/>
        <v>0.7558285991606245</v>
      </c>
      <c r="X325" s="397"/>
      <c r="Y325" s="421">
        <f>IF($F325&lt;&gt;"",INDEX(DTM!$C$3:$F$100,MATCH($F325,DTM!$C$3:$C$100,0),MATCH(Y$8,DTM!$C$3:$F$3,0)),"")</f>
        <v>19.314816895079755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8.0167408780571794</v>
      </c>
      <c r="AC325" s="419"/>
      <c r="AD325" s="420">
        <f t="shared" ca="1" si="36"/>
        <v>0.47523239925122956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57.578002168609366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33.803332334948493</v>
      </c>
      <c r="V326" s="419"/>
      <c r="W326" s="420">
        <f t="shared" ca="1" si="35"/>
        <v>0.10140999700484549</v>
      </c>
      <c r="X326" s="397"/>
      <c r="Y326" s="421">
        <f>IF($F326&lt;&gt;"",INDEX(DTM!$C$3:$F$100,MATCH($F326,DTM!$C$3:$C$100,0),MATCH(Y$8,DTM!$C$3:$F$3,0)),"")</f>
        <v>117.22895416760279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46.61996570692822</v>
      </c>
      <c r="AC326" s="419"/>
      <c r="AD326" s="420">
        <f t="shared" ca="1" si="36"/>
        <v>0.13985989712078467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6.8396325746204703</v>
      </c>
      <c r="X345" s="422"/>
      <c r="Y345" s="424"/>
      <c r="Z345" s="425"/>
      <c r="AA345" s="425"/>
      <c r="AB345" s="425"/>
      <c r="AC345" s="425"/>
      <c r="AD345" s="426">
        <f ca="1">SUM(AD322:AD343)</f>
        <v>6.5974862748270144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0.13679265149240941</v>
      </c>
      <c r="X346" s="422"/>
      <c r="Y346" s="427"/>
      <c r="Z346" s="428"/>
      <c r="AA346" s="428"/>
      <c r="AB346" s="429"/>
      <c r="AC346" s="429"/>
      <c r="AD346" s="430">
        <f ca="1">$P346*AD345</f>
        <v>0.1319497254965403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6.9764252261128794</v>
      </c>
      <c r="X348" s="422"/>
      <c r="Y348" s="436"/>
      <c r="Z348" s="394"/>
      <c r="AA348" s="394"/>
      <c r="AB348" s="394"/>
      <c r="AC348" s="394"/>
      <c r="AD348" s="437">
        <f ca="1">SUM(AD345:AD346)</f>
        <v>6.7294360003235552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10.950167865000001</v>
      </c>
      <c r="V13" s="419"/>
      <c r="W13" s="420">
        <f t="shared" ref="W13:W34" si="0">IFERROR(U13*$P13,"")</f>
        <v>1.0950167865000002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10.950167865000001</v>
      </c>
      <c r="AC13" s="419"/>
      <c r="AD13" s="420">
        <f t="shared" ref="AD13:AD34" si="1">IFERROR(AB13*$P13,"")</f>
        <v>1.0950167865000002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11.591955814583901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8.2075406901835883</v>
      </c>
      <c r="V14" s="419"/>
      <c r="W14" s="420">
        <f t="shared" ca="1" si="0"/>
        <v>1.9698097656440612</v>
      </c>
      <c r="X14" s="397"/>
      <c r="Y14" s="421">
        <f>IF($F14&lt;&gt;"",INDEX(DTM!$C$3:$F$100,MATCH($F14,DTM!$C$3:$C$100,0),MATCH(Y$8,DTM!$C$3:$F$3,0)),"")</f>
        <v>14.243872163558747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0.73485999999999996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10.085197203831664</v>
      </c>
      <c r="AC14" s="419"/>
      <c r="AD14" s="420">
        <f t="shared" ca="1" si="1"/>
        <v>2.4204473289195994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6.9705081949999999</v>
      </c>
      <c r="V15" s="419"/>
      <c r="W15" s="420">
        <f t="shared" si="0"/>
        <v>2.57908803215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6.9705081949999999</v>
      </c>
      <c r="AC15" s="419"/>
      <c r="AD15" s="420">
        <f t="shared" si="1"/>
        <v>2.57908803215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11.591955814583901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8.2075406901835883</v>
      </c>
      <c r="V16" s="419"/>
      <c r="W16" s="420">
        <f t="shared" ca="1" si="0"/>
        <v>4.8588640885886845</v>
      </c>
      <c r="X16" s="397"/>
      <c r="Y16" s="421">
        <f>IF($F16&lt;&gt;"",INDEX(DTM!$C$3:$F$100,MATCH($F16,DTM!$C$3:$C$100,0),MATCH(Y$8,DTM!$C$3:$F$3,0)),"")</f>
        <v>14.243872163558747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0.73485999999999996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10.085197203831664</v>
      </c>
      <c r="AC16" s="419"/>
      <c r="AD16" s="420">
        <f t="shared" ca="1" si="1"/>
        <v>5.9704367446683442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10.502778672882744</v>
      </c>
      <c r="X36" s="422"/>
      <c r="Y36" s="424"/>
      <c r="Z36" s="425"/>
      <c r="AA36" s="425"/>
      <c r="AB36" s="425"/>
      <c r="AC36" s="425"/>
      <c r="AD36" s="426">
        <f ca="1">SUM(AD13:AD34)</f>
        <v>12.064988892237944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0.21005557345765488</v>
      </c>
      <c r="X37" s="422"/>
      <c r="Y37" s="427"/>
      <c r="Z37" s="428"/>
      <c r="AA37" s="428"/>
      <c r="AB37" s="429"/>
      <c r="AC37" s="429"/>
      <c r="AD37" s="430">
        <f ca="1">$P37*AD36</f>
        <v>0.24129977784475887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10.7128342463404</v>
      </c>
      <c r="X39" s="422"/>
      <c r="Y39" s="436"/>
      <c r="Z39" s="394"/>
      <c r="AA39" s="394"/>
      <c r="AB39" s="394"/>
      <c r="AC39" s="394"/>
      <c r="AD39" s="437">
        <f ca="1">SUM(AD36:AD37)</f>
        <v>12.306288670082703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123.44269504000002</v>
      </c>
      <c r="V57" s="419"/>
      <c r="W57" s="420">
        <f t="shared" ref="W57:W78" si="5">IFERROR(U57*$P57,"")</f>
        <v>123.44269504000002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123.44269504000002</v>
      </c>
      <c r="AC57" s="419"/>
      <c r="AD57" s="420">
        <f t="shared" ref="AD57:AD78" si="6">IFERROR(AB57*$P57,"")</f>
        <v>123.44269504000002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11.591955814583901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8.2075406901835883</v>
      </c>
      <c r="V58" s="419"/>
      <c r="W58" s="420">
        <f t="shared" ca="1" si="5"/>
        <v>19.698097656440613</v>
      </c>
      <c r="X58" s="397"/>
      <c r="Y58" s="421">
        <f>IF($F58&lt;&gt;"",INDEX(DTM!$C$3:$F$100,MATCH($F58,DTM!$C$3:$C$100,0),MATCH(Y$8,DTM!$C$3:$F$3,0)),"")</f>
        <v>14.243872163558747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0.73485999999999996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10.085197203831664</v>
      </c>
      <c r="AC58" s="419"/>
      <c r="AD58" s="420">
        <f t="shared" ca="1" si="6"/>
        <v>24.204473289195992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143.14079269644063</v>
      </c>
      <c r="X80" s="422"/>
      <c r="Y80" s="424"/>
      <c r="Z80" s="425"/>
      <c r="AA80" s="425"/>
      <c r="AB80" s="425"/>
      <c r="AC80" s="425"/>
      <c r="AD80" s="426">
        <f ca="1">SUM(AD57:AD78)</f>
        <v>147.64716832919601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2.8628158539288124</v>
      </c>
      <c r="X81" s="422"/>
      <c r="Y81" s="427"/>
      <c r="Z81" s="428"/>
      <c r="AA81" s="428"/>
      <c r="AB81" s="429"/>
      <c r="AC81" s="429"/>
      <c r="AD81" s="430">
        <f ca="1">$P81*AD80</f>
        <v>2.95294336658392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146.00360855036945</v>
      </c>
      <c r="X83" s="422"/>
      <c r="Y83" s="436"/>
      <c r="Z83" s="394"/>
      <c r="AA83" s="394"/>
      <c r="AB83" s="394"/>
      <c r="AC83" s="394"/>
      <c r="AD83" s="437">
        <f ca="1">SUM(AD80:AD81)</f>
        <v>150.60011169577993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94.840417105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419"/>
      <c r="W14" s="420">
        <f t="shared" si="0"/>
        <v>84.952305655000018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84.952305655000018</v>
      </c>
      <c r="AC14" s="419"/>
      <c r="AD14" s="420">
        <f t="shared" si="1"/>
        <v>84.952305655000018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1396.9631280149999</v>
      </c>
      <c r="AC15" s="419"/>
      <c r="AD15" s="420">
        <f t="shared" si="1"/>
        <v>0.34924078200374997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57.578002168609366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33.803332334948493</v>
      </c>
      <c r="V16" s="419"/>
      <c r="W16" s="420">
        <f t="shared" ca="1" si="0"/>
        <v>8.4508330837371227E-3</v>
      </c>
      <c r="X16" s="397"/>
      <c r="Y16" s="421">
        <f>IF($F16&lt;&gt;"",INDEX(DTM!$C$3:$F$100,MATCH($F16,DTM!$C$3:$C$100,0),MATCH(Y$8,DTM!$C$3:$F$3,0)),"")</f>
        <v>117.22895416760279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46.61996570692822</v>
      </c>
      <c r="AC16" s="419"/>
      <c r="AD16" s="420">
        <f t="shared" ca="1" si="1"/>
        <v>1.1654991426732056E-2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160.81001626457032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119.74882611002892</v>
      </c>
      <c r="V17" s="419"/>
      <c r="W17" s="420">
        <f t="shared" ca="1" si="0"/>
        <v>4.5145307443480895</v>
      </c>
      <c r="X17" s="397"/>
      <c r="Y17" s="421">
        <f>IF($F17&lt;&gt;"",INDEX(DTM!$C$3:$F$100,MATCH($F17,DTM!$C$3:$C$100,0),MATCH(Y$8,DTM!$C$3:$F$3,0)),"")</f>
        <v>164.11723208267802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0.77286999999999995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122.21157825140887</v>
      </c>
      <c r="AC17" s="419"/>
      <c r="AD17" s="420">
        <f t="shared" ca="1" si="1"/>
        <v>4.6073765000781144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10.62056415</v>
      </c>
      <c r="AC18" s="419"/>
      <c r="AD18" s="420">
        <f t="shared" ca="1" si="1"/>
        <v>5.0978707920000002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20.176416373000809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8.3743533676129012</v>
      </c>
      <c r="V19" s="419"/>
      <c r="W19" s="420">
        <f t="shared" ca="1" si="0"/>
        <v>0.95216397789758678</v>
      </c>
      <c r="X19" s="397"/>
      <c r="Y19" s="421">
        <f>IF($F19&lt;&gt;"",INDEX(DTM!$C$3:$F$100,MATCH($F19,DTM!$C$3:$C$100,0),MATCH(Y$8,DTM!$C$3:$F$3,0)),"")</f>
        <v>14.162390474050772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419"/>
      <c r="AD19" s="420">
        <f t="shared" ca="1" si="1"/>
        <v>0.66835050392576145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30.719056654920031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12.750145060064517</v>
      </c>
      <c r="V20" s="419"/>
      <c r="W20" s="420">
        <f t="shared" ca="1" si="0"/>
        <v>1.6983193220005939</v>
      </c>
      <c r="X20" s="397"/>
      <c r="Y20" s="421">
        <f>IF($F20&lt;&gt;"",INDEX(DTM!$C$3:$F$100,MATCH($F20,DTM!$C$3:$C$100,0),MATCH(Y$8,DTM!$C$3:$F$3,0)),"")</f>
        <v>19.314816895079755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419"/>
      <c r="AD20" s="420">
        <f t="shared" ca="1" si="1"/>
        <v>1.0678298849572163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30.719056654920031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22.87526025482163</v>
      </c>
      <c r="V21" s="419"/>
      <c r="W21" s="420">
        <f t="shared" ca="1" si="0"/>
        <v>2.2646507652273415</v>
      </c>
      <c r="X21" s="397"/>
      <c r="Y21" s="421">
        <f>IF($F21&lt;&gt;"",INDEX(DTM!$C$3:$F$100,MATCH($F21,DTM!$C$3:$C$100,0),MATCH(Y$8,DTM!$C$3:$F$3,0)),"")</f>
        <v>19.314816895079755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0.77286999999999995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14.382976281220229</v>
      </c>
      <c r="AC21" s="419"/>
      <c r="AD21" s="420">
        <f t="shared" ca="1" si="1"/>
        <v>1.4239146518408028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99.837532871561123</v>
      </c>
      <c r="X36" s="422"/>
      <c r="Y36" s="424"/>
      <c r="Z36" s="425"/>
      <c r="AA36" s="425"/>
      <c r="AB36" s="425"/>
      <c r="AC36" s="425"/>
      <c r="AD36" s="426">
        <f ca="1">SUM(AD13:AD34)</f>
        <v>98.178543761232405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1.9967506574312226</v>
      </c>
      <c r="X37" s="422"/>
      <c r="Y37" s="427"/>
      <c r="Z37" s="428"/>
      <c r="AA37" s="428"/>
      <c r="AB37" s="429"/>
      <c r="AC37" s="429"/>
      <c r="AD37" s="430">
        <f ca="1">$P37*AD36</f>
        <v>1.9635708752246481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101.83428352899234</v>
      </c>
      <c r="X39" s="422"/>
      <c r="Y39" s="436"/>
      <c r="Z39" s="394"/>
      <c r="AA39" s="394"/>
      <c r="AB39" s="394"/>
      <c r="AC39" s="394"/>
      <c r="AD39" s="437">
        <f ca="1">SUM(AD36:AD37)</f>
        <v>100.14211463645705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38.807785554999995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38.807785554999995</v>
      </c>
      <c r="AC57" s="419"/>
      <c r="AD57" s="420">
        <f t="shared" ref="AD57:AD78" si="6">IFERROR(AB57*$P57,"")</f>
        <v>0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32.557522515000002</v>
      </c>
      <c r="V58" s="419"/>
      <c r="W58" s="420">
        <f t="shared" si="5"/>
        <v>32.557522515000002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32.557522515000002</v>
      </c>
      <c r="AC58" s="419"/>
      <c r="AD58" s="420">
        <f t="shared" si="6"/>
        <v>32.557522515000002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1396.9631280149999</v>
      </c>
      <c r="AC59" s="419"/>
      <c r="AD59" s="420">
        <f t="shared" si="6"/>
        <v>0.27939262560299999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57.578002168609366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33.803332334948493</v>
      </c>
      <c r="V60" s="419"/>
      <c r="W60" s="420">
        <f t="shared" ca="1" si="5"/>
        <v>8.4508330837371227E-3</v>
      </c>
      <c r="X60" s="397"/>
      <c r="Y60" s="421">
        <f>IF($F60&lt;&gt;"",INDEX(DTM!$C$3:$F$100,MATCH($F60,DTM!$C$3:$C$100,0),MATCH(Y$8,DTM!$C$3:$F$3,0)),"")</f>
        <v>117.22895416760279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46.61996570692822</v>
      </c>
      <c r="AC60" s="419"/>
      <c r="AD60" s="420">
        <f t="shared" ca="1" si="6"/>
        <v>1.1654991426732056E-2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0.96292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23.194335500000001</v>
      </c>
      <c r="AC61" s="419"/>
      <c r="AD61" s="420">
        <f t="shared" ca="1" si="6"/>
        <v>4.2747160326499998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160.81001626457032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155.08454529003748</v>
      </c>
      <c r="V62" s="419"/>
      <c r="W62" s="420">
        <f t="shared" ca="1" si="5"/>
        <v>10.961375661099851</v>
      </c>
      <c r="X62" s="397"/>
      <c r="Y62" s="421">
        <f>IF($F62&lt;&gt;"",INDEX(DTM!$C$3:$F$100,MATCH($F62,DTM!$C$3:$C$100,0),MATCH(Y$8,DTM!$C$3:$F$3,0)),"")</f>
        <v>164.11723208267802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158.27401117805414</v>
      </c>
      <c r="AC62" s="419"/>
      <c r="AD62" s="420">
        <f t="shared" ca="1" si="6"/>
        <v>11.186807110064867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30.719056654920031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12.750145060064517</v>
      </c>
      <c r="V63" s="419"/>
      <c r="W63" s="420">
        <f t="shared" ca="1" si="5"/>
        <v>0.81396926063451869</v>
      </c>
      <c r="X63" s="397"/>
      <c r="Y63" s="421">
        <f>IF($F63&lt;&gt;"",INDEX(DTM!$C$3:$F$100,MATCH($F63,DTM!$C$3:$C$100,0),MATCH(Y$8,DTM!$C$3:$F$3,0)),"")</f>
        <v>19.314816895079755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8.0167408780571794</v>
      </c>
      <c r="AC63" s="419"/>
      <c r="AD63" s="420">
        <f t="shared" ca="1" si="6"/>
        <v>0.5117887376551703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160.81001626457032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119.74882611002892</v>
      </c>
      <c r="V64" s="419"/>
      <c r="W64" s="420">
        <f t="shared" ca="1" si="5"/>
        <v>2.4572459117777932</v>
      </c>
      <c r="X64" s="397"/>
      <c r="Y64" s="421">
        <f>IF($F64&lt;&gt;"",INDEX(DTM!$C$3:$F$100,MATCH($F64,DTM!$C$3:$C$100,0),MATCH(Y$8,DTM!$C$3:$F$3,0)),"")</f>
        <v>164.11723208267802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0.77286999999999995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122.21157825140887</v>
      </c>
      <c r="AC64" s="419"/>
      <c r="AD64" s="420">
        <f t="shared" ca="1" si="6"/>
        <v>2.5077815857189099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0.73485999999999996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10.62056415</v>
      </c>
      <c r="AC65" s="419"/>
      <c r="AD65" s="420">
        <f t="shared" ca="1" si="6"/>
        <v>0.55226933580000004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51.904942175648905</v>
      </c>
      <c r="X80" s="422"/>
      <c r="Y80" s="424"/>
      <c r="Z80" s="425"/>
      <c r="AA80" s="425"/>
      <c r="AB80" s="425"/>
      <c r="AC80" s="425"/>
      <c r="AD80" s="426">
        <f ca="1">SUM(AD57:AD78)</f>
        <v>51.881932933918684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1.0380988435129781</v>
      </c>
      <c r="X81" s="422"/>
      <c r="Y81" s="427"/>
      <c r="Z81" s="428"/>
      <c r="AA81" s="428"/>
      <c r="AB81" s="429"/>
      <c r="AC81" s="429"/>
      <c r="AD81" s="430">
        <f ca="1">$P81*AD80</f>
        <v>1.0376386586783737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52.943041019161882</v>
      </c>
      <c r="X83" s="422"/>
      <c r="Y83" s="436"/>
      <c r="Z83" s="394"/>
      <c r="AA83" s="394"/>
      <c r="AB83" s="394"/>
      <c r="AC83" s="394"/>
      <c r="AD83" s="437">
        <f ca="1">SUM(AD80:AD81)</f>
        <v>52.919571592597059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1888.2874756900001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1888.2874756900001</v>
      </c>
      <c r="AC101" s="419"/>
      <c r="AD101" s="420">
        <f t="shared" ref="AD101:AD122" si="11">IFERROR(AB101*$P101,"")</f>
        <v>0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1545.9390837100002</v>
      </c>
      <c r="V102" s="419"/>
      <c r="W102" s="420">
        <f t="shared" si="10"/>
        <v>1545.9390837100002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1545.9390837100002</v>
      </c>
      <c r="AC102" s="419"/>
      <c r="AD102" s="420">
        <f t="shared" si="11"/>
        <v>1545.9390837100002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0.96292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23.194335500000001</v>
      </c>
      <c r="AC103" s="419"/>
      <c r="AD103" s="420">
        <f t="shared" ca="1" si="11"/>
        <v>42.21369061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160.81001626457032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155.08454529003748</v>
      </c>
      <c r="V104" s="419"/>
      <c r="W104" s="420">
        <f t="shared" ca="1" si="10"/>
        <v>262.49610135791744</v>
      </c>
      <c r="X104" s="397"/>
      <c r="Y104" s="421">
        <f>IF($F104&lt;&gt;"",INDEX(DTM!$C$3:$F$100,MATCH($F104,DTM!$C$3:$C$100,0),MATCH(Y$8,DTM!$C$3:$F$3,0)),"")</f>
        <v>164.11723208267802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1.0009300000000001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158.27401117805414</v>
      </c>
      <c r="AC104" s="419"/>
      <c r="AD104" s="420">
        <f t="shared" ca="1" si="11"/>
        <v>267.89459131997444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30.719056654920031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12.750145060064517</v>
      </c>
      <c r="V105" s="419"/>
      <c r="W105" s="420">
        <f t="shared" ca="1" si="10"/>
        <v>19.492421767826631</v>
      </c>
      <c r="X105" s="397"/>
      <c r="Y105" s="421">
        <f>IF($F105&lt;&gt;"",INDEX(DTM!$C$3:$F$100,MATCH($F105,DTM!$C$3:$C$100,0),MATCH(Y$8,DTM!$C$3:$F$3,0)),"")</f>
        <v>19.314816895079755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8.0167408780571794</v>
      </c>
      <c r="AC105" s="419"/>
      <c r="AD105" s="420">
        <f t="shared" ca="1" si="11"/>
        <v>12.255993454373815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160.81001626457032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119.74882611002892</v>
      </c>
      <c r="V106" s="419"/>
      <c r="W106" s="420">
        <f t="shared" ca="1" si="10"/>
        <v>58.844573150468214</v>
      </c>
      <c r="X106" s="397"/>
      <c r="Y106" s="421">
        <f>IF($F106&lt;&gt;"",INDEX(DTM!$C$3:$F$100,MATCH($F106,DTM!$C$3:$C$100,0),MATCH(Y$8,DTM!$C$3:$F$3,0)),"")</f>
        <v>164.11723208267802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0.77286999999999995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122.21157825140887</v>
      </c>
      <c r="AC106" s="419"/>
      <c r="AD106" s="420">
        <f t="shared" ca="1" si="11"/>
        <v>60.054769552742322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0.73485999999999996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10.62056415</v>
      </c>
      <c r="AC107" s="419"/>
      <c r="AD107" s="420">
        <f t="shared" ca="1" si="11"/>
        <v>0.55226933580000004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1929.5381399320127</v>
      </c>
      <c r="X124" s="422"/>
      <c r="Y124" s="424"/>
      <c r="Z124" s="425"/>
      <c r="AA124" s="425"/>
      <c r="AB124" s="425"/>
      <c r="AC124" s="425"/>
      <c r="AD124" s="426">
        <f ca="1">SUM(AD101:AD122)</f>
        <v>1928.9103979828906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38.590762798640256</v>
      </c>
      <c r="X125" s="422"/>
      <c r="Y125" s="427"/>
      <c r="Z125" s="428"/>
      <c r="AA125" s="428"/>
      <c r="AB125" s="429"/>
      <c r="AC125" s="429"/>
      <c r="AD125" s="430">
        <f ca="1">$P125*AD124</f>
        <v>38.57820795965781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1968.128902730653</v>
      </c>
      <c r="X127" s="422"/>
      <c r="Y127" s="436"/>
      <c r="Z127" s="394"/>
      <c r="AA127" s="394"/>
      <c r="AB127" s="394"/>
      <c r="AC127" s="394"/>
      <c r="AD127" s="437">
        <f ca="1">SUM(AD124:AD125)</f>
        <v>1967.4886059425485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286.20589252499997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286.20589252499997</v>
      </c>
      <c r="AC145" s="419"/>
      <c r="AD145" s="420">
        <f t="shared" ref="AD145:AD166" si="16">IFERROR(AB145*$P145,"")</f>
        <v>0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248.32588039000001</v>
      </c>
      <c r="V146" s="419"/>
      <c r="W146" s="420">
        <f t="shared" si="15"/>
        <v>248.32588039000001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248.32588039000001</v>
      </c>
      <c r="AC146" s="419"/>
      <c r="AD146" s="420">
        <f t="shared" si="16"/>
        <v>248.32588039000001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0.96292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23.194335500000001</v>
      </c>
      <c r="AC147" s="419"/>
      <c r="AD147" s="420">
        <f t="shared" ca="1" si="16"/>
        <v>4.2747160326499998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160.81001626457032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155.08454529003748</v>
      </c>
      <c r="V148" s="419"/>
      <c r="W148" s="420">
        <f t="shared" ca="1" si="15"/>
        <v>10.961375661099851</v>
      </c>
      <c r="X148" s="397"/>
      <c r="Y148" s="421">
        <f>IF($F148&lt;&gt;"",INDEX(DTM!$C$3:$F$100,MATCH($F148,DTM!$C$3:$C$100,0),MATCH(Y$8,DTM!$C$3:$F$3,0)),"")</f>
        <v>164.11723208267802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1.0009300000000001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158.27401117805414</v>
      </c>
      <c r="AC148" s="419"/>
      <c r="AD148" s="420">
        <f t="shared" ca="1" si="16"/>
        <v>11.186807110064867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30.719056654920031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12.750145060064517</v>
      </c>
      <c r="V149" s="419"/>
      <c r="W149" s="420">
        <f t="shared" ca="1" si="15"/>
        <v>0.81396926063451869</v>
      </c>
      <c r="X149" s="397"/>
      <c r="Y149" s="421">
        <f>IF($F149&lt;&gt;"",INDEX(DTM!$C$3:$F$100,MATCH($F149,DTM!$C$3:$C$100,0),MATCH(Y$8,DTM!$C$3:$F$3,0)),"")</f>
        <v>19.314816895079755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0.43078000000000005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8.0167408780571794</v>
      </c>
      <c r="AC149" s="419"/>
      <c r="AD149" s="420">
        <f t="shared" ca="1" si="16"/>
        <v>0.5117887376551703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160.81001626457032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119.74882611002892</v>
      </c>
      <c r="V150" s="419"/>
      <c r="W150" s="420">
        <f t="shared" ca="1" si="15"/>
        <v>2.4572459117777932</v>
      </c>
      <c r="X150" s="397"/>
      <c r="Y150" s="421">
        <f>IF($F150&lt;&gt;"",INDEX(DTM!$C$3:$F$100,MATCH($F150,DTM!$C$3:$C$100,0),MATCH(Y$8,DTM!$C$3:$F$3,0)),"")</f>
        <v>164.11723208267802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0.77286999999999995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122.21157825140887</v>
      </c>
      <c r="AC150" s="419"/>
      <c r="AD150" s="420">
        <f t="shared" ca="1" si="16"/>
        <v>2.5077815857189099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0.73485999999999996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10.62056415</v>
      </c>
      <c r="AC151" s="419"/>
      <c r="AD151" s="420">
        <f t="shared" ca="1" si="16"/>
        <v>0.55226933580000004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267.38545659196222</v>
      </c>
      <c r="X168" s="422"/>
      <c r="Y168" s="424"/>
      <c r="Z168" s="425"/>
      <c r="AA168" s="425"/>
      <c r="AB168" s="425"/>
      <c r="AC168" s="425"/>
      <c r="AD168" s="426">
        <f ca="1">SUM(AD145:AD166)</f>
        <v>267.35924319188899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5.3477091318392445</v>
      </c>
      <c r="X169" s="422"/>
      <c r="Y169" s="427"/>
      <c r="Z169" s="428"/>
      <c r="AA169" s="428"/>
      <c r="AB169" s="429"/>
      <c r="AC169" s="429"/>
      <c r="AD169" s="430">
        <f ca="1">$P169*AD168</f>
        <v>5.3471848638377804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272.73316572380145</v>
      </c>
      <c r="X171" s="422"/>
      <c r="Y171" s="436"/>
      <c r="Z171" s="394"/>
      <c r="AA171" s="394"/>
      <c r="AB171" s="394"/>
      <c r="AC171" s="394"/>
      <c r="AD171" s="437">
        <f ca="1">SUM(AD168:AD169)</f>
        <v>272.70642805572675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66.079441085000013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66.079441085000013</v>
      </c>
      <c r="AC189" s="419"/>
      <c r="AD189" s="420">
        <f t="shared" ref="AD189:AD210" si="21">IFERROR(AB189*$P189,"")</f>
        <v>0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53.810858359999997</v>
      </c>
      <c r="V190" s="419"/>
      <c r="W190" s="420">
        <f t="shared" si="20"/>
        <v>53.810858359999997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53.810858359999997</v>
      </c>
      <c r="AC190" s="419"/>
      <c r="AD190" s="420">
        <f t="shared" si="21"/>
        <v>53.810858359999997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0.96292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23.194335500000001</v>
      </c>
      <c r="AC191" s="419"/>
      <c r="AD191" s="420">
        <f t="shared" ca="1" si="21"/>
        <v>8.3806932745374993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160.81001626457032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119.74882611002892</v>
      </c>
      <c r="V192" s="419"/>
      <c r="W192" s="420">
        <f t="shared" ca="1" si="20"/>
        <v>11.682426040435672</v>
      </c>
      <c r="X192" s="397"/>
      <c r="Y192" s="421">
        <f>IF($F192&lt;&gt;"",INDEX(DTM!$C$3:$F$100,MATCH($F192,DTM!$C$3:$C$100,0),MATCH(Y$8,DTM!$C$3:$F$3,0)),"")</f>
        <v>164.11723208267802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0.77286999999999995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122.21157825140887</v>
      </c>
      <c r="AC192" s="419"/>
      <c r="AD192" s="420">
        <f t="shared" ca="1" si="21"/>
        <v>11.922686598156382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20.176416373000809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8.3743533676129012</v>
      </c>
      <c r="V193" s="419"/>
      <c r="W193" s="420">
        <f t="shared" ca="1" si="20"/>
        <v>2.8140528044140396</v>
      </c>
      <c r="X193" s="397"/>
      <c r="Y193" s="421">
        <f>IF($F193&lt;&gt;"",INDEX(DTM!$C$3:$F$100,MATCH($F193,DTM!$C$3:$C$100,0),MATCH(Y$8,DTM!$C$3:$F$3,0)),"")</f>
        <v>14.162390474050772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5.8781926466645693</v>
      </c>
      <c r="AC193" s="419"/>
      <c r="AD193" s="420">
        <f t="shared" ca="1" si="21"/>
        <v>1.9752623009921497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30.719056654920031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12.750145060064517</v>
      </c>
      <c r="V194" s="419"/>
      <c r="W194" s="420">
        <f t="shared" ca="1" si="20"/>
        <v>3.8698347776153614</v>
      </c>
      <c r="X194" s="397"/>
      <c r="Y194" s="421">
        <f>IF($F194&lt;&gt;"",INDEX(DTM!$C$3:$F$100,MATCH($F194,DTM!$C$3:$C$100,0),MATCH(Y$8,DTM!$C$3:$F$3,0)),"")</f>
        <v>19.314816895079755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8.0167408780571794</v>
      </c>
      <c r="AC194" s="419"/>
      <c r="AD194" s="420">
        <f t="shared" ca="1" si="21"/>
        <v>2.4331850741217687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0.73485999999999996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10.62056415</v>
      </c>
      <c r="AC195" s="419"/>
      <c r="AD195" s="420">
        <f t="shared" ca="1" si="21"/>
        <v>1.5930846224999999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82.150949879502576</v>
      </c>
      <c r="X212" s="422"/>
      <c r="Y212" s="424"/>
      <c r="Z212" s="425"/>
      <c r="AA212" s="425"/>
      <c r="AB212" s="425"/>
      <c r="AC212" s="425"/>
      <c r="AD212" s="426">
        <f ca="1">SUM(AD189:AD210)</f>
        <v>80.115770230307803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1.6430189975900515</v>
      </c>
      <c r="X213" s="422"/>
      <c r="Y213" s="427"/>
      <c r="Z213" s="428"/>
      <c r="AA213" s="428"/>
      <c r="AB213" s="429"/>
      <c r="AC213" s="429"/>
      <c r="AD213" s="430">
        <f ca="1">$P213*AD212</f>
        <v>1.6023154046061561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83.793968877092624</v>
      </c>
      <c r="X215" s="422"/>
      <c r="Y215" s="436"/>
      <c r="Z215" s="394"/>
      <c r="AA215" s="394"/>
      <c r="AB215" s="394"/>
      <c r="AC215" s="394"/>
      <c r="AD215" s="437">
        <f ca="1">SUM(AD212:AD213)</f>
        <v>81.718085634913962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678.47093601000006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678.47093601000006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610.04764628500004</v>
      </c>
      <c r="V234" s="419"/>
      <c r="W234" s="420">
        <f t="shared" si="25"/>
        <v>610.04764628500004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610.04764628500004</v>
      </c>
      <c r="AC234" s="419"/>
      <c r="AD234" s="420">
        <f t="shared" si="26"/>
        <v>610.04764628500004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160.81001626457032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119.74882611002892</v>
      </c>
      <c r="V235" s="419"/>
      <c r="W235" s="420">
        <f t="shared" ca="1" si="25"/>
        <v>33.242274128144025</v>
      </c>
      <c r="X235" s="397"/>
      <c r="Y235" s="421">
        <f>IF($F235&lt;&gt;"",INDEX(DTM!$C$3:$F$100,MATCH($F235,DTM!$C$3:$C$100,0),MATCH(Y$8,DTM!$C$3:$F$3,0)),"")</f>
        <v>164.11723208267802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0.77286999999999995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122.21157825140887</v>
      </c>
      <c r="AC235" s="419"/>
      <c r="AD235" s="420">
        <f t="shared" ca="1" si="26"/>
        <v>33.925934122591102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160.81001626457032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119.74882611002892</v>
      </c>
      <c r="V236" s="419"/>
      <c r="W236" s="420">
        <f t="shared" ca="1" si="25"/>
        <v>0.67059342621616191</v>
      </c>
      <c r="X236" s="397"/>
      <c r="Y236" s="421">
        <f>IF($F236&lt;&gt;"",INDEX(DTM!$C$3:$F$100,MATCH($F236,DTM!$C$3:$C$100,0),MATCH(Y$8,DTM!$C$3:$F$3,0)),"")</f>
        <v>164.11723208267802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0.77286999999999995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122.21157825140887</v>
      </c>
      <c r="AC236" s="419"/>
      <c r="AD236" s="420">
        <f t="shared" ca="1" si="26"/>
        <v>0.68438483820788965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30.719056654920031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12.750145060064517</v>
      </c>
      <c r="V237" s="419"/>
      <c r="W237" s="420">
        <f t="shared" ca="1" si="25"/>
        <v>3.2704122079065487</v>
      </c>
      <c r="X237" s="397"/>
      <c r="Y237" s="421">
        <f>IF($F237&lt;&gt;"",INDEX(DTM!$C$3:$F$100,MATCH($F237,DTM!$C$3:$C$100,0),MATCH(Y$8,DTM!$C$3:$F$3,0)),"")</f>
        <v>19.314816895079755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8.0167408780571794</v>
      </c>
      <c r="AC237" s="419"/>
      <c r="AD237" s="420">
        <f t="shared" ca="1" si="26"/>
        <v>2.0562940352216668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20.176416373000809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8.3743533676129012</v>
      </c>
      <c r="V238" s="419"/>
      <c r="W238" s="420">
        <f t="shared" ca="1" si="25"/>
        <v>3.3556033944024897</v>
      </c>
      <c r="X238" s="397"/>
      <c r="Y238" s="421">
        <f>IF($F238&lt;&gt;"",INDEX(DTM!$C$3:$F$100,MATCH($F238,DTM!$C$3:$C$100,0),MATCH(Y$8,DTM!$C$3:$F$3,0)),"")</f>
        <v>14.162390474050772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5.8781926466645693</v>
      </c>
      <c r="AC238" s="419"/>
      <c r="AD238" s="420">
        <f t="shared" ca="1" si="26"/>
        <v>2.3553917935184927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30.719056654920031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12.750145060064517</v>
      </c>
      <c r="V239" s="419"/>
      <c r="W239" s="420">
        <f t="shared" ca="1" si="25"/>
        <v>9.9667883934524326</v>
      </c>
      <c r="X239" s="397"/>
      <c r="Y239" s="421">
        <f>IF($F239&lt;&gt;"",INDEX(DTM!$C$3:$F$100,MATCH($F239,DTM!$C$3:$C$100,0),MATCH(Y$8,DTM!$C$3:$F$3,0)),"")</f>
        <v>19.314816895079755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8.0167408780571794</v>
      </c>
      <c r="AC239" s="419"/>
      <c r="AD239" s="420">
        <f t="shared" ca="1" si="26"/>
        <v>6.2666863443772964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1.0009300000000001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24.109901375</v>
      </c>
      <c r="AC240" s="419"/>
      <c r="AD240" s="420">
        <f t="shared" ca="1" si="26"/>
        <v>24.423330092874998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684.97664792799674</v>
      </c>
      <c r="X256" s="422"/>
      <c r="Y256" s="424"/>
      <c r="Z256" s="425"/>
      <c r="AA256" s="425"/>
      <c r="AB256" s="425"/>
      <c r="AC256" s="425"/>
      <c r="AD256" s="426">
        <f ca="1">SUM(AD233:AD254)</f>
        <v>679.75966751179135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13.699532958559935</v>
      </c>
      <c r="X257" s="422"/>
      <c r="Y257" s="427"/>
      <c r="Z257" s="428"/>
      <c r="AA257" s="428"/>
      <c r="AB257" s="429"/>
      <c r="AC257" s="429"/>
      <c r="AD257" s="430">
        <f ca="1">$P257*AD256</f>
        <v>13.595193350235828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698.67618088655672</v>
      </c>
      <c r="X259" s="422"/>
      <c r="Y259" s="436"/>
      <c r="Z259" s="394"/>
      <c r="AA259" s="394"/>
      <c r="AB259" s="394"/>
      <c r="AC259" s="394"/>
      <c r="AD259" s="437">
        <f ca="1">SUM(AD256:AD257)</f>
        <v>693.35486086202718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2145.5492790200001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2145.5492790200001</v>
      </c>
      <c r="AC277" s="419"/>
      <c r="AD277" s="420">
        <f t="shared" ref="AD277:AD298" si="31">IFERROR(AB277*$P277,"")</f>
        <v>0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1849.7116334900002</v>
      </c>
      <c r="V278" s="419"/>
      <c r="W278" s="420">
        <f t="shared" si="30"/>
        <v>1849.7116334900002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1849.7116334900002</v>
      </c>
      <c r="AC278" s="419"/>
      <c r="AD278" s="420">
        <f t="shared" si="31"/>
        <v>1849.7116334900002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160.81001626457032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119.74882611002892</v>
      </c>
      <c r="V279" s="419"/>
      <c r="W279" s="420">
        <f t="shared" ca="1" si="30"/>
        <v>116.07253714845103</v>
      </c>
      <c r="X279" s="397"/>
      <c r="Y279" s="421">
        <f>IF($F279&lt;&gt;"",INDEX(DTM!$C$3:$F$100,MATCH($F279,DTM!$C$3:$C$100,0),MATCH(Y$8,DTM!$C$3:$F$3,0)),"")</f>
        <v>164.11723208267802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0.77286999999999995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122.21157825140887</v>
      </c>
      <c r="AC279" s="419"/>
      <c r="AD279" s="420">
        <f t="shared" ca="1" si="31"/>
        <v>118.45968279909061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160.81001626457032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119.74882611002892</v>
      </c>
      <c r="V280" s="419"/>
      <c r="W280" s="420">
        <f t="shared" ca="1" si="30"/>
        <v>2.2273281656465378</v>
      </c>
      <c r="X280" s="397"/>
      <c r="Y280" s="421">
        <f>IF($F280&lt;&gt;"",INDEX(DTM!$C$3:$F$100,MATCH($F280,DTM!$C$3:$C$100,0),MATCH(Y$8,DTM!$C$3:$F$3,0)),"")</f>
        <v>164.11723208267802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0.77286999999999995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122.21157825140887</v>
      </c>
      <c r="AC280" s="419"/>
      <c r="AD280" s="420">
        <f t="shared" ca="1" si="31"/>
        <v>2.2731353554762048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30.719056654920031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12.750145060064517</v>
      </c>
      <c r="V281" s="419"/>
      <c r="W281" s="420">
        <f t="shared" ca="1" si="30"/>
        <v>24.127099497160085</v>
      </c>
      <c r="X281" s="397"/>
      <c r="Y281" s="421">
        <f>IF($F281&lt;&gt;"",INDEX(DTM!$C$3:$F$100,MATCH($F281,DTM!$C$3:$C$100,0),MATCH(Y$8,DTM!$C$3:$F$3,0)),"")</f>
        <v>19.314816895079755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0.43078000000000005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8.0167408780571794</v>
      </c>
      <c r="AC281" s="419"/>
      <c r="AD281" s="420">
        <f t="shared" ca="1" si="31"/>
        <v>15.1700787635476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20.176416373000809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8.3743533676129012</v>
      </c>
      <c r="V282" s="419"/>
      <c r="W282" s="420">
        <f t="shared" ca="1" si="30"/>
        <v>24.686756292386072</v>
      </c>
      <c r="X282" s="397"/>
      <c r="Y282" s="421">
        <f>IF($F282&lt;&gt;"",INDEX(DTM!$C$3:$F$100,MATCH($F282,DTM!$C$3:$C$100,0),MATCH(Y$8,DTM!$C$3:$F$3,0)),"")</f>
        <v>14.162390474050772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0.43078000000000005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5.8781926466645693</v>
      </c>
      <c r="AC282" s="419"/>
      <c r="AD282" s="420">
        <f t="shared" ca="1" si="31"/>
        <v>17.328324103102485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30.719056654920031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12.750145060064517</v>
      </c>
      <c r="V283" s="419"/>
      <c r="W283" s="420">
        <f t="shared" ca="1" si="30"/>
        <v>27.772365969832528</v>
      </c>
      <c r="X283" s="397"/>
      <c r="Y283" s="421">
        <f>IF($F283&lt;&gt;"",INDEX(DTM!$C$3:$F$100,MATCH($F283,DTM!$C$3:$C$100,0),MATCH(Y$8,DTM!$C$3:$F$3,0)),"")</f>
        <v>19.314816895079755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0.43078000000000005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8.0167408780571794</v>
      </c>
      <c r="AC283" s="419"/>
      <c r="AD283" s="420">
        <f t="shared" ca="1" si="31"/>
        <v>17.462064980584149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2044.5977205634761</v>
      </c>
      <c r="X300" s="422"/>
      <c r="Y300" s="424"/>
      <c r="Z300" s="425"/>
      <c r="AA300" s="425"/>
      <c r="AB300" s="425"/>
      <c r="AC300" s="425"/>
      <c r="AD300" s="426">
        <f ca="1">SUM(AD277:AD298)</f>
        <v>2020.4049194918009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40.891954411269523</v>
      </c>
      <c r="X301" s="422"/>
      <c r="Y301" s="427"/>
      <c r="Z301" s="428"/>
      <c r="AA301" s="428"/>
      <c r="AB301" s="429"/>
      <c r="AC301" s="429"/>
      <c r="AD301" s="430">
        <f ca="1">$P301*AD300</f>
        <v>40.40809838983602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2085.4896749747454</v>
      </c>
      <c r="X303" s="422"/>
      <c r="Y303" s="436"/>
      <c r="Z303" s="394"/>
      <c r="AA303" s="394"/>
      <c r="AB303" s="394"/>
      <c r="AC303" s="394"/>
      <c r="AD303" s="437">
        <f ca="1">SUM(AD300:AD301)</f>
        <v>2060.8130178816368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113.835357125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113.835357125</v>
      </c>
      <c r="AC321" s="419"/>
      <c r="AD321" s="420">
        <f t="shared" ref="AD321:AD342" si="36">IFERROR(AB321*$P321,"")</f>
        <v>0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61.599272069999998</v>
      </c>
      <c r="V322" s="419"/>
      <c r="W322" s="420">
        <f t="shared" si="35"/>
        <v>61.599272069999998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61.599272069999998</v>
      </c>
      <c r="AC322" s="419"/>
      <c r="AD322" s="420">
        <f t="shared" si="36"/>
        <v>61.599272069999998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160.81001626457032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119.74882611002892</v>
      </c>
      <c r="V323" s="419"/>
      <c r="W323" s="420">
        <f t="shared" ca="1" si="35"/>
        <v>1.2693375567663066</v>
      </c>
      <c r="X323" s="397"/>
      <c r="Y323" s="421">
        <f>IF($F323&lt;&gt;"",INDEX(DTM!$C$3:$F$100,MATCH($F323,DTM!$C$3:$C$100,0),MATCH(Y$8,DTM!$C$3:$F$3,0)),"")</f>
        <v>164.11723208267802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0.77286999999999995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122.21157825140887</v>
      </c>
      <c r="AC323" s="419"/>
      <c r="AD323" s="420">
        <f t="shared" ca="1" si="36"/>
        <v>1.295442729464934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160.81001626457032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119.74882611002892</v>
      </c>
      <c r="V324" s="419"/>
      <c r="W324" s="420">
        <f t="shared" ca="1" si="35"/>
        <v>9.3643582018042615</v>
      </c>
      <c r="X324" s="397"/>
      <c r="Y324" s="421">
        <f>IF($F324&lt;&gt;"",INDEX(DTM!$C$3:$F$100,MATCH($F324,DTM!$C$3:$C$100,0),MATCH(Y$8,DTM!$C$3:$F$3,0)),"")</f>
        <v>164.11723208267802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0.77286999999999995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122.21157825140887</v>
      </c>
      <c r="AC324" s="419"/>
      <c r="AD324" s="420">
        <f t="shared" ca="1" si="36"/>
        <v>9.5569454192601739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20.176416373000809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8.3743533676129012</v>
      </c>
      <c r="V325" s="419"/>
      <c r="W325" s="420">
        <f t="shared" ca="1" si="35"/>
        <v>9.0384395896646037</v>
      </c>
      <c r="X325" s="397"/>
      <c r="Y325" s="421">
        <f>IF($F325&lt;&gt;"",INDEX(DTM!$C$3:$F$100,MATCH($F325,DTM!$C$3:$C$100,0),MATCH(Y$8,DTM!$C$3:$F$3,0)),"")</f>
        <v>14.162390474050772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5.8781926466645693</v>
      </c>
      <c r="AC325" s="419"/>
      <c r="AD325" s="420">
        <f t="shared" ca="1" si="36"/>
        <v>6.3443333235450696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30.719056654920031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12.750145060064517</v>
      </c>
      <c r="V326" s="419"/>
      <c r="W326" s="420">
        <f t="shared" ca="1" si="35"/>
        <v>2.9299833348028259</v>
      </c>
      <c r="X326" s="397"/>
      <c r="Y326" s="421">
        <f>IF($F326&lt;&gt;"",INDEX(DTM!$C$3:$F$100,MATCH($F326,DTM!$C$3:$C$100,0),MATCH(Y$8,DTM!$C$3:$F$3,0)),"")</f>
        <v>19.314816895079755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0.43078000000000005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8.0167408780571794</v>
      </c>
      <c r="AC326" s="419"/>
      <c r="AD326" s="420">
        <f t="shared" ca="1" si="36"/>
        <v>1.8422470537775399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1.0009300000000001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24.109901375</v>
      </c>
      <c r="AC327" s="419"/>
      <c r="AD327" s="420">
        <f t="shared" ca="1" si="36"/>
        <v>0.96439605500000003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85.165786808037993</v>
      </c>
      <c r="X344" s="422"/>
      <c r="Y344" s="424"/>
      <c r="Z344" s="425"/>
      <c r="AA344" s="425"/>
      <c r="AB344" s="425"/>
      <c r="AC344" s="425"/>
      <c r="AD344" s="426">
        <f ca="1">SUM(AD321:AD342)</f>
        <v>81.602636651047703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1.7033157361607598</v>
      </c>
      <c r="X345" s="422"/>
      <c r="Y345" s="427"/>
      <c r="Z345" s="428"/>
      <c r="AA345" s="428"/>
      <c r="AB345" s="429"/>
      <c r="AC345" s="429"/>
      <c r="AD345" s="430">
        <f ca="1">$P345*AD344</f>
        <v>1.632052733020954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86.869102544198753</v>
      </c>
      <c r="X347" s="422"/>
      <c r="Y347" s="436"/>
      <c r="Z347" s="394"/>
      <c r="AA347" s="394"/>
      <c r="AB347" s="394"/>
      <c r="AC347" s="394"/>
      <c r="AD347" s="437">
        <f ca="1">SUM(AD344:AD345)</f>
        <v>83.234689384068659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38.185200760000001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38.185200760000001</v>
      </c>
      <c r="AC365" s="419"/>
      <c r="AD365" s="420">
        <f t="shared" ref="AD365:AD386" si="42">IFERROR(AB365*$P365,"")</f>
        <v>0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34.290993905000001</v>
      </c>
      <c r="V366" s="419"/>
      <c r="W366" s="420">
        <f t="shared" si="41"/>
        <v>34.290993905000001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34.290993905000001</v>
      </c>
      <c r="AC366" s="419"/>
      <c r="AD366" s="420">
        <f t="shared" si="42"/>
        <v>34.290993905000001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30.719056654920031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12.750145060064517</v>
      </c>
      <c r="V367" s="419"/>
      <c r="W367" s="420">
        <f t="shared" ca="1" si="41"/>
        <v>3.0600348144154839</v>
      </c>
      <c r="X367" s="397"/>
      <c r="Y367" s="421">
        <f>IF($F367&lt;&gt;"",INDEX(DTM!$C$3:$F$100,MATCH($F367,DTM!$C$3:$C$100,0),MATCH(Y$8,DTM!$C$3:$F$3,0)),"")</f>
        <v>19.314816895079755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0.43078000000000005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8.0167408780571794</v>
      </c>
      <c r="AC367" s="419"/>
      <c r="AD367" s="420">
        <f t="shared" ca="1" si="42"/>
        <v>1.9240178107337229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37.351028719415481</v>
      </c>
      <c r="X388" s="422"/>
      <c r="Y388" s="424"/>
      <c r="Z388" s="425"/>
      <c r="AA388" s="425"/>
      <c r="AB388" s="425"/>
      <c r="AC388" s="425"/>
      <c r="AD388" s="426">
        <f ca="1">SUM(AD365:AD386)</f>
        <v>36.215011715733723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0.7470205743883096</v>
      </c>
      <c r="X389" s="422"/>
      <c r="Y389" s="427"/>
      <c r="Z389" s="428"/>
      <c r="AA389" s="428"/>
      <c r="AB389" s="429"/>
      <c r="AC389" s="429"/>
      <c r="AD389" s="430">
        <f ca="1">$P389*AD388</f>
        <v>0.7243002343146745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38.09804929380379</v>
      </c>
      <c r="X391" s="422"/>
      <c r="Y391" s="436"/>
      <c r="Z391" s="394"/>
      <c r="AA391" s="394"/>
      <c r="AB391" s="394"/>
      <c r="AC391" s="394"/>
      <c r="AD391" s="437">
        <f ca="1">SUM(AD388:AD389)</f>
        <v>36.939311950048399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22.657203519999999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419"/>
      <c r="W14" s="420">
        <f t="shared" si="0"/>
        <v>21985.788545000007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419"/>
      <c r="AD14" s="420">
        <f t="shared" si="1"/>
        <v>21985.788545000007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419"/>
      <c r="W15" s="420">
        <f t="shared" si="0"/>
        <v>117.64655267399999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32.679597964999999</v>
      </c>
      <c r="AC15" s="419"/>
      <c r="AD15" s="420">
        <f t="shared" si="1"/>
        <v>117.64655267399999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419"/>
      <c r="W16" s="420">
        <f t="shared" si="0"/>
        <v>1281.7922250000001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419"/>
      <c r="AD16" s="420">
        <f t="shared" si="1"/>
        <v>1281.7922250000001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419"/>
      <c r="W17" s="420">
        <f t="shared" si="0"/>
        <v>317.67206051700003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1058.90686839</v>
      </c>
      <c r="AC17" s="419"/>
      <c r="AD17" s="420">
        <f t="shared" si="1"/>
        <v>317.67206051700003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419"/>
      <c r="W18" s="420">
        <f t="shared" si="0"/>
        <v>65.041799759999989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18.0671666</v>
      </c>
      <c r="AC18" s="419"/>
      <c r="AD18" s="420">
        <f t="shared" si="1"/>
        <v>65.041799759999989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20.176416373000809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8.3743533676129012</v>
      </c>
      <c r="V19" s="419"/>
      <c r="W19" s="420">
        <f t="shared" ca="1" si="0"/>
        <v>86.255839686412884</v>
      </c>
      <c r="X19" s="397"/>
      <c r="Y19" s="421">
        <f>IF($F19&lt;&gt;"",INDEX(DTM!$C$3:$F$100,MATCH($F19,DTM!$C$3:$C$100,0),MATCH(Y$8,DTM!$C$3:$F$3,0)),"")</f>
        <v>14.162390474050772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419"/>
      <c r="AD19" s="420">
        <f t="shared" ca="1" si="1"/>
        <v>60.545384260645065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30.719056654920031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12.750145060064517</v>
      </c>
      <c r="V20" s="419"/>
      <c r="W20" s="420">
        <f t="shared" ca="1" si="0"/>
        <v>164.47687127483226</v>
      </c>
      <c r="X20" s="397"/>
      <c r="Y20" s="421">
        <f>IF($F20&lt;&gt;"",INDEX(DTM!$C$3:$F$100,MATCH($F20,DTM!$C$3:$C$100,0),MATCH(Y$8,DTM!$C$3:$F$3,0)),"")</f>
        <v>19.314816895079755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419"/>
      <c r="AD20" s="420">
        <f t="shared" ca="1" si="1"/>
        <v>103.41595732693762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160.81001626457032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155.08454529003748</v>
      </c>
      <c r="V21" s="419"/>
      <c r="W21" s="420">
        <f t="shared" ca="1" si="0"/>
        <v>155.08454529003748</v>
      </c>
      <c r="X21" s="397"/>
      <c r="Y21" s="421">
        <f>IF($F21&lt;&gt;"",INDEX(DTM!$C$3:$F$100,MATCH($F21,DTM!$C$3:$C$100,0),MATCH(Y$8,DTM!$C$3:$F$3,0)),"")</f>
        <v>164.11723208267802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158.27401117805414</v>
      </c>
      <c r="AC21" s="419"/>
      <c r="AD21" s="420">
        <f t="shared" ca="1" si="1"/>
        <v>158.27401117805414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160.81001626457032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155.08454529003748</v>
      </c>
      <c r="V22" s="419"/>
      <c r="W22" s="420">
        <f t="shared" ca="1" si="0"/>
        <v>31.016909058007499</v>
      </c>
      <c r="X22" s="397"/>
      <c r="Y22" s="421">
        <f>IF($F22&lt;&gt;"",INDEX(DTM!$C$3:$F$100,MATCH($F22,DTM!$C$3:$C$100,0),MATCH(Y$8,DTM!$C$3:$F$3,0)),"")</f>
        <v>164.11723208267802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158.27401117805414</v>
      </c>
      <c r="AC22" s="419"/>
      <c r="AD22" s="420">
        <f t="shared" ca="1" si="1"/>
        <v>31.654802235610831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0.77286999999999995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18.616506124999997</v>
      </c>
      <c r="AC23" s="419"/>
      <c r="AD23" s="420">
        <f t="shared" ca="1" si="1"/>
        <v>541.74032823749985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160.81001626457032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119.74882611002892</v>
      </c>
      <c r="V24" s="419"/>
      <c r="W24" s="420">
        <f t="shared" ca="1" si="0"/>
        <v>467.02042182911276</v>
      </c>
      <c r="X24" s="397"/>
      <c r="Y24" s="421">
        <f>IF($F24&lt;&gt;"",INDEX(DTM!$C$3:$F$100,MATCH($F24,DTM!$C$3:$C$100,0),MATCH(Y$8,DTM!$C$3:$F$3,0)),"")</f>
        <v>164.11723208267802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0.77286999999999995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122.21157825140887</v>
      </c>
      <c r="AC24" s="419"/>
      <c r="AD24" s="420">
        <f t="shared" ca="1" si="1"/>
        <v>476.62515518049457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419"/>
      <c r="W25" s="420">
        <f t="shared" si="0"/>
        <v>428.63132003999999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1.6236034850000001</v>
      </c>
      <c r="AC25" s="419"/>
      <c r="AD25" s="420">
        <f t="shared" si="1"/>
        <v>428.63132003999999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25642.167418366906</v>
      </c>
      <c r="X36" s="422"/>
      <c r="Y36" s="424"/>
      <c r="Z36" s="425"/>
      <c r="AA36" s="425"/>
      <c r="AB36" s="425"/>
      <c r="AC36" s="425"/>
      <c r="AD36" s="426">
        <f ca="1">SUM(AD13:AD34)</f>
        <v>25568.828141410257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25642.167418366906</v>
      </c>
      <c r="X39" s="422"/>
      <c r="Y39" s="436"/>
      <c r="Z39" s="394"/>
      <c r="AA39" s="394"/>
      <c r="AB39" s="394"/>
      <c r="AC39" s="394"/>
      <c r="AD39" s="437">
        <f ca="1">SUM(AD36:AD37)</f>
        <v>25568.828141410257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1.9409996550000002</v>
      </c>
      <c r="AC57" s="419"/>
      <c r="AD57" s="420">
        <f t="shared" ref="AD57:AD78" si="6">IFERROR(AB57*$P57,"")</f>
        <v>0.97049982750000008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311.71966157500003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311.71966157500003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251.67074772000001</v>
      </c>
      <c r="V59" s="419"/>
      <c r="W59" s="420">
        <f t="shared" si="5"/>
        <v>12.583537386000001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251.67074772000001</v>
      </c>
      <c r="AC59" s="419"/>
      <c r="AD59" s="420">
        <f t="shared" si="6"/>
        <v>12.583537386000001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160.81001626457032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119.74882611002892</v>
      </c>
      <c r="V60" s="419"/>
      <c r="W60" s="420">
        <f t="shared" ca="1" si="5"/>
        <v>1.6166091524853905</v>
      </c>
      <c r="X60" s="397"/>
      <c r="Y60" s="421">
        <f>IF($F60&lt;&gt;"",INDEX(DTM!$C$3:$F$100,MATCH($F60,DTM!$C$3:$C$100,0),MATCH(Y$8,DTM!$C$3:$F$3,0)),"")</f>
        <v>164.11723208267802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0.77286999999999995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122.21157825140887</v>
      </c>
      <c r="AC60" s="419"/>
      <c r="AD60" s="420">
        <f t="shared" ca="1" si="6"/>
        <v>1.6498563063940199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20.176416373000809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8.3743533676129012</v>
      </c>
      <c r="V61" s="419"/>
      <c r="W61" s="420">
        <f t="shared" ca="1" si="5"/>
        <v>0.5841111473909999</v>
      </c>
      <c r="X61" s="397"/>
      <c r="Y61" s="421">
        <f>IF($F61&lt;&gt;"",INDEX(DTM!$C$3:$F$100,MATCH($F61,DTM!$C$3:$C$100,0),MATCH(Y$8,DTM!$C$3:$F$3,0)),"")</f>
        <v>14.162390474050772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419"/>
      <c r="AD61" s="420">
        <f t="shared" ca="1" si="6"/>
        <v>0.41000393710485372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30.719056654920031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12.750145060064517</v>
      </c>
      <c r="V62" s="419"/>
      <c r="W62" s="420">
        <f t="shared" ca="1" si="5"/>
        <v>0.80325913878406452</v>
      </c>
      <c r="X62" s="397"/>
      <c r="Y62" s="421">
        <f>IF($F62&lt;&gt;"",INDEX(DTM!$C$3:$F$100,MATCH($F62,DTM!$C$3:$C$100,0),MATCH(Y$8,DTM!$C$3:$F$3,0)),"")</f>
        <v>19.314816895079755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8.0167408780571794</v>
      </c>
      <c r="AC62" s="419"/>
      <c r="AD62" s="420">
        <f t="shared" ca="1" si="6"/>
        <v>0.50505467531760229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16.558016652160454</v>
      </c>
      <c r="X80" s="422"/>
      <c r="Y80" s="424"/>
      <c r="Z80" s="425"/>
      <c r="AA80" s="425"/>
      <c r="AB80" s="425"/>
      <c r="AC80" s="425"/>
      <c r="AD80" s="426">
        <f ca="1">SUM(AD57:AD78)</f>
        <v>16.118952132316476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0.33116033304320908</v>
      </c>
      <c r="X81" s="422"/>
      <c r="Y81" s="427"/>
      <c r="Z81" s="428"/>
      <c r="AA81" s="428"/>
      <c r="AB81" s="429"/>
      <c r="AC81" s="429"/>
      <c r="AD81" s="430">
        <f ca="1">$P81*AD80</f>
        <v>0.32237904264632955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16.889176985203662</v>
      </c>
      <c r="X83" s="422"/>
      <c r="Y83" s="436"/>
      <c r="Z83" s="394"/>
      <c r="AA83" s="394"/>
      <c r="AB83" s="394"/>
      <c r="AC83" s="394"/>
      <c r="AD83" s="437">
        <f ca="1">SUM(AD80:AD81)</f>
        <v>16.441331174962805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1.02543378</v>
      </c>
      <c r="AC13" s="419"/>
      <c r="AD13" s="420">
        <f t="shared" ref="AD13:AD34" si="1">IFERROR(AB13*$P13,"")</f>
        <v>1.02543378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1.02543378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1.02543378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6.2624705850000009</v>
      </c>
      <c r="V57" s="419"/>
      <c r="W57" s="420">
        <f t="shared" ref="W57:W78" si="5">IFERROR(U57*$P57,"")</f>
        <v>6.2624705850000009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6.2624705850000009</v>
      </c>
      <c r="AC57" s="419"/>
      <c r="AD57" s="420">
        <f t="shared" ref="AD57:AD78" si="6">IFERROR(AB57*$P57,"")</f>
        <v>6.2624705850000009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30.719056654920031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22.87526025482163</v>
      </c>
      <c r="V58" s="419"/>
      <c r="W58" s="420">
        <f t="shared" ca="1" si="5"/>
        <v>2.0587734229339465</v>
      </c>
      <c r="X58" s="397"/>
      <c r="Y58" s="421">
        <f>IF($F58&lt;&gt;"",INDEX(DTM!$C$3:$F$100,MATCH($F58,DTM!$C$3:$C$100,0),MATCH(Y$8,DTM!$C$3:$F$3,0)),"")</f>
        <v>19.314816895079755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0.77286999999999995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14.382976281220229</v>
      </c>
      <c r="AC58" s="419"/>
      <c r="AD58" s="420">
        <f t="shared" ca="1" si="6"/>
        <v>1.2944678653098205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8.3212440079339469</v>
      </c>
      <c r="X80" s="422"/>
      <c r="Y80" s="424"/>
      <c r="Z80" s="425"/>
      <c r="AA80" s="425"/>
      <c r="AB80" s="425"/>
      <c r="AC80" s="425"/>
      <c r="AD80" s="426">
        <f ca="1">SUM(AD57:AD78)</f>
        <v>7.5569384503098211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8.3212440079339469</v>
      </c>
      <c r="X83" s="422"/>
      <c r="Y83" s="436"/>
      <c r="Z83" s="394"/>
      <c r="AA83" s="394"/>
      <c r="AB83" s="394"/>
      <c r="AC83" s="394"/>
      <c r="AD83" s="437">
        <f ca="1">SUM(AD80:AD81)</f>
        <v>7.5569384503098211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278.979025885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278.979025885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244.22414527000001</v>
      </c>
      <c r="V14" s="419"/>
      <c r="W14" s="420">
        <f t="shared" si="0"/>
        <v>244224.14527000001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244.22414527000001</v>
      </c>
      <c r="AC14" s="419"/>
      <c r="AD14" s="420">
        <f t="shared" si="1"/>
        <v>244224.14527000001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20.176416373000809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8.3743533676129012</v>
      </c>
      <c r="V15" s="419"/>
      <c r="W15" s="420">
        <f t="shared" ca="1" si="0"/>
        <v>3523.090461754748</v>
      </c>
      <c r="X15" s="397"/>
      <c r="Y15" s="421">
        <f>IF($F15&lt;&gt;"",INDEX(DTM!$C$3:$F$100,MATCH($F15,DTM!$C$3:$C$100,0),MATCH(Y$8,DTM!$C$3:$F$3,0)),"")</f>
        <v>14.162390474050772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0.43078000000000005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5.8781926466645693</v>
      </c>
      <c r="AC15" s="419"/>
      <c r="AD15" s="420">
        <f t="shared" ca="1" si="1"/>
        <v>2472.9556464517846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30.719056654920031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12.750145060064517</v>
      </c>
      <c r="V16" s="419"/>
      <c r="W16" s="420">
        <f t="shared" ca="1" si="0"/>
        <v>6584.1749090173162</v>
      </c>
      <c r="X16" s="397"/>
      <c r="Y16" s="421">
        <f>IF($F16&lt;&gt;"",INDEX(DTM!$C$3:$F$100,MATCH($F16,DTM!$C$3:$C$100,0),MATCH(Y$8,DTM!$C$3:$F$3,0)),"")</f>
        <v>19.314816895079755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8.0167408780571794</v>
      </c>
      <c r="AC16" s="419"/>
      <c r="AD16" s="420">
        <f t="shared" ca="1" si="1"/>
        <v>4139.8449894287269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160.81001626457032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155.08454529003748</v>
      </c>
      <c r="V17" s="419"/>
      <c r="W17" s="420">
        <f t="shared" ca="1" si="0"/>
        <v>434.23672681210491</v>
      </c>
      <c r="X17" s="397"/>
      <c r="Y17" s="421">
        <f>IF($F17&lt;&gt;"",INDEX(DTM!$C$3:$F$100,MATCH($F17,DTM!$C$3:$C$100,0),MATCH(Y$8,DTM!$C$3:$F$3,0)),"")</f>
        <v>164.11723208267802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158.27401117805414</v>
      </c>
      <c r="AC17" s="419"/>
      <c r="AD17" s="420">
        <f t="shared" ca="1" si="1"/>
        <v>443.16723129855154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160.81001626457032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119.74882611002892</v>
      </c>
      <c r="V18" s="419"/>
      <c r="W18" s="420">
        <f t="shared" ca="1" si="0"/>
        <v>19806.45583859878</v>
      </c>
      <c r="X18" s="397"/>
      <c r="Y18" s="421">
        <f>IF($F18&lt;&gt;"",INDEX(DTM!$C$3:$F$100,MATCH($F18,DTM!$C$3:$C$100,0),MATCH(Y$8,DTM!$C$3:$F$3,0)),"")</f>
        <v>164.11723208267802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0.77286999999999995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122.21157825140887</v>
      </c>
      <c r="AC18" s="419"/>
      <c r="AD18" s="420">
        <f t="shared" ca="1" si="1"/>
        <v>20213.795042783022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160.81001626457032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119.74882611002892</v>
      </c>
      <c r="V19" s="419"/>
      <c r="W19" s="420">
        <f t="shared" ca="1" si="0"/>
        <v>3843.9373181319274</v>
      </c>
      <c r="X19" s="397"/>
      <c r="Y19" s="421">
        <f>IF($F19&lt;&gt;"",INDEX(DTM!$C$3:$F$100,MATCH($F19,DTM!$C$3:$C$100,0),MATCH(Y$8,DTM!$C$3:$F$3,0)),"")</f>
        <v>164.11723208267802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0.77286999999999995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122.21157825140887</v>
      </c>
      <c r="AC19" s="419"/>
      <c r="AD19" s="420">
        <f t="shared" ca="1" si="1"/>
        <v>3922.9916618702241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278416.04052431486</v>
      </c>
      <c r="X36" s="422"/>
      <c r="Y36" s="424"/>
      <c r="Z36" s="425"/>
      <c r="AA36" s="425"/>
      <c r="AB36" s="425"/>
      <c r="AC36" s="425"/>
      <c r="AD36" s="426">
        <f ca="1">SUM(AD13:AD34)</f>
        <v>275416.89984183229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5568.320810486297</v>
      </c>
      <c r="X37" s="422"/>
      <c r="Y37" s="427"/>
      <c r="Z37" s="428"/>
      <c r="AA37" s="428"/>
      <c r="AB37" s="429"/>
      <c r="AC37" s="429"/>
      <c r="AD37" s="430">
        <f ca="1">$P37*AD36</f>
        <v>5508.3379968366462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283984.36133480113</v>
      </c>
      <c r="X39" s="422"/>
      <c r="Y39" s="436"/>
      <c r="Z39" s="394"/>
      <c r="AA39" s="394"/>
      <c r="AB39" s="394"/>
      <c r="AC39" s="394"/>
      <c r="AD39" s="437">
        <f ca="1">SUM(AD36:AD37)</f>
        <v>280925.23783866892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281.66468578499996</v>
      </c>
      <c r="V57" s="419"/>
      <c r="W57" s="420">
        <f t="shared" ref="W57:W78" si="5">IFERROR(U57*$P57,"")</f>
        <v>10703.258059829999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281.66468578499996</v>
      </c>
      <c r="AC57" s="419"/>
      <c r="AD57" s="420">
        <f t="shared" ref="AD57:AD78" si="6">IFERROR(AB57*$P57,"")</f>
        <v>10703.258059829999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311.56096349000001</v>
      </c>
      <c r="V58" s="419"/>
      <c r="W58" s="420">
        <f t="shared" si="5"/>
        <v>623.12192698000001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311.56096349000001</v>
      </c>
      <c r="AC58" s="419"/>
      <c r="AD58" s="420">
        <f t="shared" si="6"/>
        <v>623.12192698000001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352.39520151500005</v>
      </c>
      <c r="V59" s="419"/>
      <c r="W59" s="420">
        <f t="shared" si="5"/>
        <v>10043.263243177502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352.39520151500005</v>
      </c>
      <c r="AC59" s="419"/>
      <c r="AD59" s="420">
        <f t="shared" si="6"/>
        <v>10043.263243177502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387.78487447000003</v>
      </c>
      <c r="V60" s="419"/>
      <c r="W60" s="420">
        <f t="shared" si="5"/>
        <v>581.67731170500008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387.78487447000003</v>
      </c>
      <c r="AC60" s="419"/>
      <c r="AD60" s="420">
        <f t="shared" si="6"/>
        <v>581.67731170500008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193.41634298</v>
      </c>
      <c r="V61" s="419"/>
      <c r="W61" s="420">
        <f t="shared" si="5"/>
        <v>165370.97324789999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193.41634298</v>
      </c>
      <c r="AC61" s="419"/>
      <c r="AD61" s="420">
        <f t="shared" si="6"/>
        <v>165370.97324789999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215.04811272000001</v>
      </c>
      <c r="V62" s="419"/>
      <c r="W62" s="420">
        <f t="shared" si="5"/>
        <v>9677.165072400001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215.04811272000001</v>
      </c>
      <c r="AC62" s="419"/>
      <c r="AD62" s="420">
        <f t="shared" si="6"/>
        <v>9677.165072400001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334.08388401500008</v>
      </c>
      <c r="V63" s="419"/>
      <c r="W63" s="420">
        <f t="shared" si="5"/>
        <v>9521.3906944275022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334.08388401500008</v>
      </c>
      <c r="AC63" s="419"/>
      <c r="AD63" s="420">
        <f t="shared" si="6"/>
        <v>9521.3906944275022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368.64344391000003</v>
      </c>
      <c r="V64" s="419"/>
      <c r="W64" s="420">
        <f t="shared" si="5"/>
        <v>552.96516586500002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368.64344391000003</v>
      </c>
      <c r="AC64" s="419"/>
      <c r="AD64" s="420">
        <f t="shared" si="6"/>
        <v>552.96516586500002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207073.81472228499</v>
      </c>
      <c r="X80" s="422"/>
      <c r="Y80" s="424"/>
      <c r="Z80" s="425"/>
      <c r="AA80" s="425"/>
      <c r="AB80" s="425"/>
      <c r="AC80" s="425"/>
      <c r="AD80" s="426">
        <f>SUM(AD57:AD78)</f>
        <v>207073.81472228499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4141.4762944456998</v>
      </c>
      <c r="X81" s="422"/>
      <c r="Y81" s="427"/>
      <c r="Z81" s="428"/>
      <c r="AA81" s="428"/>
      <c r="AB81" s="429"/>
      <c r="AC81" s="429"/>
      <c r="AD81" s="430">
        <f>$P81*AD80</f>
        <v>4141.4762944456998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211215.29101673068</v>
      </c>
      <c r="X83" s="422"/>
      <c r="Y83" s="436"/>
      <c r="Z83" s="394"/>
      <c r="AA83" s="394"/>
      <c r="AB83" s="394"/>
      <c r="AC83" s="394"/>
      <c r="AD83" s="437">
        <f>SUM(AD80:AD81)</f>
        <v>211215.29101673068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419"/>
      <c r="AD13" s="420">
        <f t="shared" ref="AD13:AD34" si="1">IFERROR(AB13*$P13,"")</f>
        <v>11.809579032999999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419"/>
      <c r="W14" s="420">
        <f t="shared" si="0"/>
        <v>7.1377515614999991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419"/>
      <c r="AD14" s="420">
        <f t="shared" si="1"/>
        <v>7.1377515614999991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419"/>
      <c r="AD15" s="420">
        <f t="shared" si="1"/>
        <v>0.78372438899999997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19.731054983499998</v>
      </c>
      <c r="X36" s="422"/>
      <c r="Y36" s="424"/>
      <c r="Z36" s="425"/>
      <c r="AA36" s="425"/>
      <c r="AB36" s="425"/>
      <c r="AC36" s="425"/>
      <c r="AD36" s="426">
        <f>SUM(AD13:AD34)</f>
        <v>19.731054983499998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0.39462109966999998</v>
      </c>
      <c r="X37" s="422"/>
      <c r="Y37" s="427"/>
      <c r="Z37" s="428"/>
      <c r="AA37" s="428"/>
      <c r="AB37" s="429"/>
      <c r="AC37" s="429"/>
      <c r="AD37" s="430">
        <f>$P37*AD36</f>
        <v>0.39462109966999998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20.125676083169999</v>
      </c>
      <c r="X39" s="422"/>
      <c r="Y39" s="436"/>
      <c r="Z39" s="394"/>
      <c r="AA39" s="394"/>
      <c r="AB39" s="394"/>
      <c r="AC39" s="394"/>
      <c r="AD39" s="437">
        <f>SUM(AD36:AD37)</f>
        <v>20.125676083169999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36.500559549999998</v>
      </c>
      <c r="AC57" s="419"/>
      <c r="AD57" s="420">
        <f t="shared" ref="AD57:AD78" si="6">IFERROR(AB57*$P57,"")</f>
        <v>25.550391684999997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49.599255335000002</v>
      </c>
      <c r="V58" s="419"/>
      <c r="W58" s="420">
        <f t="shared" si="5"/>
        <v>14.8797766005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49.599255335000002</v>
      </c>
      <c r="AC58" s="419"/>
      <c r="AD58" s="420">
        <f t="shared" si="6"/>
        <v>14.8797766005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0.36622634999999998</v>
      </c>
      <c r="AC59" s="419"/>
      <c r="AD59" s="420">
        <f t="shared" si="6"/>
        <v>0.78372438899999997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41.213892674499995</v>
      </c>
      <c r="X80" s="422"/>
      <c r="Y80" s="424"/>
      <c r="Z80" s="425"/>
      <c r="AA80" s="425"/>
      <c r="AB80" s="425"/>
      <c r="AC80" s="425"/>
      <c r="AD80" s="426">
        <f>SUM(AD57:AD78)</f>
        <v>41.213892674499995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0.82427785348999993</v>
      </c>
      <c r="X81" s="422"/>
      <c r="Y81" s="427"/>
      <c r="Z81" s="428"/>
      <c r="AA81" s="428"/>
      <c r="AB81" s="429"/>
      <c r="AC81" s="429"/>
      <c r="AD81" s="430">
        <f>$P81*AD80</f>
        <v>0.82427785348999993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42.038170527989998</v>
      </c>
      <c r="X83" s="422"/>
      <c r="Y83" s="436"/>
      <c r="Z83" s="394"/>
      <c r="AA83" s="394"/>
      <c r="AB83" s="394"/>
      <c r="AC83" s="394"/>
      <c r="AD83" s="437">
        <f>SUM(AD80:AD81)</f>
        <v>42.038170527989998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12.280790270000002</v>
      </c>
      <c r="V101" s="419"/>
      <c r="W101" s="420">
        <f t="shared" ref="W101:W122" si="10">IFERROR(U101*$P101,"")</f>
        <v>12.280790270000002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12.280790270000002</v>
      </c>
      <c r="AC101" s="419"/>
      <c r="AD101" s="420">
        <f t="shared" ref="AD101:AD122" si="11">IFERROR(AB101*$P101,"")</f>
        <v>12.280790270000002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12.280790270000002</v>
      </c>
      <c r="X124" s="422"/>
      <c r="Y124" s="424"/>
      <c r="Z124" s="425"/>
      <c r="AA124" s="425"/>
      <c r="AB124" s="425"/>
      <c r="AC124" s="425"/>
      <c r="AD124" s="426">
        <f>SUM(AD101:AD122)</f>
        <v>12.280790270000002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0.24561580540000005</v>
      </c>
      <c r="X125" s="422"/>
      <c r="Y125" s="427"/>
      <c r="Z125" s="428"/>
      <c r="AA125" s="428"/>
      <c r="AB125" s="429"/>
      <c r="AC125" s="429"/>
      <c r="AD125" s="430">
        <f>$P125*AD124</f>
        <v>0.24561580540000005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12.526406075400002</v>
      </c>
      <c r="X127" s="422"/>
      <c r="Y127" s="436"/>
      <c r="Z127" s="394"/>
      <c r="AA127" s="394"/>
      <c r="AB127" s="394"/>
      <c r="AC127" s="394"/>
      <c r="AD127" s="437">
        <f>SUM(AD124:AD125)</f>
        <v>12.526406075400002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11.914563919999999</v>
      </c>
      <c r="V145" s="419"/>
      <c r="W145" s="420">
        <f t="shared" ref="W145:W166" si="15">IFERROR(U145*$P145,"")</f>
        <v>11.914563919999999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11.914563919999999</v>
      </c>
      <c r="AC145" s="419"/>
      <c r="AD145" s="420">
        <f t="shared" ref="AD145:AD166" si="16">IFERROR(AB145*$P145,"")</f>
        <v>11.914563919999999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11.914563919999999</v>
      </c>
      <c r="X168" s="422"/>
      <c r="Y168" s="424"/>
      <c r="Z168" s="425"/>
      <c r="AA168" s="425"/>
      <c r="AB168" s="425"/>
      <c r="AC168" s="425"/>
      <c r="AD168" s="426">
        <f>SUM(AD145:AD166)</f>
        <v>11.914563919999999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0.23829127839999997</v>
      </c>
      <c r="X169" s="422"/>
      <c r="Y169" s="427"/>
      <c r="Z169" s="428"/>
      <c r="AA169" s="428"/>
      <c r="AB169" s="429"/>
      <c r="AC169" s="429"/>
      <c r="AD169" s="430">
        <f>$P169*AD168</f>
        <v>0.23829127839999997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12.152855198399999</v>
      </c>
      <c r="X171" s="422"/>
      <c r="Y171" s="436"/>
      <c r="Z171" s="394"/>
      <c r="AA171" s="394"/>
      <c r="AB171" s="394"/>
      <c r="AC171" s="394"/>
      <c r="AD171" s="437">
        <f>SUM(AD168:AD169)</f>
        <v>12.152855198399999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28.553447755000001</v>
      </c>
      <c r="V189" s="419"/>
      <c r="W189" s="420">
        <f t="shared" ref="W189:W210" si="20">IFERROR(U189*$P189,"")</f>
        <v>11.421379102000001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28.553447755000001</v>
      </c>
      <c r="AC189" s="419"/>
      <c r="AD189" s="420">
        <f t="shared" ref="AD189:AD210" si="21">IFERROR(AB189*$P189,"")</f>
        <v>11.421379102000001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29.774202254999999</v>
      </c>
      <c r="V190" s="419"/>
      <c r="W190" s="420">
        <f t="shared" si="20"/>
        <v>17.864521352999997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29.774202254999999</v>
      </c>
      <c r="AC190" s="419"/>
      <c r="AD190" s="420">
        <f t="shared" si="21"/>
        <v>17.864521352999997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29.285900454999997</v>
      </c>
      <c r="X212" s="422"/>
      <c r="Y212" s="424"/>
      <c r="Z212" s="425"/>
      <c r="AA212" s="425"/>
      <c r="AB212" s="425"/>
      <c r="AC212" s="425"/>
      <c r="AD212" s="426">
        <f>SUM(AD189:AD210)</f>
        <v>29.285900454999997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0.58571800909999994</v>
      </c>
      <c r="X213" s="422"/>
      <c r="Y213" s="427"/>
      <c r="Z213" s="428"/>
      <c r="AA213" s="428"/>
      <c r="AB213" s="429"/>
      <c r="AC213" s="429"/>
      <c r="AD213" s="430">
        <f>$P213*AD212</f>
        <v>0.58571800909999994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29.871618464099996</v>
      </c>
      <c r="X215" s="422"/>
      <c r="Y215" s="436"/>
      <c r="Z215" s="394"/>
      <c r="AA215" s="394"/>
      <c r="AB215" s="394"/>
      <c r="AC215" s="394"/>
      <c r="AD215" s="437">
        <f>SUM(AD212:AD213)</f>
        <v>29.871618464099996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30.970541665000002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30.970541665000002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30.494447410000003</v>
      </c>
      <c r="V234" s="419"/>
      <c r="W234" s="420">
        <f t="shared" si="25"/>
        <v>30.494447410000003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30.494447410000003</v>
      </c>
      <c r="AC234" s="419"/>
      <c r="AD234" s="420">
        <f t="shared" si="26"/>
        <v>30.494447410000003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20.176416373000809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8.3743533676129012</v>
      </c>
      <c r="V235" s="419"/>
      <c r="W235" s="420">
        <f t="shared" ca="1" si="25"/>
        <v>7.5369180308516109E-2</v>
      </c>
      <c r="X235" s="397"/>
      <c r="Y235" s="421">
        <f>IF($F235&lt;&gt;"",INDEX(DTM!$C$3:$F$100,MATCH($F235,DTM!$C$3:$C$100,0),MATCH(Y$8,DTM!$C$3:$F$3,0)),"")</f>
        <v>14.162390474050772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0.43078000000000005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5.8781926466645693</v>
      </c>
      <c r="AC235" s="419"/>
      <c r="AD235" s="420">
        <f t="shared" ca="1" si="26"/>
        <v>5.2903733819981119E-2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30.719056654920031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12.750145060064517</v>
      </c>
      <c r="V236" s="419"/>
      <c r="W236" s="420">
        <f t="shared" ca="1" si="25"/>
        <v>0.15300174072077422</v>
      </c>
      <c r="X236" s="397"/>
      <c r="Y236" s="421">
        <f>IF($F236&lt;&gt;"",INDEX(DTM!$C$3:$F$100,MATCH($F236,DTM!$C$3:$C$100,0),MATCH(Y$8,DTM!$C$3:$F$3,0)),"")</f>
        <v>19.314816895079755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0.43078000000000005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8.0167408780571794</v>
      </c>
      <c r="AC236" s="419"/>
      <c r="AD236" s="420">
        <f t="shared" ca="1" si="26"/>
        <v>9.6200890536686151E-2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30.722818331029295</v>
      </c>
      <c r="X256" s="422"/>
      <c r="Y256" s="424"/>
      <c r="Z256" s="425"/>
      <c r="AA256" s="425"/>
      <c r="AB256" s="425"/>
      <c r="AC256" s="425"/>
      <c r="AD256" s="426">
        <f ca="1">SUM(AD233:AD254)</f>
        <v>30.64355203435667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0.61445636662058589</v>
      </c>
      <c r="X257" s="422"/>
      <c r="Y257" s="427"/>
      <c r="Z257" s="428"/>
      <c r="AA257" s="428"/>
      <c r="AB257" s="429"/>
      <c r="AC257" s="429"/>
      <c r="AD257" s="430">
        <f ca="1">$P257*AD256</f>
        <v>0.61287104068713338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31.337274697649882</v>
      </c>
      <c r="X259" s="422"/>
      <c r="Y259" s="436"/>
      <c r="Z259" s="394"/>
      <c r="AA259" s="394"/>
      <c r="AB259" s="394"/>
      <c r="AC259" s="394"/>
      <c r="AD259" s="437">
        <f ca="1">SUM(AD256:AD257)</f>
        <v>31.256423075043802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338.50301530500002</v>
      </c>
      <c r="V277" s="419"/>
      <c r="W277" s="420">
        <f t="shared" ref="W277:W298" si="30">IFERROR(U277*$P277,"")</f>
        <v>338.50301530500002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338.50301530500002</v>
      </c>
      <c r="AC277" s="419"/>
      <c r="AD277" s="420">
        <f t="shared" ref="AD277:AD298" si="31">IFERROR(AB277*$P277,"")</f>
        <v>338.50301530500002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5.4079424349999998</v>
      </c>
      <c r="V278" s="419"/>
      <c r="W278" s="420">
        <f t="shared" si="30"/>
        <v>5.4079424349999998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5.4079424349999998</v>
      </c>
      <c r="AC278" s="419"/>
      <c r="AD278" s="420">
        <f t="shared" si="31"/>
        <v>5.4079424349999998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343.91095774000001</v>
      </c>
      <c r="X300" s="422"/>
      <c r="Y300" s="424"/>
      <c r="Z300" s="425"/>
      <c r="AA300" s="425"/>
      <c r="AB300" s="425"/>
      <c r="AC300" s="425"/>
      <c r="AD300" s="426">
        <f>SUM(AD277:AD298)</f>
        <v>343.91095774000001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6.8782191548</v>
      </c>
      <c r="X301" s="422"/>
      <c r="Y301" s="427"/>
      <c r="Z301" s="428"/>
      <c r="AA301" s="428"/>
      <c r="AB301" s="429"/>
      <c r="AC301" s="429"/>
      <c r="AD301" s="430">
        <f>$P301*AD300</f>
        <v>6.8782191548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350.78917689479999</v>
      </c>
      <c r="X303" s="422"/>
      <c r="Y303" s="436"/>
      <c r="Z303" s="394"/>
      <c r="AA303" s="394"/>
      <c r="AB303" s="394"/>
      <c r="AC303" s="394"/>
      <c r="AD303" s="437">
        <f>SUM(AD300:AD301)</f>
        <v>350.78917689479999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338.50301530500002</v>
      </c>
      <c r="V322" s="419"/>
      <c r="W322" s="420">
        <f t="shared" ref="W322:W343" si="35">IFERROR(U322*$P322,"")</f>
        <v>243.72217101960004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338.50301530500002</v>
      </c>
      <c r="AC322" s="419"/>
      <c r="AD322" s="420">
        <f t="shared" ref="AD322:AD343" si="36">IFERROR(AB322*$P322,"")</f>
        <v>243.72217101960004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243.72217101960004</v>
      </c>
      <c r="X345" s="422"/>
      <c r="Y345" s="424"/>
      <c r="Z345" s="425"/>
      <c r="AA345" s="425"/>
      <c r="AB345" s="425"/>
      <c r="AC345" s="425"/>
      <c r="AD345" s="426">
        <f>SUM(AD322:AD343)</f>
        <v>243.72217101960004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4.8744434203920006</v>
      </c>
      <c r="X346" s="422"/>
      <c r="Y346" s="427"/>
      <c r="Z346" s="428"/>
      <c r="AA346" s="428"/>
      <c r="AB346" s="429"/>
      <c r="AC346" s="429"/>
      <c r="AD346" s="430">
        <f>$P346*AD345</f>
        <v>4.8744434203920006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248.59661443999204</v>
      </c>
      <c r="X348" s="422"/>
      <c r="Y348" s="436"/>
      <c r="Z348" s="394"/>
      <c r="AA348" s="394"/>
      <c r="AB348" s="394"/>
      <c r="AC348" s="394"/>
      <c r="AD348" s="437">
        <f>SUM(AD345:AD346)</f>
        <v>248.59661443999204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TO</v>
      </c>
      <c r="J3" s="336" t="str">
        <f>RESUMO!F5</f>
        <v>GO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3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TO</v>
      </c>
      <c r="E3" s="542" t="str">
        <f>RESUMO!F5</f>
        <v>GO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160.81001626457032</v>
      </c>
      <c r="E4" s="559">
        <f t="shared" si="0"/>
        <v>164.11723208267802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20.176416373000809</v>
      </c>
      <c r="E5" s="559">
        <f t="shared" si="0"/>
        <v>14.162390474050772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57.578002168609366</v>
      </c>
      <c r="E7" s="559">
        <f t="shared" si="0"/>
        <v>117.22895416760279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30.719056654920031</v>
      </c>
      <c r="E8" s="559">
        <f t="shared" si="0"/>
        <v>19.314816895079755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57.578002168609366</v>
      </c>
      <c r="E11" s="559">
        <f t="shared" si="0"/>
        <v>117.22895416760279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160.81001626457032</v>
      </c>
      <c r="E12" s="559">
        <f t="shared" si="0"/>
        <v>164.11723208267802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57.578002168609366</v>
      </c>
      <c r="E14" s="559">
        <f t="shared" si="0"/>
        <v>117.22895416760279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11.591955814583901</v>
      </c>
      <c r="E16" s="559">
        <f t="shared" si="0"/>
        <v>14.243872163558747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20.176416373000809</v>
      </c>
      <c r="E17" s="559">
        <f t="shared" si="0"/>
        <v>14.162390474050772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160.81001626457032</v>
      </c>
      <c r="E18" s="559">
        <f t="shared" si="0"/>
        <v>164.11723208267802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30.719056654920031</v>
      </c>
      <c r="E19" s="559">
        <f t="shared" si="0"/>
        <v>19.314816895079755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11.591955814583901</v>
      </c>
      <c r="E21" s="559">
        <f t="shared" si="0"/>
        <v>14.243872163558747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306.95</v>
      </c>
      <c r="E22" s="559">
        <f t="shared" si="0"/>
        <v>185.54322624129406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11.591955814583901</v>
      </c>
      <c r="E23" s="559">
        <f t="shared" si="0"/>
        <v>14.243872163558747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30.719056654920031</v>
      </c>
      <c r="E25" s="559">
        <f t="shared" si="3"/>
        <v>19.314816895079755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30.719056654920031</v>
      </c>
      <c r="E26" s="559">
        <f t="shared" si="3"/>
        <v>19.314816895079755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2013-06-18T20:22:36Z</dcterms:modified>
</cp:coreProperties>
</file>